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YGGD\13. MEDIATHEQUE\FORMATION\EXCEL\EXCEL PRATIQUE - QUESTIONS SUR PB\EXCEL PRATIQUE - Problème incrémentation cellule\"/>
    </mc:Choice>
  </mc:AlternateContent>
  <xr:revisionPtr revIDLastSave="0" documentId="8_{009D8143-D971-484D-9639-8B4214385FA1}" xr6:coauthVersionLast="45" xr6:coauthVersionMax="45" xr10:uidLastSave="{00000000-0000-0000-0000-000000000000}"/>
  <bookViews>
    <workbookView xWindow="-108" yWindow="-108" windowWidth="23256" windowHeight="12576" activeTab="1" xr2:uid="{7051951B-DCBB-46C8-A37F-9E7079E5C421}"/>
  </bookViews>
  <sheets>
    <sheet name="MJGES01_00028_2" sheetId="2" r:id="rId1"/>
    <sheet name="Feuil3" sheetId="1" r:id="rId2"/>
  </sheets>
  <externalReferences>
    <externalReference r:id="rId3"/>
  </externalReferences>
  <definedNames>
    <definedName name="_xlnm._FilterDatabase" localSheetId="0" hidden="1">MJGES01_00028_2!$K$2:$K$2102</definedName>
    <definedName name="Liste_CL_Conditionnement">[1]Grille_Tarifs_Modulable!$AB$10:$AB$104</definedName>
    <definedName name="Liste_Refs">[1]Grille_Tarifs_Modulable!$U$10:$U$114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3" i="1"/>
  <c r="D4" i="1"/>
  <c r="D5" i="1"/>
  <c r="D6" i="1"/>
  <c r="D7" i="1"/>
  <c r="D8" i="1"/>
  <c r="D9" i="1"/>
  <c r="D10" i="1"/>
  <c r="D11" i="1"/>
  <c r="D2" i="1"/>
  <c r="H2" i="1" l="1" a="1"/>
  <c r="H2" i="1" s="1"/>
  <c r="S2102" i="2"/>
  <c r="L2102" i="2"/>
  <c r="M2102" i="2" s="1"/>
  <c r="L2102" i="2" a="1"/>
  <c r="S2101" i="2"/>
  <c r="M2101" i="2"/>
  <c r="P2101" i="2" s="1"/>
  <c r="L2101" i="2"/>
  <c r="L2101" i="2" a="1"/>
  <c r="S2100" i="2"/>
  <c r="L2100" i="2" a="1"/>
  <c r="L2100" i="2" s="1"/>
  <c r="M2100" i="2" s="1"/>
  <c r="S2099" i="2"/>
  <c r="L2099" i="2" a="1"/>
  <c r="L2099" i="2" s="1"/>
  <c r="M2099" i="2" s="1"/>
  <c r="S2098" i="2"/>
  <c r="L2098" i="2" a="1"/>
  <c r="L2098" i="2" s="1"/>
  <c r="M2098" i="2" s="1"/>
  <c r="S2097" i="2"/>
  <c r="L2097" i="2" a="1"/>
  <c r="L2097" i="2" s="1"/>
  <c r="M2097" i="2" s="1"/>
  <c r="S2096" i="2"/>
  <c r="L2096" i="2"/>
  <c r="M2096" i="2" s="1"/>
  <c r="L2096" i="2" a="1"/>
  <c r="S2095" i="2"/>
  <c r="L2095" i="2" a="1"/>
  <c r="L2095" i="2" s="1"/>
  <c r="M2095" i="2" s="1"/>
  <c r="S2094" i="2"/>
  <c r="L2094" i="2"/>
  <c r="M2094" i="2" s="1"/>
  <c r="L2094" i="2" a="1"/>
  <c r="S2093" i="2"/>
  <c r="P2093" i="2"/>
  <c r="M2093" i="2"/>
  <c r="N2093" i="2" s="1"/>
  <c r="Q2093" i="2" s="1"/>
  <c r="L2093" i="2"/>
  <c r="L2093" i="2" a="1"/>
  <c r="S2092" i="2"/>
  <c r="L2092" i="2" a="1"/>
  <c r="L2092" i="2" s="1"/>
  <c r="M2092" i="2" s="1"/>
  <c r="S2091" i="2"/>
  <c r="L2091" i="2" a="1"/>
  <c r="L2091" i="2" s="1"/>
  <c r="M2091" i="2" s="1"/>
  <c r="S2090" i="2"/>
  <c r="L2090" i="2" a="1"/>
  <c r="L2090" i="2" s="1"/>
  <c r="M2090" i="2" s="1"/>
  <c r="S2089" i="2"/>
  <c r="L2089" i="2" a="1"/>
  <c r="L2089" i="2" s="1"/>
  <c r="M2089" i="2" s="1"/>
  <c r="S2088" i="2"/>
  <c r="L2088" i="2"/>
  <c r="M2088" i="2" s="1"/>
  <c r="L2088" i="2" a="1"/>
  <c r="S2087" i="2"/>
  <c r="L2087" i="2" a="1"/>
  <c r="L2087" i="2" s="1"/>
  <c r="M2087" i="2" s="1"/>
  <c r="S2086" i="2"/>
  <c r="L2086" i="2"/>
  <c r="M2086" i="2" s="1"/>
  <c r="L2086" i="2" a="1"/>
  <c r="S2085" i="2"/>
  <c r="L2085" i="2" a="1"/>
  <c r="L2085" i="2" s="1"/>
  <c r="M2085" i="2" s="1"/>
  <c r="S2084" i="2"/>
  <c r="L2084" i="2" a="1"/>
  <c r="L2084" i="2" s="1"/>
  <c r="M2084" i="2" s="1"/>
  <c r="S2083" i="2"/>
  <c r="L2083" i="2" a="1"/>
  <c r="L2083" i="2" s="1"/>
  <c r="M2083" i="2" s="1"/>
  <c r="S2082" i="2"/>
  <c r="L2082" i="2" a="1"/>
  <c r="L2082" i="2" s="1"/>
  <c r="M2082" i="2" s="1"/>
  <c r="S2081" i="2"/>
  <c r="L2081" i="2" a="1"/>
  <c r="L2081" i="2" s="1"/>
  <c r="M2081" i="2" s="1"/>
  <c r="S2080" i="2"/>
  <c r="L2080" i="2"/>
  <c r="M2080" i="2" s="1"/>
  <c r="L2080" i="2" a="1"/>
  <c r="S2079" i="2"/>
  <c r="M2079" i="2"/>
  <c r="P2079" i="2" s="1"/>
  <c r="L2079" i="2"/>
  <c r="L2079" i="2" a="1"/>
  <c r="S2078" i="2"/>
  <c r="P2078" i="2"/>
  <c r="N2078" i="2"/>
  <c r="Q2078" i="2" s="1"/>
  <c r="M2078" i="2"/>
  <c r="L2078" i="2"/>
  <c r="L2078" i="2" a="1"/>
  <c r="S2077" i="2"/>
  <c r="Q2077" i="2"/>
  <c r="P2077" i="2"/>
  <c r="N2077" i="2"/>
  <c r="M2077" i="2"/>
  <c r="L2077" i="2"/>
  <c r="L2077" i="2" a="1"/>
  <c r="S2076" i="2"/>
  <c r="L2076" i="2" a="1"/>
  <c r="L2076" i="2" s="1"/>
  <c r="M2076" i="2" s="1"/>
  <c r="S2075" i="2"/>
  <c r="L2075" i="2" a="1"/>
  <c r="L2075" i="2" s="1"/>
  <c r="M2075" i="2" s="1"/>
  <c r="S2074" i="2"/>
  <c r="L2074" i="2" a="1"/>
  <c r="L2074" i="2" s="1"/>
  <c r="M2074" i="2" s="1"/>
  <c r="S2073" i="2"/>
  <c r="L2073" i="2" a="1"/>
  <c r="L2073" i="2" s="1"/>
  <c r="M2073" i="2" s="1"/>
  <c r="S2072" i="2"/>
  <c r="L2072" i="2"/>
  <c r="M2072" i="2" s="1"/>
  <c r="L2072" i="2" a="1"/>
  <c r="S2071" i="2"/>
  <c r="M2071" i="2"/>
  <c r="P2071" i="2" s="1"/>
  <c r="L2071" i="2"/>
  <c r="L2071" i="2" a="1"/>
  <c r="S2070" i="2"/>
  <c r="P2070" i="2"/>
  <c r="N2070" i="2"/>
  <c r="Q2070" i="2" s="1"/>
  <c r="M2070" i="2"/>
  <c r="L2070" i="2"/>
  <c r="L2070" i="2" a="1"/>
  <c r="S2069" i="2"/>
  <c r="Q2069" i="2"/>
  <c r="P2069" i="2"/>
  <c r="N2069" i="2"/>
  <c r="M2069" i="2"/>
  <c r="L2069" i="2"/>
  <c r="L2069" i="2" a="1"/>
  <c r="S2068" i="2"/>
  <c r="L2068" i="2" a="1"/>
  <c r="L2068" i="2" s="1"/>
  <c r="M2068" i="2" s="1"/>
  <c r="S2067" i="2"/>
  <c r="L2067" i="2" a="1"/>
  <c r="L2067" i="2" s="1"/>
  <c r="M2067" i="2" s="1"/>
  <c r="S2066" i="2"/>
  <c r="L2066" i="2" a="1"/>
  <c r="L2066" i="2" s="1"/>
  <c r="M2066" i="2" s="1"/>
  <c r="S2065" i="2"/>
  <c r="L2065" i="2" a="1"/>
  <c r="L2065" i="2" s="1"/>
  <c r="M2065" i="2" s="1"/>
  <c r="S2064" i="2"/>
  <c r="L2064" i="2"/>
  <c r="M2064" i="2" s="1"/>
  <c r="L2064" i="2" a="1"/>
  <c r="S2063" i="2"/>
  <c r="M2063" i="2"/>
  <c r="P2063" i="2" s="1"/>
  <c r="L2063" i="2"/>
  <c r="L2063" i="2" a="1"/>
  <c r="S2062" i="2"/>
  <c r="P2062" i="2"/>
  <c r="N2062" i="2"/>
  <c r="Q2062" i="2" s="1"/>
  <c r="M2062" i="2"/>
  <c r="L2062" i="2"/>
  <c r="L2062" i="2" a="1"/>
  <c r="S2061" i="2"/>
  <c r="Q2061" i="2"/>
  <c r="P2061" i="2"/>
  <c r="N2061" i="2"/>
  <c r="M2061" i="2"/>
  <c r="L2061" i="2"/>
  <c r="L2061" i="2" a="1"/>
  <c r="S2060" i="2"/>
  <c r="L2060" i="2" a="1"/>
  <c r="L2060" i="2" s="1"/>
  <c r="M2060" i="2" s="1"/>
  <c r="S2059" i="2"/>
  <c r="L2059" i="2" a="1"/>
  <c r="L2059" i="2" s="1"/>
  <c r="M2059" i="2" s="1"/>
  <c r="S2058" i="2"/>
  <c r="L2058" i="2" a="1"/>
  <c r="L2058" i="2" s="1"/>
  <c r="M2058" i="2" s="1"/>
  <c r="S2057" i="2"/>
  <c r="L2057" i="2" a="1"/>
  <c r="L2057" i="2" s="1"/>
  <c r="M2057" i="2" s="1"/>
  <c r="S2056" i="2"/>
  <c r="L2056" i="2"/>
  <c r="M2056" i="2" s="1"/>
  <c r="L2056" i="2" a="1"/>
  <c r="S2055" i="2"/>
  <c r="M2055" i="2"/>
  <c r="P2055" i="2" s="1"/>
  <c r="L2055" i="2"/>
  <c r="L2055" i="2" a="1"/>
  <c r="S2054" i="2"/>
  <c r="P2054" i="2"/>
  <c r="N2054" i="2"/>
  <c r="Q2054" i="2" s="1"/>
  <c r="M2054" i="2"/>
  <c r="L2054" i="2"/>
  <c r="L2054" i="2" a="1"/>
  <c r="S2053" i="2"/>
  <c r="Q2053" i="2"/>
  <c r="P2053" i="2"/>
  <c r="N2053" i="2"/>
  <c r="M2053" i="2"/>
  <c r="L2053" i="2"/>
  <c r="L2053" i="2" a="1"/>
  <c r="S2052" i="2"/>
  <c r="L2052" i="2" a="1"/>
  <c r="L2052" i="2" s="1"/>
  <c r="M2052" i="2" s="1"/>
  <c r="S2051" i="2"/>
  <c r="L2051" i="2" a="1"/>
  <c r="L2051" i="2" s="1"/>
  <c r="M2051" i="2" s="1"/>
  <c r="S2050" i="2"/>
  <c r="L2050" i="2" a="1"/>
  <c r="L2050" i="2" s="1"/>
  <c r="M2050" i="2" s="1"/>
  <c r="S2049" i="2"/>
  <c r="L2049" i="2" a="1"/>
  <c r="L2049" i="2" s="1"/>
  <c r="M2049" i="2" s="1"/>
  <c r="S2048" i="2"/>
  <c r="L2048" i="2"/>
  <c r="M2048" i="2" s="1"/>
  <c r="L2048" i="2" a="1"/>
  <c r="S2047" i="2"/>
  <c r="M2047" i="2"/>
  <c r="P2047" i="2" s="1"/>
  <c r="L2047" i="2"/>
  <c r="L2047" i="2" a="1"/>
  <c r="S2046" i="2"/>
  <c r="N2046" i="2"/>
  <c r="Q2046" i="2" s="1"/>
  <c r="M2046" i="2"/>
  <c r="P2046" i="2" s="1"/>
  <c r="L2046" i="2"/>
  <c r="L2046" i="2" a="1"/>
  <c r="S2045" i="2"/>
  <c r="P2045" i="2"/>
  <c r="N2045" i="2"/>
  <c r="Q2045" i="2" s="1"/>
  <c r="M2045" i="2"/>
  <c r="L2045" i="2"/>
  <c r="L2045" i="2" a="1"/>
  <c r="S2044" i="2"/>
  <c r="L2044" i="2" a="1"/>
  <c r="L2044" i="2" s="1"/>
  <c r="M2044" i="2" s="1"/>
  <c r="S2043" i="2"/>
  <c r="L2043" i="2" a="1"/>
  <c r="L2043" i="2" s="1"/>
  <c r="M2043" i="2" s="1"/>
  <c r="S2042" i="2"/>
  <c r="L2042" i="2" a="1"/>
  <c r="L2042" i="2" s="1"/>
  <c r="M2042" i="2" s="1"/>
  <c r="S2041" i="2"/>
  <c r="L2041" i="2" a="1"/>
  <c r="L2041" i="2" s="1"/>
  <c r="M2041" i="2" s="1"/>
  <c r="S2040" i="2"/>
  <c r="L2040" i="2"/>
  <c r="M2040" i="2" s="1"/>
  <c r="L2040" i="2" a="1"/>
  <c r="S2039" i="2"/>
  <c r="M2039" i="2"/>
  <c r="L2039" i="2"/>
  <c r="L2039" i="2" a="1"/>
  <c r="S2038" i="2"/>
  <c r="P2038" i="2"/>
  <c r="N2038" i="2"/>
  <c r="Q2038" i="2" s="1"/>
  <c r="M2038" i="2"/>
  <c r="L2038" i="2"/>
  <c r="L2038" i="2" a="1"/>
  <c r="S2037" i="2"/>
  <c r="P2037" i="2"/>
  <c r="L2037" i="2" a="1"/>
  <c r="L2037" i="2" s="1"/>
  <c r="M2037" i="2" s="1"/>
  <c r="N2037" i="2" s="1"/>
  <c r="Q2037" i="2" s="1"/>
  <c r="S2036" i="2"/>
  <c r="L2036" i="2" a="1"/>
  <c r="L2036" i="2" s="1"/>
  <c r="M2036" i="2" s="1"/>
  <c r="S2035" i="2"/>
  <c r="L2035" i="2" a="1"/>
  <c r="L2035" i="2" s="1"/>
  <c r="M2035" i="2" s="1"/>
  <c r="S2034" i="2"/>
  <c r="L2034" i="2"/>
  <c r="M2034" i="2" s="1"/>
  <c r="L2034" i="2" a="1"/>
  <c r="S2033" i="2"/>
  <c r="L2033" i="2" a="1"/>
  <c r="L2033" i="2" s="1"/>
  <c r="M2033" i="2" s="1"/>
  <c r="S2032" i="2"/>
  <c r="M2032" i="2"/>
  <c r="P2032" i="2" s="1"/>
  <c r="L2032" i="2"/>
  <c r="L2032" i="2" a="1"/>
  <c r="S2031" i="2"/>
  <c r="M2031" i="2"/>
  <c r="N2031" i="2" s="1"/>
  <c r="Q2031" i="2" s="1"/>
  <c r="L2031" i="2"/>
  <c r="L2031" i="2" a="1"/>
  <c r="S2030" i="2"/>
  <c r="M2030" i="2"/>
  <c r="P2030" i="2" s="1"/>
  <c r="L2030" i="2"/>
  <c r="L2030" i="2" a="1"/>
  <c r="S2029" i="2"/>
  <c r="Q2029" i="2"/>
  <c r="P2029" i="2"/>
  <c r="N2029" i="2"/>
  <c r="M2029" i="2"/>
  <c r="L2029" i="2"/>
  <c r="L2029" i="2" a="1"/>
  <c r="S2028" i="2"/>
  <c r="Q2028" i="2"/>
  <c r="P2028" i="2"/>
  <c r="L2028" i="2" a="1"/>
  <c r="L2028" i="2" s="1"/>
  <c r="M2028" i="2" s="1"/>
  <c r="N2028" i="2" s="1"/>
  <c r="S2027" i="2"/>
  <c r="L2027" i="2" a="1"/>
  <c r="L2027" i="2" s="1"/>
  <c r="M2027" i="2" s="1"/>
  <c r="S2026" i="2"/>
  <c r="L2026" i="2" a="1"/>
  <c r="L2026" i="2" s="1"/>
  <c r="M2026" i="2" s="1"/>
  <c r="S2025" i="2"/>
  <c r="L2025" i="2"/>
  <c r="M2025" i="2" s="1"/>
  <c r="L2025" i="2" a="1"/>
  <c r="S2024" i="2"/>
  <c r="L2024" i="2" a="1"/>
  <c r="L2024" i="2" s="1"/>
  <c r="M2024" i="2" s="1"/>
  <c r="S2023" i="2"/>
  <c r="L2023" i="2"/>
  <c r="M2023" i="2" s="1"/>
  <c r="L2023" i="2" a="1"/>
  <c r="S2022" i="2"/>
  <c r="N2022" i="2"/>
  <c r="Q2022" i="2" s="1"/>
  <c r="M2022" i="2"/>
  <c r="P2022" i="2" s="1"/>
  <c r="L2022" i="2"/>
  <c r="L2022" i="2" a="1"/>
  <c r="S2021" i="2"/>
  <c r="M2021" i="2"/>
  <c r="P2021" i="2" s="1"/>
  <c r="L2021" i="2"/>
  <c r="L2021" i="2" a="1"/>
  <c r="S2020" i="2"/>
  <c r="L2020" i="2" a="1"/>
  <c r="L2020" i="2" s="1"/>
  <c r="M2020" i="2" s="1"/>
  <c r="P2020" i="2" s="1"/>
  <c r="S2019" i="2"/>
  <c r="L2019" i="2" a="1"/>
  <c r="L2019" i="2" s="1"/>
  <c r="M2019" i="2" s="1"/>
  <c r="S2018" i="2"/>
  <c r="L2018" i="2"/>
  <c r="M2018" i="2" s="1"/>
  <c r="L2018" i="2" a="1"/>
  <c r="S2017" i="2"/>
  <c r="L2017" i="2" a="1"/>
  <c r="L2017" i="2" s="1"/>
  <c r="M2017" i="2" s="1"/>
  <c r="S2016" i="2"/>
  <c r="L2016" i="2" a="1"/>
  <c r="L2016" i="2" s="1"/>
  <c r="M2016" i="2" s="1"/>
  <c r="S2015" i="2"/>
  <c r="L2015" i="2" a="1"/>
  <c r="L2015" i="2" s="1"/>
  <c r="M2015" i="2" s="1"/>
  <c r="S2014" i="2"/>
  <c r="L2014" i="2"/>
  <c r="M2014" i="2" s="1"/>
  <c r="L2014" i="2" a="1"/>
  <c r="S2013" i="2"/>
  <c r="Q2013" i="2"/>
  <c r="P2013" i="2"/>
  <c r="N2013" i="2"/>
  <c r="M2013" i="2"/>
  <c r="L2013" i="2"/>
  <c r="L2013" i="2" a="1"/>
  <c r="S2012" i="2"/>
  <c r="L2012" i="2" a="1"/>
  <c r="L2012" i="2" s="1"/>
  <c r="M2012" i="2" s="1"/>
  <c r="P2012" i="2" s="1"/>
  <c r="S2011" i="2"/>
  <c r="L2011" i="2" a="1"/>
  <c r="L2011" i="2" s="1"/>
  <c r="M2011" i="2" s="1"/>
  <c r="S2010" i="2"/>
  <c r="L2010" i="2" a="1"/>
  <c r="L2010" i="2" s="1"/>
  <c r="M2010" i="2" s="1"/>
  <c r="S2009" i="2"/>
  <c r="L2009" i="2" a="1"/>
  <c r="L2009" i="2" s="1"/>
  <c r="M2009" i="2" s="1"/>
  <c r="S2008" i="2"/>
  <c r="L2008" i="2" a="1"/>
  <c r="L2008" i="2" s="1"/>
  <c r="M2008" i="2" s="1"/>
  <c r="S2007" i="2"/>
  <c r="L2007" i="2" a="1"/>
  <c r="L2007" i="2" s="1"/>
  <c r="M2007" i="2" s="1"/>
  <c r="S2006" i="2"/>
  <c r="M2006" i="2"/>
  <c r="P2006" i="2" s="1"/>
  <c r="L2006" i="2"/>
  <c r="L2006" i="2" a="1"/>
  <c r="S2005" i="2"/>
  <c r="M2005" i="2"/>
  <c r="P2005" i="2" s="1"/>
  <c r="L2005" i="2"/>
  <c r="L2005" i="2" a="1"/>
  <c r="S2004" i="2"/>
  <c r="L2004" i="2" a="1"/>
  <c r="L2004" i="2" s="1"/>
  <c r="M2004" i="2" s="1"/>
  <c r="S2003" i="2"/>
  <c r="L2003" i="2" a="1"/>
  <c r="L2003" i="2" s="1"/>
  <c r="M2003" i="2" s="1"/>
  <c r="S2002" i="2"/>
  <c r="L2002" i="2" a="1"/>
  <c r="L2002" i="2" s="1"/>
  <c r="M2002" i="2" s="1"/>
  <c r="S2001" i="2"/>
  <c r="L2001" i="2" a="1"/>
  <c r="L2001" i="2" s="1"/>
  <c r="M2001" i="2" s="1"/>
  <c r="S2000" i="2"/>
  <c r="L2000" i="2" a="1"/>
  <c r="L2000" i="2" s="1"/>
  <c r="M2000" i="2" s="1"/>
  <c r="S1999" i="2"/>
  <c r="L1999" i="2"/>
  <c r="M1999" i="2" s="1"/>
  <c r="L1999" i="2" a="1"/>
  <c r="S1998" i="2"/>
  <c r="M1998" i="2"/>
  <c r="P1998" i="2" s="1"/>
  <c r="L1998" i="2"/>
  <c r="L1998" i="2" a="1"/>
  <c r="S1997" i="2"/>
  <c r="L1997" i="2" a="1"/>
  <c r="L1997" i="2" s="1"/>
  <c r="M1997" i="2" s="1"/>
  <c r="S1996" i="2"/>
  <c r="L1996" i="2"/>
  <c r="M1996" i="2" s="1"/>
  <c r="L1996" i="2" a="1"/>
  <c r="S1995" i="2"/>
  <c r="L1995" i="2" a="1"/>
  <c r="L1995" i="2" s="1"/>
  <c r="M1995" i="2" s="1"/>
  <c r="S1994" i="2"/>
  <c r="L1994" i="2"/>
  <c r="M1994" i="2" s="1"/>
  <c r="L1994" i="2" a="1"/>
  <c r="S1993" i="2"/>
  <c r="L1993" i="2" a="1"/>
  <c r="L1993" i="2" s="1"/>
  <c r="M1993" i="2" s="1"/>
  <c r="S1992" i="2"/>
  <c r="L1992" i="2" a="1"/>
  <c r="L1992" i="2" s="1"/>
  <c r="M1992" i="2" s="1"/>
  <c r="S1991" i="2"/>
  <c r="L1991" i="2"/>
  <c r="M1991" i="2" s="1"/>
  <c r="L1991" i="2" a="1"/>
  <c r="S1990" i="2"/>
  <c r="M1990" i="2"/>
  <c r="P1990" i="2" s="1"/>
  <c r="L1990" i="2"/>
  <c r="L1990" i="2" a="1"/>
  <c r="S1989" i="2"/>
  <c r="L1989" i="2" a="1"/>
  <c r="L1989" i="2" s="1"/>
  <c r="M1989" i="2" s="1"/>
  <c r="S1988" i="2"/>
  <c r="L1988" i="2"/>
  <c r="M1988" i="2" s="1"/>
  <c r="L1988" i="2" a="1"/>
  <c r="S1987" i="2"/>
  <c r="L1987" i="2" a="1"/>
  <c r="L1987" i="2" s="1"/>
  <c r="M1987" i="2" s="1"/>
  <c r="S1986" i="2"/>
  <c r="L1986" i="2"/>
  <c r="M1986" i="2" s="1"/>
  <c r="L1986" i="2" a="1"/>
  <c r="S1985" i="2"/>
  <c r="L1985" i="2" a="1"/>
  <c r="L1985" i="2" s="1"/>
  <c r="M1985" i="2" s="1"/>
  <c r="S1984" i="2"/>
  <c r="L1984" i="2" a="1"/>
  <c r="L1984" i="2" s="1"/>
  <c r="M1984" i="2" s="1"/>
  <c r="S1983" i="2"/>
  <c r="L1983" i="2"/>
  <c r="M1983" i="2" s="1"/>
  <c r="L1983" i="2" a="1"/>
  <c r="S1982" i="2"/>
  <c r="M1982" i="2"/>
  <c r="P1982" i="2" s="1"/>
  <c r="L1982" i="2"/>
  <c r="L1982" i="2" a="1"/>
  <c r="S1981" i="2"/>
  <c r="L1981" i="2" a="1"/>
  <c r="L1981" i="2" s="1"/>
  <c r="M1981" i="2" s="1"/>
  <c r="S1980" i="2"/>
  <c r="L1980" i="2"/>
  <c r="M1980" i="2" s="1"/>
  <c r="L1980" i="2" a="1"/>
  <c r="S1979" i="2"/>
  <c r="L1979" i="2" a="1"/>
  <c r="L1979" i="2" s="1"/>
  <c r="M1979" i="2" s="1"/>
  <c r="S1978" i="2"/>
  <c r="L1978" i="2"/>
  <c r="M1978" i="2" s="1"/>
  <c r="L1978" i="2" a="1"/>
  <c r="S1977" i="2"/>
  <c r="L1977" i="2" a="1"/>
  <c r="L1977" i="2" s="1"/>
  <c r="M1977" i="2" s="1"/>
  <c r="S1976" i="2"/>
  <c r="L1976" i="2" a="1"/>
  <c r="L1976" i="2" s="1"/>
  <c r="M1976" i="2" s="1"/>
  <c r="S1975" i="2"/>
  <c r="L1975" i="2"/>
  <c r="M1975" i="2" s="1"/>
  <c r="L1975" i="2" a="1"/>
  <c r="S1974" i="2"/>
  <c r="M1974" i="2"/>
  <c r="P1974" i="2" s="1"/>
  <c r="L1974" i="2"/>
  <c r="L1974" i="2" a="1"/>
  <c r="S1973" i="2"/>
  <c r="L1973" i="2" a="1"/>
  <c r="L1973" i="2" s="1"/>
  <c r="M1973" i="2" s="1"/>
  <c r="S1972" i="2"/>
  <c r="L1972" i="2"/>
  <c r="M1972" i="2" s="1"/>
  <c r="L1972" i="2" a="1"/>
  <c r="S1971" i="2"/>
  <c r="L1971" i="2" a="1"/>
  <c r="L1971" i="2" s="1"/>
  <c r="M1971" i="2" s="1"/>
  <c r="S1970" i="2"/>
  <c r="L1970" i="2"/>
  <c r="M1970" i="2" s="1"/>
  <c r="L1970" i="2" a="1"/>
  <c r="S1969" i="2"/>
  <c r="L1969" i="2" a="1"/>
  <c r="L1969" i="2" s="1"/>
  <c r="M1969" i="2" s="1"/>
  <c r="S1968" i="2"/>
  <c r="L1968" i="2" a="1"/>
  <c r="L1968" i="2" s="1"/>
  <c r="M1968" i="2" s="1"/>
  <c r="S1967" i="2"/>
  <c r="L1967" i="2"/>
  <c r="M1967" i="2" s="1"/>
  <c r="L1967" i="2" a="1"/>
  <c r="S1966" i="2"/>
  <c r="M1966" i="2"/>
  <c r="P1966" i="2" s="1"/>
  <c r="L1966" i="2"/>
  <c r="L1966" i="2" a="1"/>
  <c r="S1965" i="2"/>
  <c r="L1965" i="2" a="1"/>
  <c r="L1965" i="2" s="1"/>
  <c r="M1965" i="2" s="1"/>
  <c r="S1964" i="2"/>
  <c r="L1964" i="2"/>
  <c r="M1964" i="2" s="1"/>
  <c r="L1964" i="2" a="1"/>
  <c r="S1963" i="2"/>
  <c r="L1963" i="2" a="1"/>
  <c r="L1963" i="2" s="1"/>
  <c r="M1963" i="2" s="1"/>
  <c r="S1962" i="2"/>
  <c r="L1962" i="2"/>
  <c r="M1962" i="2" s="1"/>
  <c r="L1962" i="2" a="1"/>
  <c r="S1961" i="2"/>
  <c r="L1961" i="2" a="1"/>
  <c r="L1961" i="2" s="1"/>
  <c r="M1961" i="2" s="1"/>
  <c r="S1960" i="2"/>
  <c r="L1960" i="2" a="1"/>
  <c r="L1960" i="2" s="1"/>
  <c r="M1960" i="2" s="1"/>
  <c r="S1959" i="2"/>
  <c r="L1959" i="2"/>
  <c r="M1959" i="2" s="1"/>
  <c r="L1959" i="2" a="1"/>
  <c r="S1958" i="2"/>
  <c r="M1958" i="2"/>
  <c r="P1958" i="2" s="1"/>
  <c r="L1958" i="2"/>
  <c r="L1958" i="2" a="1"/>
  <c r="S1957" i="2"/>
  <c r="L1957" i="2" a="1"/>
  <c r="L1957" i="2" s="1"/>
  <c r="M1957" i="2" s="1"/>
  <c r="S1956" i="2"/>
  <c r="L1956" i="2"/>
  <c r="M1956" i="2" s="1"/>
  <c r="L1956" i="2" a="1"/>
  <c r="S1955" i="2"/>
  <c r="L1955" i="2" a="1"/>
  <c r="L1955" i="2" s="1"/>
  <c r="M1955" i="2" s="1"/>
  <c r="S1954" i="2"/>
  <c r="L1954" i="2"/>
  <c r="M1954" i="2" s="1"/>
  <c r="L1954" i="2" a="1"/>
  <c r="S1953" i="2"/>
  <c r="L1953" i="2" a="1"/>
  <c r="L1953" i="2" s="1"/>
  <c r="M1953" i="2" s="1"/>
  <c r="S1952" i="2"/>
  <c r="L1952" i="2" a="1"/>
  <c r="L1952" i="2" s="1"/>
  <c r="M1952" i="2" s="1"/>
  <c r="S1951" i="2"/>
  <c r="L1951" i="2"/>
  <c r="M1951" i="2" s="1"/>
  <c r="L1951" i="2" a="1"/>
  <c r="S1950" i="2"/>
  <c r="M1950" i="2"/>
  <c r="P1950" i="2" s="1"/>
  <c r="L1950" i="2"/>
  <c r="L1950" i="2" a="1"/>
  <c r="S1949" i="2"/>
  <c r="L1949" i="2" a="1"/>
  <c r="L1949" i="2" s="1"/>
  <c r="M1949" i="2" s="1"/>
  <c r="S1948" i="2"/>
  <c r="L1948" i="2"/>
  <c r="M1948" i="2" s="1"/>
  <c r="L1948" i="2" a="1"/>
  <c r="S1947" i="2"/>
  <c r="L1947" i="2" a="1"/>
  <c r="L1947" i="2" s="1"/>
  <c r="M1947" i="2" s="1"/>
  <c r="S1946" i="2"/>
  <c r="L1946" i="2"/>
  <c r="M1946" i="2" s="1"/>
  <c r="L1946" i="2" a="1"/>
  <c r="S1945" i="2"/>
  <c r="L1945" i="2" a="1"/>
  <c r="L1945" i="2" s="1"/>
  <c r="M1945" i="2" s="1"/>
  <c r="S1944" i="2"/>
  <c r="N1944" i="2"/>
  <c r="Q1944" i="2" s="1"/>
  <c r="L1944" i="2" a="1"/>
  <c r="L1944" i="2" s="1"/>
  <c r="M1944" i="2" s="1"/>
  <c r="P1944" i="2" s="1"/>
  <c r="S1943" i="2"/>
  <c r="L1943" i="2"/>
  <c r="M1943" i="2" s="1"/>
  <c r="N1943" i="2" s="1"/>
  <c r="Q1943" i="2" s="1"/>
  <c r="L1943" i="2" a="1"/>
  <c r="S1942" i="2"/>
  <c r="M1942" i="2"/>
  <c r="L1942" i="2"/>
  <c r="L1942" i="2" a="1"/>
  <c r="S1941" i="2"/>
  <c r="N1941" i="2"/>
  <c r="Q1941" i="2" s="1"/>
  <c r="L1941" i="2" a="1"/>
  <c r="L1941" i="2" s="1"/>
  <c r="M1941" i="2" s="1"/>
  <c r="P1941" i="2" s="1"/>
  <c r="S1940" i="2"/>
  <c r="P1940" i="2"/>
  <c r="L1940" i="2"/>
  <c r="M1940" i="2" s="1"/>
  <c r="N1940" i="2" s="1"/>
  <c r="Q1940" i="2" s="1"/>
  <c r="L1940" i="2" a="1"/>
  <c r="S1939" i="2"/>
  <c r="M1939" i="2"/>
  <c r="L1939" i="2" a="1"/>
  <c r="L1939" i="2" s="1"/>
  <c r="S1938" i="2"/>
  <c r="L1938" i="2"/>
  <c r="M1938" i="2" s="1"/>
  <c r="P1938" i="2" s="1"/>
  <c r="L1938" i="2" a="1"/>
  <c r="S1937" i="2"/>
  <c r="L1937" i="2" a="1"/>
  <c r="L1937" i="2" s="1"/>
  <c r="M1937" i="2" s="1"/>
  <c r="S1936" i="2"/>
  <c r="L1936" i="2" a="1"/>
  <c r="L1936" i="2" s="1"/>
  <c r="M1936" i="2" s="1"/>
  <c r="S1935" i="2"/>
  <c r="L1935" i="2"/>
  <c r="M1935" i="2" s="1"/>
  <c r="L1935" i="2" a="1"/>
  <c r="S1934" i="2"/>
  <c r="M1934" i="2"/>
  <c r="P1934" i="2" s="1"/>
  <c r="L1934" i="2"/>
  <c r="L1934" i="2" a="1"/>
  <c r="S1933" i="2"/>
  <c r="L1933" i="2" a="1"/>
  <c r="L1933" i="2" s="1"/>
  <c r="M1933" i="2" s="1"/>
  <c r="S1932" i="2"/>
  <c r="L1932" i="2"/>
  <c r="M1932" i="2" s="1"/>
  <c r="P1932" i="2" s="1"/>
  <c r="L1932" i="2" a="1"/>
  <c r="S1931" i="2"/>
  <c r="M1931" i="2"/>
  <c r="N1931" i="2" s="1"/>
  <c r="Q1931" i="2" s="1"/>
  <c r="L1931" i="2" a="1"/>
  <c r="L1931" i="2" s="1"/>
  <c r="S1930" i="2"/>
  <c r="L1930" i="2"/>
  <c r="M1930" i="2" s="1"/>
  <c r="P1930" i="2" s="1"/>
  <c r="L1930" i="2" a="1"/>
  <c r="S1929" i="2"/>
  <c r="M1929" i="2"/>
  <c r="N1929" i="2" s="1"/>
  <c r="Q1929" i="2" s="1"/>
  <c r="L1929" i="2" a="1"/>
  <c r="L1929" i="2" s="1"/>
  <c r="S1928" i="2"/>
  <c r="L1928" i="2" a="1"/>
  <c r="L1928" i="2" s="1"/>
  <c r="M1928" i="2" s="1"/>
  <c r="S1927" i="2"/>
  <c r="L1927" i="2" a="1"/>
  <c r="L1927" i="2" s="1"/>
  <c r="M1927" i="2" s="1"/>
  <c r="S1926" i="2"/>
  <c r="L1926" i="2"/>
  <c r="M1926" i="2" s="1"/>
  <c r="L1926" i="2" a="1"/>
  <c r="S1925" i="2"/>
  <c r="L1925" i="2" a="1"/>
  <c r="L1925" i="2" s="1"/>
  <c r="M1925" i="2" s="1"/>
  <c r="S1924" i="2"/>
  <c r="P1924" i="2"/>
  <c r="N1924" i="2"/>
  <c r="Q1924" i="2" s="1"/>
  <c r="M1924" i="2"/>
  <c r="L1924" i="2"/>
  <c r="L1924" i="2" a="1"/>
  <c r="S1923" i="2"/>
  <c r="L1923" i="2" a="1"/>
  <c r="L1923" i="2" s="1"/>
  <c r="M1923" i="2" s="1"/>
  <c r="S1922" i="2"/>
  <c r="P1922" i="2"/>
  <c r="M1922" i="2"/>
  <c r="N1922" i="2" s="1"/>
  <c r="Q1922" i="2" s="1"/>
  <c r="L1922" i="2"/>
  <c r="L1922" i="2" a="1"/>
  <c r="S1921" i="2"/>
  <c r="L1921" i="2" a="1"/>
  <c r="L1921" i="2" s="1"/>
  <c r="M1921" i="2" s="1"/>
  <c r="S1920" i="2"/>
  <c r="L1920" i="2"/>
  <c r="M1920" i="2" s="1"/>
  <c r="L1920" i="2" a="1"/>
  <c r="S1919" i="2"/>
  <c r="L1919" i="2" a="1"/>
  <c r="L1919" i="2" s="1"/>
  <c r="M1919" i="2" s="1"/>
  <c r="S1918" i="2"/>
  <c r="L1918" i="2"/>
  <c r="M1918" i="2" s="1"/>
  <c r="L1918" i="2" a="1"/>
  <c r="S1917" i="2"/>
  <c r="L1917" i="2" a="1"/>
  <c r="L1917" i="2" s="1"/>
  <c r="M1917" i="2" s="1"/>
  <c r="S1916" i="2"/>
  <c r="L1916" i="2"/>
  <c r="M1916" i="2" s="1"/>
  <c r="L1916" i="2" a="1"/>
  <c r="S1915" i="2"/>
  <c r="L1915" i="2" a="1"/>
  <c r="L1915" i="2" s="1"/>
  <c r="M1915" i="2" s="1"/>
  <c r="S1914" i="2"/>
  <c r="L1914" i="2"/>
  <c r="M1914" i="2" s="1"/>
  <c r="L1914" i="2" a="1"/>
  <c r="S1913" i="2"/>
  <c r="L1913" i="2" a="1"/>
  <c r="L1913" i="2" s="1"/>
  <c r="M1913" i="2" s="1"/>
  <c r="S1912" i="2"/>
  <c r="L1912" i="2"/>
  <c r="M1912" i="2" s="1"/>
  <c r="L1912" i="2" a="1"/>
  <c r="S1911" i="2"/>
  <c r="L1911" i="2" a="1"/>
  <c r="L1911" i="2" s="1"/>
  <c r="M1911" i="2" s="1"/>
  <c r="S1910" i="2"/>
  <c r="L1910" i="2"/>
  <c r="M1910" i="2" s="1"/>
  <c r="L1910" i="2" a="1"/>
  <c r="S1909" i="2"/>
  <c r="R1909" i="2"/>
  <c r="L1909" i="2"/>
  <c r="M1909" i="2" s="1"/>
  <c r="L1909" i="2" a="1"/>
  <c r="S1908" i="2"/>
  <c r="P1908" i="2"/>
  <c r="M1908" i="2"/>
  <c r="N1908" i="2" s="1"/>
  <c r="Q1908" i="2" s="1"/>
  <c r="L1908" i="2"/>
  <c r="L1908" i="2" a="1"/>
  <c r="S1907" i="2"/>
  <c r="Q1907" i="2"/>
  <c r="N1907" i="2"/>
  <c r="M1907" i="2"/>
  <c r="P1907" i="2" s="1"/>
  <c r="L1907" i="2"/>
  <c r="L1907" i="2" a="1"/>
  <c r="S1906" i="2"/>
  <c r="L1906" i="2" a="1"/>
  <c r="L1906" i="2" s="1"/>
  <c r="M1906" i="2" s="1"/>
  <c r="S1905" i="2"/>
  <c r="L1905" i="2"/>
  <c r="M1905" i="2" s="1"/>
  <c r="L1905" i="2" a="1"/>
  <c r="S1904" i="2"/>
  <c r="L1904" i="2" a="1"/>
  <c r="L1904" i="2" s="1"/>
  <c r="M1904" i="2" s="1"/>
  <c r="S1903" i="2"/>
  <c r="L1903" i="2"/>
  <c r="M1903" i="2" s="1"/>
  <c r="L1903" i="2" a="1"/>
  <c r="S1902" i="2"/>
  <c r="L1902" i="2" a="1"/>
  <c r="L1902" i="2" s="1"/>
  <c r="M1902" i="2" s="1"/>
  <c r="S1901" i="2"/>
  <c r="L1901" i="2"/>
  <c r="M1901" i="2" s="1"/>
  <c r="L1901" i="2" a="1"/>
  <c r="S1900" i="2"/>
  <c r="M1900" i="2"/>
  <c r="P1900" i="2" s="1"/>
  <c r="L1900" i="2"/>
  <c r="L1900" i="2" a="1"/>
  <c r="S1899" i="2"/>
  <c r="N1899" i="2"/>
  <c r="Q1899" i="2" s="1"/>
  <c r="M1899" i="2"/>
  <c r="P1899" i="2" s="1"/>
  <c r="L1899" i="2"/>
  <c r="L1899" i="2" a="1"/>
  <c r="S1898" i="2"/>
  <c r="L1898" i="2" a="1"/>
  <c r="L1898" i="2" s="1"/>
  <c r="M1898" i="2" s="1"/>
  <c r="S1897" i="2"/>
  <c r="L1897" i="2"/>
  <c r="M1897" i="2" s="1"/>
  <c r="L1897" i="2" a="1"/>
  <c r="S1896" i="2"/>
  <c r="L1896" i="2" a="1"/>
  <c r="L1896" i="2" s="1"/>
  <c r="M1896" i="2" s="1"/>
  <c r="S1895" i="2"/>
  <c r="L1895" i="2"/>
  <c r="M1895" i="2" s="1"/>
  <c r="L1895" i="2" a="1"/>
  <c r="S1894" i="2"/>
  <c r="L1894" i="2" a="1"/>
  <c r="L1894" i="2" s="1"/>
  <c r="M1894" i="2" s="1"/>
  <c r="S1893" i="2"/>
  <c r="L1893" i="2"/>
  <c r="M1893" i="2" s="1"/>
  <c r="L1893" i="2" a="1"/>
  <c r="S1892" i="2"/>
  <c r="M1892" i="2"/>
  <c r="P1892" i="2" s="1"/>
  <c r="L1892" i="2"/>
  <c r="L1892" i="2" a="1"/>
  <c r="S1891" i="2"/>
  <c r="N1891" i="2"/>
  <c r="Q1891" i="2" s="1"/>
  <c r="M1891" i="2"/>
  <c r="P1891" i="2" s="1"/>
  <c r="L1891" i="2"/>
  <c r="L1891" i="2" a="1"/>
  <c r="S1890" i="2"/>
  <c r="L1890" i="2" a="1"/>
  <c r="L1890" i="2" s="1"/>
  <c r="M1890" i="2" s="1"/>
  <c r="S1889" i="2"/>
  <c r="L1889" i="2"/>
  <c r="M1889" i="2" s="1"/>
  <c r="L1889" i="2" a="1"/>
  <c r="S1888" i="2"/>
  <c r="L1888" i="2" a="1"/>
  <c r="L1888" i="2" s="1"/>
  <c r="M1888" i="2" s="1"/>
  <c r="S1887" i="2"/>
  <c r="L1887" i="2"/>
  <c r="M1887" i="2" s="1"/>
  <c r="L1887" i="2" a="1"/>
  <c r="S1886" i="2"/>
  <c r="L1886" i="2" a="1"/>
  <c r="L1886" i="2" s="1"/>
  <c r="M1886" i="2" s="1"/>
  <c r="S1885" i="2"/>
  <c r="L1885" i="2"/>
  <c r="M1885" i="2" s="1"/>
  <c r="L1885" i="2" a="1"/>
  <c r="S1884" i="2"/>
  <c r="M1884" i="2"/>
  <c r="L1884" i="2"/>
  <c r="L1884" i="2" a="1"/>
  <c r="S1883" i="2"/>
  <c r="P1883" i="2"/>
  <c r="N1883" i="2"/>
  <c r="Q1883" i="2" s="1"/>
  <c r="M1883" i="2"/>
  <c r="L1883" i="2"/>
  <c r="L1883" i="2" a="1"/>
  <c r="S1882" i="2"/>
  <c r="L1882" i="2" a="1"/>
  <c r="L1882" i="2" s="1"/>
  <c r="M1882" i="2" s="1"/>
  <c r="N1882" i="2" s="1"/>
  <c r="Q1882" i="2" s="1"/>
  <c r="S1881" i="2"/>
  <c r="L1881" i="2"/>
  <c r="M1881" i="2" s="1"/>
  <c r="L1881" i="2" a="1"/>
  <c r="S1880" i="2"/>
  <c r="L1880" i="2" a="1"/>
  <c r="L1880" i="2" s="1"/>
  <c r="M1880" i="2" s="1"/>
  <c r="S1879" i="2"/>
  <c r="L1879" i="2"/>
  <c r="M1879" i="2" s="1"/>
  <c r="L1879" i="2" a="1"/>
  <c r="S1878" i="2"/>
  <c r="L1878" i="2" a="1"/>
  <c r="L1878" i="2" s="1"/>
  <c r="M1878" i="2" s="1"/>
  <c r="S1877" i="2"/>
  <c r="L1877" i="2"/>
  <c r="M1877" i="2" s="1"/>
  <c r="L1877" i="2" a="1"/>
  <c r="S1876" i="2"/>
  <c r="M1876" i="2"/>
  <c r="L1876" i="2"/>
  <c r="L1876" i="2" a="1"/>
  <c r="S1875" i="2"/>
  <c r="N1875" i="2"/>
  <c r="Q1875" i="2" s="1"/>
  <c r="M1875" i="2"/>
  <c r="P1875" i="2" s="1"/>
  <c r="L1875" i="2"/>
  <c r="L1875" i="2" a="1"/>
  <c r="S1874" i="2"/>
  <c r="L1874" i="2" a="1"/>
  <c r="L1874" i="2" s="1"/>
  <c r="M1874" i="2" s="1"/>
  <c r="N1874" i="2" s="1"/>
  <c r="Q1874" i="2" s="1"/>
  <c r="S1873" i="2"/>
  <c r="L1873" i="2"/>
  <c r="M1873" i="2" s="1"/>
  <c r="L1873" i="2" a="1"/>
  <c r="S1872" i="2"/>
  <c r="M1872" i="2"/>
  <c r="N1872" i="2" s="1"/>
  <c r="Q1872" i="2" s="1"/>
  <c r="L1872" i="2"/>
  <c r="L1872" i="2" a="1"/>
  <c r="S1871" i="2"/>
  <c r="N1871" i="2"/>
  <c r="Q1871" i="2" s="1"/>
  <c r="M1871" i="2"/>
  <c r="P1871" i="2" s="1"/>
  <c r="L1871" i="2"/>
  <c r="L1871" i="2" a="1"/>
  <c r="S1870" i="2"/>
  <c r="P1870" i="2"/>
  <c r="L1870" i="2" a="1"/>
  <c r="L1870" i="2" s="1"/>
  <c r="M1870" i="2" s="1"/>
  <c r="N1870" i="2" s="1"/>
  <c r="Q1870" i="2" s="1"/>
  <c r="S1869" i="2"/>
  <c r="L1869" i="2"/>
  <c r="M1869" i="2" s="1"/>
  <c r="L1869" i="2" a="1"/>
  <c r="S1868" i="2"/>
  <c r="M1868" i="2"/>
  <c r="L1868" i="2"/>
  <c r="L1868" i="2" a="1"/>
  <c r="S1867" i="2"/>
  <c r="N1867" i="2"/>
  <c r="Q1867" i="2" s="1"/>
  <c r="M1867" i="2"/>
  <c r="P1867" i="2" s="1"/>
  <c r="L1867" i="2"/>
  <c r="L1867" i="2" a="1"/>
  <c r="S1866" i="2"/>
  <c r="L1866" i="2" a="1"/>
  <c r="L1866" i="2" s="1"/>
  <c r="M1866" i="2" s="1"/>
  <c r="N1866" i="2" s="1"/>
  <c r="Q1866" i="2" s="1"/>
  <c r="S1865" i="2"/>
  <c r="L1865" i="2"/>
  <c r="M1865" i="2" s="1"/>
  <c r="L1865" i="2" a="1"/>
  <c r="S1864" i="2"/>
  <c r="M1864" i="2"/>
  <c r="L1864" i="2"/>
  <c r="L1864" i="2" a="1"/>
  <c r="S1863" i="2"/>
  <c r="L1863" i="2"/>
  <c r="M1863" i="2" s="1"/>
  <c r="L1863" i="2" a="1"/>
  <c r="S1862" i="2"/>
  <c r="L1862" i="2" a="1"/>
  <c r="L1862" i="2" s="1"/>
  <c r="M1862" i="2" s="1"/>
  <c r="S1861" i="2"/>
  <c r="N1861" i="2"/>
  <c r="Q1861" i="2" s="1"/>
  <c r="L1861" i="2"/>
  <c r="M1861" i="2" s="1"/>
  <c r="P1861" i="2" s="1"/>
  <c r="L1861" i="2" a="1"/>
  <c r="S1860" i="2"/>
  <c r="Q1860" i="2"/>
  <c r="P1860" i="2"/>
  <c r="M1860" i="2"/>
  <c r="N1860" i="2" s="1"/>
  <c r="L1860" i="2"/>
  <c r="L1860" i="2" a="1"/>
  <c r="S1859" i="2"/>
  <c r="M1859" i="2"/>
  <c r="P1859" i="2" s="1"/>
  <c r="L1859" i="2"/>
  <c r="L1859" i="2" a="1"/>
  <c r="S1858" i="2"/>
  <c r="L1858" i="2" a="1"/>
  <c r="L1858" i="2" s="1"/>
  <c r="M1858" i="2" s="1"/>
  <c r="P1858" i="2" s="1"/>
  <c r="S1857" i="2"/>
  <c r="L1857" i="2" a="1"/>
  <c r="L1857" i="2" s="1"/>
  <c r="M1857" i="2" s="1"/>
  <c r="S1856" i="2"/>
  <c r="L1856" i="2" a="1"/>
  <c r="L1856" i="2" s="1"/>
  <c r="M1856" i="2" s="1"/>
  <c r="S1855" i="2"/>
  <c r="N1855" i="2"/>
  <c r="Q1855" i="2" s="1"/>
  <c r="M1855" i="2"/>
  <c r="P1855" i="2" s="1"/>
  <c r="L1855" i="2"/>
  <c r="L1855" i="2" a="1"/>
  <c r="S1854" i="2"/>
  <c r="L1854" i="2" a="1"/>
  <c r="L1854" i="2" s="1"/>
  <c r="M1854" i="2" s="1"/>
  <c r="S1853" i="2"/>
  <c r="L1853" i="2" a="1"/>
  <c r="L1853" i="2" s="1"/>
  <c r="M1853" i="2" s="1"/>
  <c r="S1852" i="2"/>
  <c r="M1852" i="2"/>
  <c r="P1852" i="2" s="1"/>
  <c r="L1852" i="2"/>
  <c r="L1852" i="2" a="1"/>
  <c r="S1851" i="2"/>
  <c r="M1851" i="2"/>
  <c r="P1851" i="2" s="1"/>
  <c r="L1851" i="2"/>
  <c r="L1851" i="2" a="1"/>
  <c r="S1850" i="2"/>
  <c r="P1850" i="2"/>
  <c r="N1850" i="2"/>
  <c r="Q1850" i="2" s="1"/>
  <c r="M1850" i="2"/>
  <c r="L1850" i="2" a="1"/>
  <c r="L1850" i="2" s="1"/>
  <c r="S1849" i="2"/>
  <c r="L1849" i="2" a="1"/>
  <c r="L1849" i="2" s="1"/>
  <c r="M1849" i="2" s="1"/>
  <c r="S1848" i="2"/>
  <c r="L1848" i="2" a="1"/>
  <c r="L1848" i="2" s="1"/>
  <c r="M1848" i="2" s="1"/>
  <c r="S1847" i="2"/>
  <c r="L1847" i="2" a="1"/>
  <c r="L1847" i="2" s="1"/>
  <c r="M1847" i="2" s="1"/>
  <c r="S1846" i="2"/>
  <c r="L1846" i="2" a="1"/>
  <c r="L1846" i="2" s="1"/>
  <c r="M1846" i="2" s="1"/>
  <c r="S1845" i="2"/>
  <c r="L1845" i="2" a="1"/>
  <c r="L1845" i="2" s="1"/>
  <c r="M1845" i="2" s="1"/>
  <c r="S1844" i="2"/>
  <c r="L1844" i="2" a="1"/>
  <c r="L1844" i="2" s="1"/>
  <c r="M1844" i="2" s="1"/>
  <c r="S1843" i="2"/>
  <c r="L1843" i="2"/>
  <c r="M1843" i="2" s="1"/>
  <c r="L1843" i="2" a="1"/>
  <c r="S1842" i="2"/>
  <c r="L1842" i="2" a="1"/>
  <c r="L1842" i="2" s="1"/>
  <c r="M1842" i="2" s="1"/>
  <c r="S1841" i="2"/>
  <c r="L1841" i="2" a="1"/>
  <c r="L1841" i="2" s="1"/>
  <c r="M1841" i="2" s="1"/>
  <c r="S1840" i="2"/>
  <c r="L1840" i="2" a="1"/>
  <c r="L1840" i="2" s="1"/>
  <c r="M1840" i="2" s="1"/>
  <c r="S1839" i="2"/>
  <c r="L1839" i="2" a="1"/>
  <c r="L1839" i="2" s="1"/>
  <c r="M1839" i="2" s="1"/>
  <c r="S1838" i="2"/>
  <c r="L1838" i="2" a="1"/>
  <c r="L1838" i="2" s="1"/>
  <c r="M1838" i="2" s="1"/>
  <c r="S1837" i="2"/>
  <c r="L1837" i="2"/>
  <c r="M1837" i="2" s="1"/>
  <c r="L1837" i="2" a="1"/>
  <c r="S1836" i="2"/>
  <c r="L1836" i="2" a="1"/>
  <c r="L1836" i="2" s="1"/>
  <c r="M1836" i="2" s="1"/>
  <c r="S1835" i="2"/>
  <c r="L1835" i="2"/>
  <c r="M1835" i="2" s="1"/>
  <c r="L1835" i="2" a="1"/>
  <c r="S1834" i="2"/>
  <c r="L1834" i="2" a="1"/>
  <c r="L1834" i="2" s="1"/>
  <c r="M1834" i="2" s="1"/>
  <c r="S1833" i="2"/>
  <c r="L1833" i="2" a="1"/>
  <c r="L1833" i="2" s="1"/>
  <c r="M1833" i="2" s="1"/>
  <c r="S1832" i="2"/>
  <c r="L1832" i="2"/>
  <c r="M1832" i="2" s="1"/>
  <c r="L1832" i="2" a="1"/>
  <c r="S1831" i="2"/>
  <c r="L1831" i="2" a="1"/>
  <c r="L1831" i="2" s="1"/>
  <c r="M1831" i="2" s="1"/>
  <c r="S1830" i="2"/>
  <c r="L1830" i="2" a="1"/>
  <c r="L1830" i="2" s="1"/>
  <c r="M1830" i="2" s="1"/>
  <c r="S1829" i="2"/>
  <c r="L1829" i="2"/>
  <c r="M1829" i="2" s="1"/>
  <c r="L1829" i="2" a="1"/>
  <c r="S1828" i="2"/>
  <c r="L1828" i="2" a="1"/>
  <c r="L1828" i="2" s="1"/>
  <c r="M1828" i="2" s="1"/>
  <c r="S1827" i="2"/>
  <c r="L1827" i="2"/>
  <c r="M1827" i="2" s="1"/>
  <c r="P1827" i="2" s="1"/>
  <c r="L1827" i="2" a="1"/>
  <c r="S1826" i="2"/>
  <c r="L1826" i="2" a="1"/>
  <c r="L1826" i="2" s="1"/>
  <c r="M1826" i="2" s="1"/>
  <c r="N1826" i="2" s="1"/>
  <c r="Q1826" i="2" s="1"/>
  <c r="S1825" i="2"/>
  <c r="L1825" i="2" a="1"/>
  <c r="L1825" i="2" s="1"/>
  <c r="M1825" i="2" s="1"/>
  <c r="S1824" i="2"/>
  <c r="L1824" i="2"/>
  <c r="M1824" i="2" s="1"/>
  <c r="L1824" i="2" a="1"/>
  <c r="S1823" i="2"/>
  <c r="L1823" i="2" a="1"/>
  <c r="L1823" i="2" s="1"/>
  <c r="M1823" i="2" s="1"/>
  <c r="S1822" i="2"/>
  <c r="L1822" i="2" a="1"/>
  <c r="L1822" i="2" s="1"/>
  <c r="M1822" i="2" s="1"/>
  <c r="S1821" i="2"/>
  <c r="L1821" i="2"/>
  <c r="M1821" i="2" s="1"/>
  <c r="L1821" i="2" a="1"/>
  <c r="S1820" i="2"/>
  <c r="L1820" i="2" a="1"/>
  <c r="L1820" i="2" s="1"/>
  <c r="M1820" i="2" s="1"/>
  <c r="S1819" i="2"/>
  <c r="N1819" i="2"/>
  <c r="Q1819" i="2" s="1"/>
  <c r="L1819" i="2"/>
  <c r="M1819" i="2" s="1"/>
  <c r="P1819" i="2" s="1"/>
  <c r="L1819" i="2" a="1"/>
  <c r="S1818" i="2"/>
  <c r="L1818" i="2" a="1"/>
  <c r="L1818" i="2" s="1"/>
  <c r="M1818" i="2" s="1"/>
  <c r="N1818" i="2" s="1"/>
  <c r="Q1818" i="2" s="1"/>
  <c r="S1817" i="2"/>
  <c r="L1817" i="2" a="1"/>
  <c r="L1817" i="2" s="1"/>
  <c r="M1817" i="2" s="1"/>
  <c r="S1816" i="2"/>
  <c r="L1816" i="2"/>
  <c r="M1816" i="2" s="1"/>
  <c r="L1816" i="2" a="1"/>
  <c r="S1815" i="2"/>
  <c r="L1815" i="2" a="1"/>
  <c r="L1815" i="2" s="1"/>
  <c r="M1815" i="2" s="1"/>
  <c r="S1814" i="2"/>
  <c r="L1814" i="2" a="1"/>
  <c r="L1814" i="2" s="1"/>
  <c r="M1814" i="2" s="1"/>
  <c r="S1813" i="2"/>
  <c r="L1813" i="2"/>
  <c r="M1813" i="2" s="1"/>
  <c r="L1813" i="2" a="1"/>
  <c r="S1812" i="2"/>
  <c r="M1812" i="2"/>
  <c r="L1812" i="2" a="1"/>
  <c r="L1812" i="2" s="1"/>
  <c r="S1811" i="2"/>
  <c r="N1811" i="2"/>
  <c r="Q1811" i="2" s="1"/>
  <c r="L1811" i="2"/>
  <c r="M1811" i="2" s="1"/>
  <c r="P1811" i="2" s="1"/>
  <c r="L1811" i="2" a="1"/>
  <c r="S1810" i="2"/>
  <c r="L1810" i="2" a="1"/>
  <c r="L1810" i="2" s="1"/>
  <c r="M1810" i="2" s="1"/>
  <c r="S1809" i="2"/>
  <c r="L1809" i="2" a="1"/>
  <c r="L1809" i="2" s="1"/>
  <c r="M1809" i="2" s="1"/>
  <c r="S1808" i="2"/>
  <c r="L1808" i="2"/>
  <c r="M1808" i="2" s="1"/>
  <c r="L1808" i="2" a="1"/>
  <c r="S1807" i="2"/>
  <c r="L1807" i="2" a="1"/>
  <c r="L1807" i="2" s="1"/>
  <c r="M1807" i="2" s="1"/>
  <c r="S1806" i="2"/>
  <c r="L1806" i="2" a="1"/>
  <c r="L1806" i="2" s="1"/>
  <c r="M1806" i="2" s="1"/>
  <c r="S1805" i="2"/>
  <c r="L1805" i="2"/>
  <c r="M1805" i="2" s="1"/>
  <c r="L1805" i="2" a="1"/>
  <c r="S1804" i="2"/>
  <c r="L1804" i="2" a="1"/>
  <c r="L1804" i="2" s="1"/>
  <c r="M1804" i="2" s="1"/>
  <c r="S1803" i="2"/>
  <c r="N1803" i="2"/>
  <c r="Q1803" i="2" s="1"/>
  <c r="L1803" i="2"/>
  <c r="M1803" i="2" s="1"/>
  <c r="P1803" i="2" s="1"/>
  <c r="L1803" i="2" a="1"/>
  <c r="S1802" i="2"/>
  <c r="P1802" i="2"/>
  <c r="L1802" i="2" a="1"/>
  <c r="L1802" i="2" s="1"/>
  <c r="M1802" i="2" s="1"/>
  <c r="N1802" i="2" s="1"/>
  <c r="Q1802" i="2" s="1"/>
  <c r="S1801" i="2"/>
  <c r="L1801" i="2" a="1"/>
  <c r="L1801" i="2" s="1"/>
  <c r="M1801" i="2" s="1"/>
  <c r="S1800" i="2"/>
  <c r="L1800" i="2"/>
  <c r="M1800" i="2" s="1"/>
  <c r="L1800" i="2" a="1"/>
  <c r="S1799" i="2"/>
  <c r="L1799" i="2" a="1"/>
  <c r="L1799" i="2" s="1"/>
  <c r="M1799" i="2" s="1"/>
  <c r="S1798" i="2"/>
  <c r="L1798" i="2" a="1"/>
  <c r="L1798" i="2" s="1"/>
  <c r="M1798" i="2" s="1"/>
  <c r="S1797" i="2"/>
  <c r="L1797" i="2"/>
  <c r="M1797" i="2" s="1"/>
  <c r="L1797" i="2" a="1"/>
  <c r="S1796" i="2"/>
  <c r="L1796" i="2" a="1"/>
  <c r="L1796" i="2" s="1"/>
  <c r="M1796" i="2" s="1"/>
  <c r="S1795" i="2"/>
  <c r="N1795" i="2"/>
  <c r="Q1795" i="2" s="1"/>
  <c r="L1795" i="2"/>
  <c r="M1795" i="2" s="1"/>
  <c r="P1795" i="2" s="1"/>
  <c r="L1795" i="2" a="1"/>
  <c r="S1794" i="2"/>
  <c r="L1794" i="2" a="1"/>
  <c r="L1794" i="2" s="1"/>
  <c r="M1794" i="2" s="1"/>
  <c r="N1794" i="2" s="1"/>
  <c r="Q1794" i="2" s="1"/>
  <c r="S1793" i="2"/>
  <c r="L1793" i="2" a="1"/>
  <c r="L1793" i="2" s="1"/>
  <c r="M1793" i="2" s="1"/>
  <c r="S1792" i="2"/>
  <c r="L1792" i="2"/>
  <c r="M1792" i="2" s="1"/>
  <c r="L1792" i="2" a="1"/>
  <c r="S1791" i="2"/>
  <c r="M1791" i="2"/>
  <c r="L1791" i="2" a="1"/>
  <c r="L1791" i="2" s="1"/>
  <c r="S1790" i="2"/>
  <c r="L1790" i="2" a="1"/>
  <c r="L1790" i="2" s="1"/>
  <c r="M1790" i="2" s="1"/>
  <c r="S1789" i="2"/>
  <c r="L1789" i="2"/>
  <c r="M1789" i="2" s="1"/>
  <c r="N1789" i="2" s="1"/>
  <c r="Q1789" i="2" s="1"/>
  <c r="L1789" i="2" a="1"/>
  <c r="S1788" i="2"/>
  <c r="L1788" i="2" a="1"/>
  <c r="L1788" i="2" s="1"/>
  <c r="M1788" i="2" s="1"/>
  <c r="S1787" i="2"/>
  <c r="L1787" i="2"/>
  <c r="M1787" i="2" s="1"/>
  <c r="P1787" i="2" s="1"/>
  <c r="L1787" i="2" a="1"/>
  <c r="S1786" i="2"/>
  <c r="L1786" i="2" a="1"/>
  <c r="L1786" i="2" s="1"/>
  <c r="M1786" i="2" s="1"/>
  <c r="S1785" i="2"/>
  <c r="L1785" i="2" a="1"/>
  <c r="L1785" i="2" s="1"/>
  <c r="M1785" i="2" s="1"/>
  <c r="S1784" i="2"/>
  <c r="L1784" i="2"/>
  <c r="M1784" i="2" s="1"/>
  <c r="L1784" i="2" a="1"/>
  <c r="S1783" i="2"/>
  <c r="L1783" i="2" a="1"/>
  <c r="L1783" i="2" s="1"/>
  <c r="M1783" i="2" s="1"/>
  <c r="S1782" i="2"/>
  <c r="L1782" i="2" a="1"/>
  <c r="L1782" i="2" s="1"/>
  <c r="M1782" i="2" s="1"/>
  <c r="S1781" i="2"/>
  <c r="M1781" i="2"/>
  <c r="N1781" i="2" s="1"/>
  <c r="Q1781" i="2" s="1"/>
  <c r="L1781" i="2"/>
  <c r="L1781" i="2" a="1"/>
  <c r="S1780" i="2"/>
  <c r="N1780" i="2"/>
  <c r="Q1780" i="2" s="1"/>
  <c r="M1780" i="2"/>
  <c r="P1780" i="2" s="1"/>
  <c r="L1780" i="2"/>
  <c r="L1780" i="2" a="1"/>
  <c r="S1779" i="2"/>
  <c r="P1779" i="2"/>
  <c r="N1779" i="2"/>
  <c r="Q1779" i="2" s="1"/>
  <c r="M1779" i="2"/>
  <c r="L1779" i="2"/>
  <c r="L1779" i="2" a="1"/>
  <c r="S1778" i="2"/>
  <c r="Q1778" i="2"/>
  <c r="P1778" i="2"/>
  <c r="L1778" i="2" a="1"/>
  <c r="L1778" i="2" s="1"/>
  <c r="M1778" i="2" s="1"/>
  <c r="N1778" i="2" s="1"/>
  <c r="S1777" i="2"/>
  <c r="L1777" i="2" a="1"/>
  <c r="L1777" i="2" s="1"/>
  <c r="M1777" i="2" s="1"/>
  <c r="S1776" i="2"/>
  <c r="L1776" i="2"/>
  <c r="M1776" i="2" s="1"/>
  <c r="L1776" i="2" a="1"/>
  <c r="S1775" i="2"/>
  <c r="L1775" i="2" a="1"/>
  <c r="L1775" i="2" s="1"/>
  <c r="M1775" i="2" s="1"/>
  <c r="S1774" i="2"/>
  <c r="L1774" i="2" a="1"/>
  <c r="L1774" i="2" s="1"/>
  <c r="M1774" i="2" s="1"/>
  <c r="S1773" i="2"/>
  <c r="M1773" i="2"/>
  <c r="N1773" i="2" s="1"/>
  <c r="Q1773" i="2" s="1"/>
  <c r="L1773" i="2"/>
  <c r="L1773" i="2" a="1"/>
  <c r="S1772" i="2"/>
  <c r="N1772" i="2"/>
  <c r="Q1772" i="2" s="1"/>
  <c r="M1772" i="2"/>
  <c r="P1772" i="2" s="1"/>
  <c r="L1772" i="2"/>
  <c r="L1772" i="2" a="1"/>
  <c r="S1771" i="2"/>
  <c r="P1771" i="2"/>
  <c r="N1771" i="2"/>
  <c r="Q1771" i="2" s="1"/>
  <c r="M1771" i="2"/>
  <c r="L1771" i="2"/>
  <c r="L1771" i="2" a="1"/>
  <c r="S1770" i="2"/>
  <c r="Q1770" i="2"/>
  <c r="P1770" i="2"/>
  <c r="L1770" i="2" a="1"/>
  <c r="L1770" i="2" s="1"/>
  <c r="M1770" i="2" s="1"/>
  <c r="N1770" i="2" s="1"/>
  <c r="S1769" i="2"/>
  <c r="L1769" i="2" a="1"/>
  <c r="L1769" i="2" s="1"/>
  <c r="M1769" i="2" s="1"/>
  <c r="S1768" i="2"/>
  <c r="M1768" i="2"/>
  <c r="L1768" i="2"/>
  <c r="L1768" i="2" a="1"/>
  <c r="S1767" i="2"/>
  <c r="L1767" i="2" a="1"/>
  <c r="L1767" i="2" s="1"/>
  <c r="M1767" i="2" s="1"/>
  <c r="S1766" i="2"/>
  <c r="L1766" i="2"/>
  <c r="M1766" i="2" s="1"/>
  <c r="N1766" i="2" s="1"/>
  <c r="Q1766" i="2" s="1"/>
  <c r="L1766" i="2" a="1"/>
  <c r="S1765" i="2"/>
  <c r="M1765" i="2"/>
  <c r="L1765" i="2"/>
  <c r="L1765" i="2" a="1"/>
  <c r="S1764" i="2"/>
  <c r="M1764" i="2"/>
  <c r="P1764" i="2" s="1"/>
  <c r="L1764" i="2"/>
  <c r="L1764" i="2" a="1"/>
  <c r="S1763" i="2"/>
  <c r="L1763" i="2" a="1"/>
  <c r="L1763" i="2" s="1"/>
  <c r="M1763" i="2" s="1"/>
  <c r="S1762" i="2"/>
  <c r="P1762" i="2"/>
  <c r="N1762" i="2"/>
  <c r="Q1762" i="2" s="1"/>
  <c r="L1762" i="2" a="1"/>
  <c r="L1762" i="2" s="1"/>
  <c r="M1762" i="2" s="1"/>
  <c r="S1761" i="2"/>
  <c r="L1761" i="2"/>
  <c r="M1761" i="2" s="1"/>
  <c r="L1761" i="2" a="1"/>
  <c r="S1760" i="2"/>
  <c r="N1760" i="2"/>
  <c r="Q1760" i="2" s="1"/>
  <c r="L1760" i="2"/>
  <c r="M1760" i="2" s="1"/>
  <c r="P1760" i="2" s="1"/>
  <c r="L1760" i="2" a="1"/>
  <c r="S1759" i="2"/>
  <c r="L1759" i="2" a="1"/>
  <c r="L1759" i="2" s="1"/>
  <c r="M1759" i="2" s="1"/>
  <c r="S1758" i="2"/>
  <c r="L1758" i="2" a="1"/>
  <c r="L1758" i="2" s="1"/>
  <c r="M1758" i="2" s="1"/>
  <c r="P1758" i="2" s="1"/>
  <c r="S1757" i="2"/>
  <c r="L1757" i="2" a="1"/>
  <c r="L1757" i="2" s="1"/>
  <c r="M1757" i="2" s="1"/>
  <c r="S1756" i="2"/>
  <c r="M1756" i="2"/>
  <c r="L1756" i="2" a="1"/>
  <c r="L1756" i="2" s="1"/>
  <c r="S1755" i="2"/>
  <c r="M1755" i="2"/>
  <c r="L1755" i="2" a="1"/>
  <c r="L1755" i="2" s="1"/>
  <c r="S1754" i="2"/>
  <c r="L1754" i="2" a="1"/>
  <c r="L1754" i="2" s="1"/>
  <c r="M1754" i="2" s="1"/>
  <c r="P1754" i="2" s="1"/>
  <c r="S1753" i="2"/>
  <c r="N1753" i="2"/>
  <c r="Q1753" i="2" s="1"/>
  <c r="L1753" i="2" a="1"/>
  <c r="L1753" i="2" s="1"/>
  <c r="M1753" i="2" s="1"/>
  <c r="P1753" i="2" s="1"/>
  <c r="S1752" i="2"/>
  <c r="N1752" i="2"/>
  <c r="Q1752" i="2" s="1"/>
  <c r="L1752" i="2"/>
  <c r="M1752" i="2" s="1"/>
  <c r="P1752" i="2" s="1"/>
  <c r="L1752" i="2" a="1"/>
  <c r="S1751" i="2"/>
  <c r="P1751" i="2"/>
  <c r="L1751" i="2" a="1"/>
  <c r="L1751" i="2" s="1"/>
  <c r="M1751" i="2" s="1"/>
  <c r="N1751" i="2" s="1"/>
  <c r="Q1751" i="2" s="1"/>
  <c r="S1750" i="2"/>
  <c r="P1750" i="2"/>
  <c r="L1750" i="2" a="1"/>
  <c r="L1750" i="2" s="1"/>
  <c r="M1750" i="2" s="1"/>
  <c r="N1750" i="2" s="1"/>
  <c r="Q1750" i="2" s="1"/>
  <c r="S1749" i="2"/>
  <c r="L1749" i="2" a="1"/>
  <c r="L1749" i="2" s="1"/>
  <c r="M1749" i="2" s="1"/>
  <c r="N1749" i="2" s="1"/>
  <c r="Q1749" i="2" s="1"/>
  <c r="S1748" i="2"/>
  <c r="L1748" i="2" a="1"/>
  <c r="L1748" i="2" s="1"/>
  <c r="M1748" i="2" s="1"/>
  <c r="P1748" i="2" s="1"/>
  <c r="S1747" i="2"/>
  <c r="N1747" i="2"/>
  <c r="Q1747" i="2" s="1"/>
  <c r="L1747" i="2" a="1"/>
  <c r="L1747" i="2" s="1"/>
  <c r="M1747" i="2" s="1"/>
  <c r="P1747" i="2" s="1"/>
  <c r="S1746" i="2"/>
  <c r="L1746" i="2"/>
  <c r="M1746" i="2" s="1"/>
  <c r="L1746" i="2" a="1"/>
  <c r="S1745" i="2"/>
  <c r="P1745" i="2"/>
  <c r="L1745" i="2"/>
  <c r="M1745" i="2" s="1"/>
  <c r="N1745" i="2" s="1"/>
  <c r="Q1745" i="2" s="1"/>
  <c r="L1745" i="2" a="1"/>
  <c r="S1744" i="2"/>
  <c r="L1744" i="2"/>
  <c r="M1744" i="2" s="1"/>
  <c r="L1744" i="2" a="1"/>
  <c r="S1743" i="2"/>
  <c r="M1743" i="2"/>
  <c r="L1743" i="2"/>
  <c r="L1743" i="2" a="1"/>
  <c r="S1742" i="2"/>
  <c r="N1742" i="2"/>
  <c r="Q1742" i="2" s="1"/>
  <c r="M1742" i="2"/>
  <c r="P1742" i="2" s="1"/>
  <c r="L1742" i="2"/>
  <c r="L1742" i="2" a="1"/>
  <c r="S1741" i="2"/>
  <c r="P1741" i="2"/>
  <c r="N1741" i="2"/>
  <c r="Q1741" i="2" s="1"/>
  <c r="M1741" i="2"/>
  <c r="L1741" i="2"/>
  <c r="L1741" i="2" a="1"/>
  <c r="S1740" i="2"/>
  <c r="L1740" i="2" a="1"/>
  <c r="L1740" i="2" s="1"/>
  <c r="M1740" i="2" s="1"/>
  <c r="S1739" i="2"/>
  <c r="L1739" i="2"/>
  <c r="M1739" i="2" s="1"/>
  <c r="L1739" i="2" a="1"/>
  <c r="S1738" i="2"/>
  <c r="M1738" i="2"/>
  <c r="L1738" i="2" a="1"/>
  <c r="L1738" i="2" s="1"/>
  <c r="S1737" i="2"/>
  <c r="N1737" i="2"/>
  <c r="Q1737" i="2" s="1"/>
  <c r="L1737" i="2" a="1"/>
  <c r="L1737" i="2" s="1"/>
  <c r="M1737" i="2" s="1"/>
  <c r="P1737" i="2" s="1"/>
  <c r="S1736" i="2"/>
  <c r="L1736" i="2"/>
  <c r="M1736" i="2" s="1"/>
  <c r="N1736" i="2" s="1"/>
  <c r="Q1736" i="2" s="1"/>
  <c r="L1736" i="2" a="1"/>
  <c r="S1735" i="2"/>
  <c r="M1735" i="2"/>
  <c r="L1735" i="2"/>
  <c r="L1735" i="2" a="1"/>
  <c r="S1734" i="2"/>
  <c r="N1734" i="2"/>
  <c r="Q1734" i="2" s="1"/>
  <c r="M1734" i="2"/>
  <c r="P1734" i="2" s="1"/>
  <c r="L1734" i="2"/>
  <c r="L1734" i="2" a="1"/>
  <c r="S1733" i="2"/>
  <c r="P1733" i="2"/>
  <c r="N1733" i="2"/>
  <c r="Q1733" i="2" s="1"/>
  <c r="M1733" i="2"/>
  <c r="L1733" i="2"/>
  <c r="L1733" i="2" a="1"/>
  <c r="S1732" i="2"/>
  <c r="L1732" i="2" a="1"/>
  <c r="L1732" i="2" s="1"/>
  <c r="M1732" i="2" s="1"/>
  <c r="S1731" i="2"/>
  <c r="L1731" i="2"/>
  <c r="M1731" i="2" s="1"/>
  <c r="L1731" i="2" a="1"/>
  <c r="S1730" i="2"/>
  <c r="M1730" i="2"/>
  <c r="L1730" i="2" a="1"/>
  <c r="L1730" i="2" s="1"/>
  <c r="S1729" i="2"/>
  <c r="N1729" i="2"/>
  <c r="Q1729" i="2" s="1"/>
  <c r="L1729" i="2" a="1"/>
  <c r="L1729" i="2" s="1"/>
  <c r="M1729" i="2" s="1"/>
  <c r="P1729" i="2" s="1"/>
  <c r="S1728" i="2"/>
  <c r="L1728" i="2"/>
  <c r="M1728" i="2" s="1"/>
  <c r="L1728" i="2" a="1"/>
  <c r="S1727" i="2"/>
  <c r="M1727" i="2"/>
  <c r="L1727" i="2"/>
  <c r="L1727" i="2" a="1"/>
  <c r="S1726" i="2"/>
  <c r="N1726" i="2"/>
  <c r="Q1726" i="2" s="1"/>
  <c r="M1726" i="2"/>
  <c r="P1726" i="2" s="1"/>
  <c r="L1726" i="2"/>
  <c r="L1726" i="2" a="1"/>
  <c r="S1725" i="2"/>
  <c r="P1725" i="2"/>
  <c r="N1725" i="2"/>
  <c r="Q1725" i="2" s="1"/>
  <c r="M1725" i="2"/>
  <c r="L1725" i="2"/>
  <c r="L1725" i="2" a="1"/>
  <c r="S1724" i="2"/>
  <c r="L1724" i="2" a="1"/>
  <c r="L1724" i="2" s="1"/>
  <c r="M1724" i="2" s="1"/>
  <c r="S1723" i="2"/>
  <c r="L1723" i="2"/>
  <c r="M1723" i="2" s="1"/>
  <c r="L1723" i="2" a="1"/>
  <c r="S1722" i="2"/>
  <c r="M1722" i="2"/>
  <c r="L1722" i="2" a="1"/>
  <c r="L1722" i="2" s="1"/>
  <c r="S1721" i="2"/>
  <c r="N1721" i="2"/>
  <c r="Q1721" i="2" s="1"/>
  <c r="L1721" i="2" a="1"/>
  <c r="L1721" i="2" s="1"/>
  <c r="M1721" i="2" s="1"/>
  <c r="P1721" i="2" s="1"/>
  <c r="S1720" i="2"/>
  <c r="L1720" i="2"/>
  <c r="M1720" i="2" s="1"/>
  <c r="N1720" i="2" s="1"/>
  <c r="Q1720" i="2" s="1"/>
  <c r="L1720" i="2" a="1"/>
  <c r="S1719" i="2"/>
  <c r="M1719" i="2"/>
  <c r="L1719" i="2"/>
  <c r="L1719" i="2" a="1"/>
  <c r="S1718" i="2"/>
  <c r="N1718" i="2"/>
  <c r="Q1718" i="2" s="1"/>
  <c r="M1718" i="2"/>
  <c r="P1718" i="2" s="1"/>
  <c r="L1718" i="2"/>
  <c r="L1718" i="2" a="1"/>
  <c r="S1717" i="2"/>
  <c r="P1717" i="2"/>
  <c r="N1717" i="2"/>
  <c r="Q1717" i="2" s="1"/>
  <c r="M1717" i="2"/>
  <c r="L1717" i="2"/>
  <c r="L1717" i="2" a="1"/>
  <c r="S1716" i="2"/>
  <c r="L1716" i="2" a="1"/>
  <c r="L1716" i="2" s="1"/>
  <c r="M1716" i="2" s="1"/>
  <c r="N1716" i="2" s="1"/>
  <c r="Q1716" i="2" s="1"/>
  <c r="S1715" i="2"/>
  <c r="L1715" i="2"/>
  <c r="M1715" i="2" s="1"/>
  <c r="L1715" i="2" a="1"/>
  <c r="S1714" i="2"/>
  <c r="L1714" i="2" a="1"/>
  <c r="L1714" i="2" s="1"/>
  <c r="M1714" i="2" s="1"/>
  <c r="S1713" i="2"/>
  <c r="L1713" i="2" a="1"/>
  <c r="L1713" i="2" s="1"/>
  <c r="M1713" i="2" s="1"/>
  <c r="S1712" i="2"/>
  <c r="L1712" i="2" a="1"/>
  <c r="L1712" i="2" s="1"/>
  <c r="M1712" i="2" s="1"/>
  <c r="S1711" i="2"/>
  <c r="M1711" i="2"/>
  <c r="L1711" i="2"/>
  <c r="L1711" i="2" a="1"/>
  <c r="S1710" i="2"/>
  <c r="L1710" i="2"/>
  <c r="M1710" i="2" s="1"/>
  <c r="L1710" i="2" a="1"/>
  <c r="S1709" i="2"/>
  <c r="M1709" i="2"/>
  <c r="P1709" i="2" s="1"/>
  <c r="L1709" i="2"/>
  <c r="L1709" i="2" a="1"/>
  <c r="S1708" i="2"/>
  <c r="L1708" i="2" a="1"/>
  <c r="L1708" i="2" s="1"/>
  <c r="M1708" i="2" s="1"/>
  <c r="P1708" i="2" s="1"/>
  <c r="S1707" i="2"/>
  <c r="L1707" i="2"/>
  <c r="M1707" i="2" s="1"/>
  <c r="L1707" i="2" a="1"/>
  <c r="S1706" i="2"/>
  <c r="L1706" i="2" a="1"/>
  <c r="L1706" i="2" s="1"/>
  <c r="M1706" i="2" s="1"/>
  <c r="S1705" i="2"/>
  <c r="L1705" i="2" a="1"/>
  <c r="L1705" i="2" s="1"/>
  <c r="M1705" i="2" s="1"/>
  <c r="P1705" i="2" s="1"/>
  <c r="S1704" i="2"/>
  <c r="L1704" i="2"/>
  <c r="M1704" i="2" s="1"/>
  <c r="L1704" i="2" a="1"/>
  <c r="S1703" i="2"/>
  <c r="M1703" i="2"/>
  <c r="L1703" i="2"/>
  <c r="L1703" i="2" a="1"/>
  <c r="S1702" i="2"/>
  <c r="L1702" i="2"/>
  <c r="M1702" i="2" s="1"/>
  <c r="L1702" i="2" a="1"/>
  <c r="S1701" i="2"/>
  <c r="N1701" i="2"/>
  <c r="Q1701" i="2" s="1"/>
  <c r="M1701" i="2"/>
  <c r="P1701" i="2" s="1"/>
  <c r="L1701" i="2"/>
  <c r="L1701" i="2" a="1"/>
  <c r="S1700" i="2"/>
  <c r="N1700" i="2"/>
  <c r="Q1700" i="2" s="1"/>
  <c r="M1700" i="2"/>
  <c r="P1700" i="2" s="1"/>
  <c r="L1700" i="2" a="1"/>
  <c r="L1700" i="2" s="1"/>
  <c r="S1699" i="2"/>
  <c r="Q1699" i="2"/>
  <c r="P1699" i="2"/>
  <c r="N1699" i="2"/>
  <c r="L1699" i="2"/>
  <c r="M1699" i="2" s="1"/>
  <c r="L1699" i="2" a="1"/>
  <c r="S1698" i="2"/>
  <c r="P1698" i="2"/>
  <c r="M1698" i="2"/>
  <c r="N1698" i="2" s="1"/>
  <c r="Q1698" i="2" s="1"/>
  <c r="L1698" i="2" a="1"/>
  <c r="L1698" i="2" s="1"/>
  <c r="S1697" i="2"/>
  <c r="L1697" i="2" a="1"/>
  <c r="L1697" i="2" s="1"/>
  <c r="M1697" i="2" s="1"/>
  <c r="P1697" i="2" s="1"/>
  <c r="S1696" i="2"/>
  <c r="L1696" i="2" a="1"/>
  <c r="L1696" i="2" s="1"/>
  <c r="M1696" i="2" s="1"/>
  <c r="N1696" i="2" s="1"/>
  <c r="Q1696" i="2" s="1"/>
  <c r="S1695" i="2"/>
  <c r="L1695" i="2"/>
  <c r="M1695" i="2" s="1"/>
  <c r="L1695" i="2" a="1"/>
  <c r="S1694" i="2"/>
  <c r="L1694" i="2" a="1"/>
  <c r="L1694" i="2" s="1"/>
  <c r="M1694" i="2" s="1"/>
  <c r="S1693" i="2"/>
  <c r="M1693" i="2"/>
  <c r="P1693" i="2" s="1"/>
  <c r="L1693" i="2"/>
  <c r="L1693" i="2" a="1"/>
  <c r="S1692" i="2"/>
  <c r="M1692" i="2"/>
  <c r="P1692" i="2" s="1"/>
  <c r="L1692" i="2" a="1"/>
  <c r="L1692" i="2" s="1"/>
  <c r="S1691" i="2"/>
  <c r="P1691" i="2"/>
  <c r="N1691" i="2"/>
  <c r="Q1691" i="2" s="1"/>
  <c r="L1691" i="2"/>
  <c r="M1691" i="2" s="1"/>
  <c r="L1691" i="2" a="1"/>
  <c r="S1690" i="2"/>
  <c r="M1690" i="2"/>
  <c r="L1690" i="2" a="1"/>
  <c r="L1690" i="2" s="1"/>
  <c r="S1689" i="2"/>
  <c r="L1689" i="2" a="1"/>
  <c r="L1689" i="2" s="1"/>
  <c r="M1689" i="2" s="1"/>
  <c r="S1688" i="2"/>
  <c r="L1688" i="2" a="1"/>
  <c r="L1688" i="2" s="1"/>
  <c r="M1688" i="2" s="1"/>
  <c r="S1687" i="2"/>
  <c r="L1687" i="2" a="1"/>
  <c r="L1687" i="2" s="1"/>
  <c r="M1687" i="2" s="1"/>
  <c r="S1686" i="2"/>
  <c r="M1686" i="2"/>
  <c r="P1686" i="2" s="1"/>
  <c r="L1686" i="2"/>
  <c r="L1686" i="2" a="1"/>
  <c r="S1685" i="2"/>
  <c r="M1685" i="2"/>
  <c r="P1685" i="2" s="1"/>
  <c r="L1685" i="2"/>
  <c r="L1685" i="2" a="1"/>
  <c r="S1684" i="2"/>
  <c r="M1684" i="2"/>
  <c r="P1684" i="2" s="1"/>
  <c r="L1684" i="2" a="1"/>
  <c r="L1684" i="2" s="1"/>
  <c r="S1683" i="2"/>
  <c r="P1683" i="2"/>
  <c r="L1683" i="2"/>
  <c r="M1683" i="2" s="1"/>
  <c r="N1683" i="2" s="1"/>
  <c r="Q1683" i="2" s="1"/>
  <c r="L1683" i="2" a="1"/>
  <c r="S1682" i="2"/>
  <c r="L1682" i="2" a="1"/>
  <c r="L1682" i="2" s="1"/>
  <c r="M1682" i="2" s="1"/>
  <c r="S1681" i="2"/>
  <c r="L1681" i="2" a="1"/>
  <c r="L1681" i="2" s="1"/>
  <c r="M1681" i="2" s="1"/>
  <c r="S1680" i="2"/>
  <c r="L1680" i="2" a="1"/>
  <c r="L1680" i="2" s="1"/>
  <c r="M1680" i="2" s="1"/>
  <c r="S1679" i="2"/>
  <c r="L1679" i="2" a="1"/>
  <c r="L1679" i="2" s="1"/>
  <c r="M1679" i="2" s="1"/>
  <c r="S1678" i="2"/>
  <c r="L1678" i="2" a="1"/>
  <c r="L1678" i="2" s="1"/>
  <c r="M1678" i="2" s="1"/>
  <c r="N1678" i="2" s="1"/>
  <c r="Q1678" i="2" s="1"/>
  <c r="S1677" i="2"/>
  <c r="L1677" i="2"/>
  <c r="M1677" i="2" s="1"/>
  <c r="L1677" i="2" a="1"/>
  <c r="S1676" i="2"/>
  <c r="L1676" i="2"/>
  <c r="M1676" i="2" s="1"/>
  <c r="L1676" i="2" a="1"/>
  <c r="S1675" i="2"/>
  <c r="L1675" i="2"/>
  <c r="M1675" i="2" s="1"/>
  <c r="L1675" i="2" a="1"/>
  <c r="S1674" i="2"/>
  <c r="M1674" i="2"/>
  <c r="L1674" i="2" a="1"/>
  <c r="L1674" i="2" s="1"/>
  <c r="S1673" i="2"/>
  <c r="L1673" i="2"/>
  <c r="M1673" i="2" s="1"/>
  <c r="L1673" i="2" a="1"/>
  <c r="S1672" i="2"/>
  <c r="L1672" i="2"/>
  <c r="M1672" i="2" s="1"/>
  <c r="L1672" i="2" a="1"/>
  <c r="S1671" i="2"/>
  <c r="L1671" i="2" a="1"/>
  <c r="L1671" i="2" s="1"/>
  <c r="M1671" i="2" s="1"/>
  <c r="S1670" i="2"/>
  <c r="L1670" i="2" a="1"/>
  <c r="L1670" i="2" s="1"/>
  <c r="M1670" i="2" s="1"/>
  <c r="S1669" i="2"/>
  <c r="M1669" i="2"/>
  <c r="L1669" i="2"/>
  <c r="L1669" i="2" a="1"/>
  <c r="S1668" i="2"/>
  <c r="M1668" i="2"/>
  <c r="L1668" i="2"/>
  <c r="L1668" i="2" a="1"/>
  <c r="S1667" i="2"/>
  <c r="M1667" i="2"/>
  <c r="L1667" i="2"/>
  <c r="L1667" i="2" a="1"/>
  <c r="S1666" i="2"/>
  <c r="M1666" i="2"/>
  <c r="P1666" i="2" s="1"/>
  <c r="L1666" i="2" a="1"/>
  <c r="L1666" i="2" s="1"/>
  <c r="S1665" i="2"/>
  <c r="N1665" i="2"/>
  <c r="Q1665" i="2" s="1"/>
  <c r="L1665" i="2" a="1"/>
  <c r="L1665" i="2" s="1"/>
  <c r="M1665" i="2" s="1"/>
  <c r="P1665" i="2" s="1"/>
  <c r="S1664" i="2"/>
  <c r="Q1664" i="2"/>
  <c r="P1664" i="2"/>
  <c r="L1664" i="2"/>
  <c r="M1664" i="2" s="1"/>
  <c r="N1664" i="2" s="1"/>
  <c r="L1664" i="2" a="1"/>
  <c r="S1663" i="2"/>
  <c r="M1663" i="2"/>
  <c r="L1663" i="2"/>
  <c r="L1663" i="2" a="1"/>
  <c r="S1662" i="2"/>
  <c r="L1662" i="2" a="1"/>
  <c r="L1662" i="2" s="1"/>
  <c r="M1662" i="2" s="1"/>
  <c r="P1662" i="2" s="1"/>
  <c r="S1661" i="2"/>
  <c r="P1661" i="2"/>
  <c r="L1661" i="2" a="1"/>
  <c r="L1661" i="2" s="1"/>
  <c r="M1661" i="2" s="1"/>
  <c r="N1661" i="2" s="1"/>
  <c r="Q1661" i="2" s="1"/>
  <c r="S1660" i="2"/>
  <c r="L1660" i="2" a="1"/>
  <c r="L1660" i="2" s="1"/>
  <c r="M1660" i="2" s="1"/>
  <c r="S1659" i="2"/>
  <c r="M1659" i="2"/>
  <c r="L1659" i="2"/>
  <c r="L1659" i="2" a="1"/>
  <c r="S1658" i="2"/>
  <c r="M1658" i="2"/>
  <c r="P1658" i="2" s="1"/>
  <c r="L1658" i="2"/>
  <c r="L1658" i="2" a="1"/>
  <c r="S1657" i="2"/>
  <c r="L1657" i="2" a="1"/>
  <c r="L1657" i="2" s="1"/>
  <c r="M1657" i="2" s="1"/>
  <c r="P1657" i="2" s="1"/>
  <c r="S1656" i="2"/>
  <c r="P1656" i="2"/>
  <c r="L1656" i="2"/>
  <c r="M1656" i="2" s="1"/>
  <c r="N1656" i="2" s="1"/>
  <c r="Q1656" i="2" s="1"/>
  <c r="L1656" i="2" a="1"/>
  <c r="S1655" i="2"/>
  <c r="M1655" i="2"/>
  <c r="L1655" i="2"/>
  <c r="L1655" i="2" a="1"/>
  <c r="S1654" i="2"/>
  <c r="N1654" i="2"/>
  <c r="Q1654" i="2" s="1"/>
  <c r="L1654" i="2" a="1"/>
  <c r="L1654" i="2" s="1"/>
  <c r="M1654" i="2" s="1"/>
  <c r="P1654" i="2" s="1"/>
  <c r="S1653" i="2"/>
  <c r="L1653" i="2" a="1"/>
  <c r="L1653" i="2" s="1"/>
  <c r="M1653" i="2" s="1"/>
  <c r="N1653" i="2" s="1"/>
  <c r="Q1653" i="2" s="1"/>
  <c r="S1652" i="2"/>
  <c r="L1652" i="2" a="1"/>
  <c r="L1652" i="2" s="1"/>
  <c r="M1652" i="2" s="1"/>
  <c r="S1651" i="2"/>
  <c r="L1651" i="2"/>
  <c r="M1651" i="2" s="1"/>
  <c r="L1651" i="2" a="1"/>
  <c r="S1650" i="2"/>
  <c r="M1650" i="2"/>
  <c r="P1650" i="2" s="1"/>
  <c r="L1650" i="2"/>
  <c r="L1650" i="2" a="1"/>
  <c r="S1649" i="2"/>
  <c r="L1649" i="2" a="1"/>
  <c r="L1649" i="2" s="1"/>
  <c r="M1649" i="2" s="1"/>
  <c r="P1649" i="2" s="1"/>
  <c r="S1648" i="2"/>
  <c r="L1648" i="2"/>
  <c r="M1648" i="2" s="1"/>
  <c r="N1648" i="2" s="1"/>
  <c r="Q1648" i="2" s="1"/>
  <c r="L1648" i="2" a="1"/>
  <c r="S1647" i="2"/>
  <c r="M1647" i="2"/>
  <c r="L1647" i="2"/>
  <c r="L1647" i="2" a="1"/>
  <c r="S1646" i="2"/>
  <c r="N1646" i="2"/>
  <c r="Q1646" i="2" s="1"/>
  <c r="L1646" i="2" a="1"/>
  <c r="L1646" i="2" s="1"/>
  <c r="M1646" i="2" s="1"/>
  <c r="P1646" i="2" s="1"/>
  <c r="S1645" i="2"/>
  <c r="P1645" i="2"/>
  <c r="L1645" i="2" a="1"/>
  <c r="L1645" i="2" s="1"/>
  <c r="M1645" i="2" s="1"/>
  <c r="N1645" i="2" s="1"/>
  <c r="Q1645" i="2" s="1"/>
  <c r="S1644" i="2"/>
  <c r="L1644" i="2" a="1"/>
  <c r="L1644" i="2" s="1"/>
  <c r="M1644" i="2" s="1"/>
  <c r="S1643" i="2"/>
  <c r="M1643" i="2"/>
  <c r="L1643" i="2"/>
  <c r="L1643" i="2" a="1"/>
  <c r="S1642" i="2"/>
  <c r="M1642" i="2"/>
  <c r="P1642" i="2" s="1"/>
  <c r="L1642" i="2"/>
  <c r="L1642" i="2" a="1"/>
  <c r="S1641" i="2"/>
  <c r="P1641" i="2"/>
  <c r="L1641" i="2" a="1"/>
  <c r="L1641" i="2" s="1"/>
  <c r="M1641" i="2" s="1"/>
  <c r="N1641" i="2" s="1"/>
  <c r="Q1641" i="2" s="1"/>
  <c r="S1640" i="2"/>
  <c r="Q1640" i="2"/>
  <c r="P1640" i="2"/>
  <c r="L1640" i="2"/>
  <c r="M1640" i="2" s="1"/>
  <c r="N1640" i="2" s="1"/>
  <c r="L1640" i="2" a="1"/>
  <c r="S1639" i="2"/>
  <c r="M1639" i="2"/>
  <c r="L1639" i="2"/>
  <c r="L1639" i="2" a="1"/>
  <c r="S1638" i="2"/>
  <c r="N1638" i="2"/>
  <c r="Q1638" i="2" s="1"/>
  <c r="L1638" i="2" a="1"/>
  <c r="L1638" i="2" s="1"/>
  <c r="M1638" i="2" s="1"/>
  <c r="P1638" i="2" s="1"/>
  <c r="S1637" i="2"/>
  <c r="L1637" i="2" a="1"/>
  <c r="L1637" i="2" s="1"/>
  <c r="M1637" i="2" s="1"/>
  <c r="N1637" i="2" s="1"/>
  <c r="Q1637" i="2" s="1"/>
  <c r="S1636" i="2"/>
  <c r="L1636" i="2" a="1"/>
  <c r="L1636" i="2" s="1"/>
  <c r="M1636" i="2" s="1"/>
  <c r="S1635" i="2"/>
  <c r="L1635" i="2"/>
  <c r="M1635" i="2" s="1"/>
  <c r="L1635" i="2" a="1"/>
  <c r="S1634" i="2"/>
  <c r="L1634" i="2"/>
  <c r="M1634" i="2" s="1"/>
  <c r="L1634" i="2" a="1"/>
  <c r="S1633" i="2"/>
  <c r="L1633" i="2" a="1"/>
  <c r="L1633" i="2" s="1"/>
  <c r="M1633" i="2" s="1"/>
  <c r="S1632" i="2"/>
  <c r="P1632" i="2"/>
  <c r="L1632" i="2"/>
  <c r="M1632" i="2" s="1"/>
  <c r="N1632" i="2" s="1"/>
  <c r="Q1632" i="2" s="1"/>
  <c r="L1632" i="2" a="1"/>
  <c r="S1631" i="2"/>
  <c r="M1631" i="2"/>
  <c r="N1631" i="2" s="1"/>
  <c r="Q1631" i="2" s="1"/>
  <c r="L1631" i="2"/>
  <c r="L1631" i="2" a="1"/>
  <c r="S1630" i="2"/>
  <c r="N1630" i="2"/>
  <c r="Q1630" i="2" s="1"/>
  <c r="L1630" i="2" a="1"/>
  <c r="L1630" i="2" s="1"/>
  <c r="M1630" i="2" s="1"/>
  <c r="P1630" i="2" s="1"/>
  <c r="S1629" i="2"/>
  <c r="P1629" i="2"/>
  <c r="L1629" i="2" a="1"/>
  <c r="L1629" i="2" s="1"/>
  <c r="M1629" i="2" s="1"/>
  <c r="N1629" i="2" s="1"/>
  <c r="Q1629" i="2" s="1"/>
  <c r="S1628" i="2"/>
  <c r="L1628" i="2"/>
  <c r="M1628" i="2" s="1"/>
  <c r="L1628" i="2" a="1"/>
  <c r="S1627" i="2"/>
  <c r="L1627" i="2"/>
  <c r="M1627" i="2" s="1"/>
  <c r="L1627" i="2" a="1"/>
  <c r="S1626" i="2"/>
  <c r="M1626" i="2"/>
  <c r="P1626" i="2" s="1"/>
  <c r="L1626" i="2"/>
  <c r="L1626" i="2" a="1"/>
  <c r="S1625" i="2"/>
  <c r="L1625" i="2"/>
  <c r="M1625" i="2" s="1"/>
  <c r="L1625" i="2" a="1"/>
  <c r="S1624" i="2"/>
  <c r="M1624" i="2"/>
  <c r="P1624" i="2" s="1"/>
  <c r="L1624" i="2"/>
  <c r="L1624" i="2" a="1"/>
  <c r="S1623" i="2"/>
  <c r="M1623" i="2"/>
  <c r="P1623" i="2" s="1"/>
  <c r="L1623" i="2"/>
  <c r="L1623" i="2" a="1"/>
  <c r="S1622" i="2"/>
  <c r="L1622" i="2" a="1"/>
  <c r="L1622" i="2" s="1"/>
  <c r="M1622" i="2" s="1"/>
  <c r="P1622" i="2" s="1"/>
  <c r="S1621" i="2"/>
  <c r="L1621" i="2" a="1"/>
  <c r="L1621" i="2" s="1"/>
  <c r="M1621" i="2" s="1"/>
  <c r="N1621" i="2" s="1"/>
  <c r="Q1621" i="2" s="1"/>
  <c r="S1620" i="2"/>
  <c r="L1620" i="2" a="1"/>
  <c r="L1620" i="2" s="1"/>
  <c r="M1620" i="2" s="1"/>
  <c r="S1619" i="2"/>
  <c r="L1619" i="2"/>
  <c r="M1619" i="2" s="1"/>
  <c r="L1619" i="2" a="1"/>
  <c r="S1618" i="2"/>
  <c r="L1618" i="2" a="1"/>
  <c r="L1618" i="2" s="1"/>
  <c r="M1618" i="2" s="1"/>
  <c r="S1617" i="2"/>
  <c r="L1617" i="2" a="1"/>
  <c r="L1617" i="2" s="1"/>
  <c r="M1617" i="2" s="1"/>
  <c r="S1616" i="2"/>
  <c r="L1616" i="2"/>
  <c r="M1616" i="2" s="1"/>
  <c r="L1616" i="2" a="1"/>
  <c r="S1615" i="2"/>
  <c r="M1615" i="2"/>
  <c r="P1615" i="2" s="1"/>
  <c r="L1615" i="2"/>
  <c r="L1615" i="2" a="1"/>
  <c r="S1614" i="2"/>
  <c r="M1614" i="2"/>
  <c r="P1614" i="2" s="1"/>
  <c r="L1614" i="2" a="1"/>
  <c r="L1614" i="2" s="1"/>
  <c r="S1613" i="2"/>
  <c r="L1613" i="2"/>
  <c r="M1613" i="2" s="1"/>
  <c r="P1613" i="2" s="1"/>
  <c r="L1613" i="2" a="1"/>
  <c r="S1612" i="2"/>
  <c r="L1612" i="2"/>
  <c r="M1612" i="2" s="1"/>
  <c r="L1612" i="2" a="1"/>
  <c r="S1611" i="2"/>
  <c r="L1611" i="2"/>
  <c r="M1611" i="2" s="1"/>
  <c r="L1611" i="2" a="1"/>
  <c r="S1610" i="2"/>
  <c r="L1610" i="2" a="1"/>
  <c r="L1610" i="2" s="1"/>
  <c r="M1610" i="2" s="1"/>
  <c r="S1609" i="2"/>
  <c r="L1609" i="2"/>
  <c r="M1609" i="2" s="1"/>
  <c r="L1609" i="2" a="1"/>
  <c r="S1608" i="2"/>
  <c r="L1608" i="2" a="1"/>
  <c r="L1608" i="2" s="1"/>
  <c r="M1608" i="2" s="1"/>
  <c r="S1607" i="2"/>
  <c r="L1607" i="2"/>
  <c r="M1607" i="2" s="1"/>
  <c r="L1607" i="2" a="1"/>
  <c r="S1606" i="2"/>
  <c r="M1606" i="2"/>
  <c r="P1606" i="2" s="1"/>
  <c r="L1606" i="2"/>
  <c r="L1606" i="2" a="1"/>
  <c r="S1605" i="2"/>
  <c r="L1605" i="2" a="1"/>
  <c r="L1605" i="2" s="1"/>
  <c r="M1605" i="2" s="1"/>
  <c r="S1604" i="2"/>
  <c r="L1604" i="2" a="1"/>
  <c r="L1604" i="2" s="1"/>
  <c r="M1604" i="2" s="1"/>
  <c r="S1603" i="2"/>
  <c r="L1603" i="2"/>
  <c r="M1603" i="2" s="1"/>
  <c r="L1603" i="2" a="1"/>
  <c r="S1602" i="2"/>
  <c r="L1602" i="2" a="1"/>
  <c r="L1602" i="2" s="1"/>
  <c r="M1602" i="2" s="1"/>
  <c r="S1601" i="2"/>
  <c r="L1601" i="2" a="1"/>
  <c r="L1601" i="2" s="1"/>
  <c r="M1601" i="2" s="1"/>
  <c r="S1600" i="2"/>
  <c r="L1600" i="2" a="1"/>
  <c r="L1600" i="2" s="1"/>
  <c r="M1600" i="2" s="1"/>
  <c r="S1599" i="2"/>
  <c r="L1599" i="2"/>
  <c r="M1599" i="2" s="1"/>
  <c r="L1599" i="2" a="1"/>
  <c r="S1598" i="2"/>
  <c r="M1598" i="2"/>
  <c r="P1598" i="2" s="1"/>
  <c r="L1598" i="2"/>
  <c r="L1598" i="2" a="1"/>
  <c r="S1597" i="2"/>
  <c r="L1597" i="2" a="1"/>
  <c r="L1597" i="2" s="1"/>
  <c r="M1597" i="2" s="1"/>
  <c r="S1596" i="2"/>
  <c r="L1596" i="2" a="1"/>
  <c r="L1596" i="2" s="1"/>
  <c r="M1596" i="2" s="1"/>
  <c r="S1595" i="2"/>
  <c r="L1595" i="2"/>
  <c r="M1595" i="2" s="1"/>
  <c r="L1595" i="2" a="1"/>
  <c r="S1594" i="2"/>
  <c r="L1594" i="2" a="1"/>
  <c r="L1594" i="2" s="1"/>
  <c r="M1594" i="2" s="1"/>
  <c r="S1593" i="2"/>
  <c r="L1593" i="2" a="1"/>
  <c r="L1593" i="2" s="1"/>
  <c r="M1593" i="2" s="1"/>
  <c r="S1592" i="2"/>
  <c r="L1592" i="2" a="1"/>
  <c r="L1592" i="2" s="1"/>
  <c r="M1592" i="2" s="1"/>
  <c r="S1591" i="2"/>
  <c r="L1591" i="2"/>
  <c r="M1591" i="2" s="1"/>
  <c r="L1591" i="2" a="1"/>
  <c r="S1590" i="2"/>
  <c r="M1590" i="2"/>
  <c r="P1590" i="2" s="1"/>
  <c r="L1590" i="2"/>
  <c r="L1590" i="2" a="1"/>
  <c r="S1589" i="2"/>
  <c r="L1589" i="2" a="1"/>
  <c r="L1589" i="2" s="1"/>
  <c r="M1589" i="2" s="1"/>
  <c r="S1588" i="2"/>
  <c r="L1588" i="2" a="1"/>
  <c r="L1588" i="2" s="1"/>
  <c r="M1588" i="2" s="1"/>
  <c r="S1587" i="2"/>
  <c r="L1587" i="2"/>
  <c r="M1587" i="2" s="1"/>
  <c r="L1587" i="2" a="1"/>
  <c r="S1586" i="2"/>
  <c r="L1586" i="2" a="1"/>
  <c r="L1586" i="2" s="1"/>
  <c r="M1586" i="2" s="1"/>
  <c r="S1585" i="2"/>
  <c r="L1585" i="2"/>
  <c r="M1585" i="2" s="1"/>
  <c r="L1585" i="2" a="1"/>
  <c r="S1584" i="2"/>
  <c r="L1584" i="2" a="1"/>
  <c r="L1584" i="2" s="1"/>
  <c r="M1584" i="2" s="1"/>
  <c r="S1583" i="2"/>
  <c r="L1583" i="2"/>
  <c r="M1583" i="2" s="1"/>
  <c r="L1583" i="2" a="1"/>
  <c r="S1582" i="2"/>
  <c r="M1582" i="2"/>
  <c r="P1582" i="2" s="1"/>
  <c r="L1582" i="2"/>
  <c r="L1582" i="2" a="1"/>
  <c r="S1581" i="2"/>
  <c r="L1581" i="2" a="1"/>
  <c r="L1581" i="2" s="1"/>
  <c r="M1581" i="2" s="1"/>
  <c r="S1580" i="2"/>
  <c r="L1580" i="2" a="1"/>
  <c r="L1580" i="2" s="1"/>
  <c r="M1580" i="2" s="1"/>
  <c r="S1579" i="2"/>
  <c r="L1579" i="2"/>
  <c r="M1579" i="2" s="1"/>
  <c r="L1579" i="2" a="1"/>
  <c r="S1578" i="2"/>
  <c r="L1578" i="2" a="1"/>
  <c r="L1578" i="2" s="1"/>
  <c r="M1578" i="2" s="1"/>
  <c r="S1577" i="2"/>
  <c r="L1577" i="2"/>
  <c r="M1577" i="2" s="1"/>
  <c r="L1577" i="2" a="1"/>
  <c r="S1576" i="2"/>
  <c r="L1576" i="2" a="1"/>
  <c r="L1576" i="2" s="1"/>
  <c r="M1576" i="2" s="1"/>
  <c r="S1575" i="2"/>
  <c r="L1575" i="2"/>
  <c r="M1575" i="2" s="1"/>
  <c r="L1575" i="2" a="1"/>
  <c r="S1574" i="2"/>
  <c r="M1574" i="2"/>
  <c r="P1574" i="2" s="1"/>
  <c r="L1574" i="2"/>
  <c r="L1574" i="2" a="1"/>
  <c r="S1573" i="2"/>
  <c r="L1573" i="2" a="1"/>
  <c r="L1573" i="2" s="1"/>
  <c r="M1573" i="2" s="1"/>
  <c r="S1572" i="2"/>
  <c r="L1572" i="2" a="1"/>
  <c r="L1572" i="2" s="1"/>
  <c r="M1572" i="2" s="1"/>
  <c r="S1571" i="2"/>
  <c r="L1571" i="2"/>
  <c r="M1571" i="2" s="1"/>
  <c r="L1571" i="2" a="1"/>
  <c r="S1570" i="2"/>
  <c r="L1570" i="2" a="1"/>
  <c r="L1570" i="2" s="1"/>
  <c r="M1570" i="2" s="1"/>
  <c r="S1569" i="2"/>
  <c r="L1569" i="2"/>
  <c r="M1569" i="2" s="1"/>
  <c r="L1569" i="2" a="1"/>
  <c r="S1568" i="2"/>
  <c r="L1568" i="2" a="1"/>
  <c r="L1568" i="2" s="1"/>
  <c r="M1568" i="2" s="1"/>
  <c r="S1567" i="2"/>
  <c r="L1567" i="2"/>
  <c r="M1567" i="2" s="1"/>
  <c r="L1567" i="2" a="1"/>
  <c r="S1566" i="2"/>
  <c r="M1566" i="2"/>
  <c r="P1566" i="2" s="1"/>
  <c r="L1566" i="2"/>
  <c r="L1566" i="2" a="1"/>
  <c r="S1565" i="2"/>
  <c r="N1565" i="2"/>
  <c r="Q1565" i="2" s="1"/>
  <c r="L1565" i="2" a="1"/>
  <c r="L1565" i="2" s="1"/>
  <c r="M1565" i="2" s="1"/>
  <c r="P1565" i="2" s="1"/>
  <c r="S1564" i="2"/>
  <c r="L1564" i="2" a="1"/>
  <c r="L1564" i="2" s="1"/>
  <c r="M1564" i="2" s="1"/>
  <c r="N1564" i="2" s="1"/>
  <c r="Q1564" i="2" s="1"/>
  <c r="S1563" i="2"/>
  <c r="L1563" i="2"/>
  <c r="M1563" i="2" s="1"/>
  <c r="L1563" i="2" a="1"/>
  <c r="S1562" i="2"/>
  <c r="L1562" i="2" a="1"/>
  <c r="L1562" i="2" s="1"/>
  <c r="M1562" i="2" s="1"/>
  <c r="S1561" i="2"/>
  <c r="L1561" i="2"/>
  <c r="M1561" i="2" s="1"/>
  <c r="L1561" i="2" a="1"/>
  <c r="S1560" i="2"/>
  <c r="L1560" i="2" a="1"/>
  <c r="L1560" i="2" s="1"/>
  <c r="M1560" i="2" s="1"/>
  <c r="S1559" i="2"/>
  <c r="L1559" i="2"/>
  <c r="M1559" i="2" s="1"/>
  <c r="L1559" i="2" a="1"/>
  <c r="S1558" i="2"/>
  <c r="M1558" i="2"/>
  <c r="L1558" i="2"/>
  <c r="L1558" i="2" a="1"/>
  <c r="S1557" i="2"/>
  <c r="N1557" i="2"/>
  <c r="Q1557" i="2" s="1"/>
  <c r="L1557" i="2" a="1"/>
  <c r="L1557" i="2" s="1"/>
  <c r="M1557" i="2" s="1"/>
  <c r="P1557" i="2" s="1"/>
  <c r="S1556" i="2"/>
  <c r="P1556" i="2"/>
  <c r="L1556" i="2" a="1"/>
  <c r="L1556" i="2" s="1"/>
  <c r="M1556" i="2" s="1"/>
  <c r="N1556" i="2" s="1"/>
  <c r="Q1556" i="2" s="1"/>
  <c r="S1555" i="2"/>
  <c r="L1555" i="2"/>
  <c r="M1555" i="2" s="1"/>
  <c r="L1555" i="2" a="1"/>
  <c r="S1554" i="2"/>
  <c r="L1554" i="2" a="1"/>
  <c r="L1554" i="2" s="1"/>
  <c r="M1554" i="2" s="1"/>
  <c r="S1553" i="2"/>
  <c r="L1553" i="2"/>
  <c r="M1553" i="2" s="1"/>
  <c r="L1553" i="2" a="1"/>
  <c r="S1552" i="2"/>
  <c r="L1552" i="2" a="1"/>
  <c r="L1552" i="2" s="1"/>
  <c r="M1552" i="2" s="1"/>
  <c r="S1551" i="2"/>
  <c r="L1551" i="2"/>
  <c r="M1551" i="2" s="1"/>
  <c r="L1551" i="2" a="1"/>
  <c r="S1550" i="2"/>
  <c r="L1550" i="2"/>
  <c r="M1550" i="2" s="1"/>
  <c r="L1550" i="2" a="1"/>
  <c r="S1549" i="2"/>
  <c r="M1549" i="2"/>
  <c r="P1549" i="2" s="1"/>
  <c r="L1549" i="2" a="1"/>
  <c r="L1549" i="2" s="1"/>
  <c r="S1548" i="2"/>
  <c r="L1548" i="2" a="1"/>
  <c r="L1548" i="2" s="1"/>
  <c r="M1548" i="2" s="1"/>
  <c r="P1548" i="2" s="1"/>
  <c r="S1547" i="2"/>
  <c r="P1547" i="2"/>
  <c r="L1547" i="2"/>
  <c r="M1547" i="2" s="1"/>
  <c r="N1547" i="2" s="1"/>
  <c r="Q1547" i="2" s="1"/>
  <c r="L1547" i="2" a="1"/>
  <c r="S1546" i="2"/>
  <c r="L1546" i="2" a="1"/>
  <c r="L1546" i="2" s="1"/>
  <c r="M1546" i="2" s="1"/>
  <c r="S1545" i="2"/>
  <c r="L1545" i="2"/>
  <c r="M1545" i="2" s="1"/>
  <c r="L1545" i="2" a="1"/>
  <c r="S1544" i="2"/>
  <c r="L1544" i="2" a="1"/>
  <c r="L1544" i="2" s="1"/>
  <c r="M1544" i="2" s="1"/>
  <c r="S1543" i="2"/>
  <c r="L1543" i="2" a="1"/>
  <c r="L1543" i="2" s="1"/>
  <c r="M1543" i="2" s="1"/>
  <c r="S1542" i="2"/>
  <c r="M1542" i="2"/>
  <c r="N1542" i="2" s="1"/>
  <c r="Q1542" i="2" s="1"/>
  <c r="L1542" i="2"/>
  <c r="L1542" i="2" a="1"/>
  <c r="S1541" i="2"/>
  <c r="L1541" i="2" a="1"/>
  <c r="L1541" i="2" s="1"/>
  <c r="M1541" i="2" s="1"/>
  <c r="S1540" i="2"/>
  <c r="L1540" i="2" a="1"/>
  <c r="L1540" i="2" s="1"/>
  <c r="M1540" i="2" s="1"/>
  <c r="P1540" i="2" s="1"/>
  <c r="S1539" i="2"/>
  <c r="L1539" i="2"/>
  <c r="M1539" i="2" s="1"/>
  <c r="N1539" i="2" s="1"/>
  <c r="Q1539" i="2" s="1"/>
  <c r="L1539" i="2" a="1"/>
  <c r="S1538" i="2"/>
  <c r="L1538" i="2" a="1"/>
  <c r="L1538" i="2" s="1"/>
  <c r="M1538" i="2" s="1"/>
  <c r="S1537" i="2"/>
  <c r="L1537" i="2"/>
  <c r="M1537" i="2" s="1"/>
  <c r="P1537" i="2" s="1"/>
  <c r="L1537" i="2" a="1"/>
  <c r="S1536" i="2"/>
  <c r="L1536" i="2" a="1"/>
  <c r="L1536" i="2" s="1"/>
  <c r="M1536" i="2" s="1"/>
  <c r="S1535" i="2"/>
  <c r="L1535" i="2" a="1"/>
  <c r="L1535" i="2" s="1"/>
  <c r="M1535" i="2" s="1"/>
  <c r="S1534" i="2"/>
  <c r="N1534" i="2"/>
  <c r="Q1534" i="2" s="1"/>
  <c r="M1534" i="2"/>
  <c r="P1534" i="2" s="1"/>
  <c r="L1534" i="2"/>
  <c r="L1534" i="2" a="1"/>
  <c r="S1533" i="2"/>
  <c r="N1533" i="2"/>
  <c r="Q1533" i="2" s="1"/>
  <c r="M1533" i="2"/>
  <c r="P1533" i="2" s="1"/>
  <c r="L1533" i="2" a="1"/>
  <c r="L1533" i="2" s="1"/>
  <c r="S1532" i="2"/>
  <c r="N1532" i="2"/>
  <c r="Q1532" i="2" s="1"/>
  <c r="L1532" i="2" a="1"/>
  <c r="L1532" i="2" s="1"/>
  <c r="M1532" i="2" s="1"/>
  <c r="P1532" i="2" s="1"/>
  <c r="S1531" i="2"/>
  <c r="L1531" i="2" a="1"/>
  <c r="L1531" i="2" s="1"/>
  <c r="M1531" i="2" s="1"/>
  <c r="S1530" i="2"/>
  <c r="L1530" i="2"/>
  <c r="M1530" i="2" s="1"/>
  <c r="L1530" i="2" a="1"/>
  <c r="S1529" i="2"/>
  <c r="L1529" i="2" a="1"/>
  <c r="L1529" i="2" s="1"/>
  <c r="M1529" i="2" s="1"/>
  <c r="S1528" i="2"/>
  <c r="L1528" i="2" a="1"/>
  <c r="L1528" i="2" s="1"/>
  <c r="M1528" i="2" s="1"/>
  <c r="S1527" i="2"/>
  <c r="L1527" i="2" a="1"/>
  <c r="L1527" i="2" s="1"/>
  <c r="M1527" i="2" s="1"/>
  <c r="S1526" i="2"/>
  <c r="M1526" i="2"/>
  <c r="P1526" i="2" s="1"/>
  <c r="L1526" i="2"/>
  <c r="L1526" i="2" a="1"/>
  <c r="S1525" i="2"/>
  <c r="L1525" i="2" a="1"/>
  <c r="L1525" i="2" s="1"/>
  <c r="M1525" i="2" s="1"/>
  <c r="S1524" i="2"/>
  <c r="L1524" i="2" a="1"/>
  <c r="L1524" i="2" s="1"/>
  <c r="M1524" i="2" s="1"/>
  <c r="S1523" i="2"/>
  <c r="L1523" i="2" a="1"/>
  <c r="L1523" i="2" s="1"/>
  <c r="M1523" i="2" s="1"/>
  <c r="S1522" i="2"/>
  <c r="L1522" i="2" a="1"/>
  <c r="L1522" i="2" s="1"/>
  <c r="M1522" i="2" s="1"/>
  <c r="S1521" i="2"/>
  <c r="L1521" i="2" a="1"/>
  <c r="L1521" i="2" s="1"/>
  <c r="M1521" i="2" s="1"/>
  <c r="S1520" i="2"/>
  <c r="L1520" i="2"/>
  <c r="M1520" i="2" s="1"/>
  <c r="L1520" i="2" a="1"/>
  <c r="S1519" i="2"/>
  <c r="L1519" i="2"/>
  <c r="M1519" i="2" s="1"/>
  <c r="L1519" i="2" a="1"/>
  <c r="S1518" i="2"/>
  <c r="L1518" i="2"/>
  <c r="M1518" i="2" s="1"/>
  <c r="L1518" i="2" a="1"/>
  <c r="S1517" i="2"/>
  <c r="L1517" i="2" a="1"/>
  <c r="L1517" i="2" s="1"/>
  <c r="M1517" i="2" s="1"/>
  <c r="S1516" i="2"/>
  <c r="L1516" i="2"/>
  <c r="M1516" i="2" s="1"/>
  <c r="L1516" i="2" a="1"/>
  <c r="S1515" i="2"/>
  <c r="M1515" i="2"/>
  <c r="P1515" i="2" s="1"/>
  <c r="L1515" i="2"/>
  <c r="L1515" i="2" a="1"/>
  <c r="S1514" i="2"/>
  <c r="L1514" i="2" a="1"/>
  <c r="L1514" i="2" s="1"/>
  <c r="M1514" i="2" s="1"/>
  <c r="S1513" i="2"/>
  <c r="L1513" i="2" a="1"/>
  <c r="L1513" i="2" s="1"/>
  <c r="M1513" i="2" s="1"/>
  <c r="S1512" i="2"/>
  <c r="L1512" i="2"/>
  <c r="M1512" i="2" s="1"/>
  <c r="L1512" i="2" a="1"/>
  <c r="S1511" i="2"/>
  <c r="L1511" i="2" a="1"/>
  <c r="L1511" i="2" s="1"/>
  <c r="M1511" i="2" s="1"/>
  <c r="S1510" i="2"/>
  <c r="L1510" i="2"/>
  <c r="M1510" i="2" s="1"/>
  <c r="L1510" i="2" a="1"/>
  <c r="S1509" i="2"/>
  <c r="L1509" i="2" a="1"/>
  <c r="L1509" i="2" s="1"/>
  <c r="M1509" i="2" s="1"/>
  <c r="S1508" i="2"/>
  <c r="L1508" i="2"/>
  <c r="M1508" i="2" s="1"/>
  <c r="L1508" i="2" a="1"/>
  <c r="S1507" i="2"/>
  <c r="M1507" i="2"/>
  <c r="P1507" i="2" s="1"/>
  <c r="L1507" i="2"/>
  <c r="L1507" i="2" a="1"/>
  <c r="S1506" i="2"/>
  <c r="L1506" i="2" a="1"/>
  <c r="L1506" i="2" s="1"/>
  <c r="M1506" i="2" s="1"/>
  <c r="S1505" i="2"/>
  <c r="L1505" i="2" a="1"/>
  <c r="L1505" i="2" s="1"/>
  <c r="M1505" i="2" s="1"/>
  <c r="S1504" i="2"/>
  <c r="L1504" i="2"/>
  <c r="M1504" i="2" s="1"/>
  <c r="L1504" i="2" a="1"/>
  <c r="S1503" i="2"/>
  <c r="L1503" i="2" a="1"/>
  <c r="L1503" i="2" s="1"/>
  <c r="M1503" i="2" s="1"/>
  <c r="S1502" i="2"/>
  <c r="L1502" i="2"/>
  <c r="M1502" i="2" s="1"/>
  <c r="L1502" i="2" a="1"/>
  <c r="S1501" i="2"/>
  <c r="L1501" i="2" a="1"/>
  <c r="L1501" i="2" s="1"/>
  <c r="M1501" i="2" s="1"/>
  <c r="S1500" i="2"/>
  <c r="L1500" i="2"/>
  <c r="M1500" i="2" s="1"/>
  <c r="L1500" i="2" a="1"/>
  <c r="S1499" i="2"/>
  <c r="M1499" i="2"/>
  <c r="P1499" i="2" s="1"/>
  <c r="L1499" i="2"/>
  <c r="L1499" i="2" a="1"/>
  <c r="S1498" i="2"/>
  <c r="L1498" i="2" a="1"/>
  <c r="L1498" i="2" s="1"/>
  <c r="M1498" i="2" s="1"/>
  <c r="S1497" i="2"/>
  <c r="L1497" i="2" a="1"/>
  <c r="L1497" i="2" s="1"/>
  <c r="M1497" i="2" s="1"/>
  <c r="S1496" i="2"/>
  <c r="L1496" i="2"/>
  <c r="M1496" i="2" s="1"/>
  <c r="L1496" i="2" a="1"/>
  <c r="S1495" i="2"/>
  <c r="L1495" i="2" a="1"/>
  <c r="L1495" i="2" s="1"/>
  <c r="M1495" i="2" s="1"/>
  <c r="S1494" i="2"/>
  <c r="L1494" i="2"/>
  <c r="M1494" i="2" s="1"/>
  <c r="L1494" i="2" a="1"/>
  <c r="S1493" i="2"/>
  <c r="L1493" i="2" a="1"/>
  <c r="L1493" i="2" s="1"/>
  <c r="M1493" i="2" s="1"/>
  <c r="S1492" i="2"/>
  <c r="L1492" i="2"/>
  <c r="M1492" i="2" s="1"/>
  <c r="L1492" i="2" a="1"/>
  <c r="S1491" i="2"/>
  <c r="M1491" i="2"/>
  <c r="P1491" i="2" s="1"/>
  <c r="L1491" i="2"/>
  <c r="L1491" i="2" a="1"/>
  <c r="S1490" i="2"/>
  <c r="L1490" i="2" a="1"/>
  <c r="L1490" i="2" s="1"/>
  <c r="M1490" i="2" s="1"/>
  <c r="S1489" i="2"/>
  <c r="L1489" i="2" a="1"/>
  <c r="L1489" i="2" s="1"/>
  <c r="M1489" i="2" s="1"/>
  <c r="S1488" i="2"/>
  <c r="L1488" i="2"/>
  <c r="M1488" i="2" s="1"/>
  <c r="L1488" i="2" a="1"/>
  <c r="S1487" i="2"/>
  <c r="L1487" i="2" a="1"/>
  <c r="L1487" i="2" s="1"/>
  <c r="M1487" i="2" s="1"/>
  <c r="S1486" i="2"/>
  <c r="L1486" i="2"/>
  <c r="M1486" i="2" s="1"/>
  <c r="L1486" i="2" a="1"/>
  <c r="S1485" i="2"/>
  <c r="L1485" i="2" a="1"/>
  <c r="L1485" i="2" s="1"/>
  <c r="M1485" i="2" s="1"/>
  <c r="S1484" i="2"/>
  <c r="L1484" i="2"/>
  <c r="M1484" i="2" s="1"/>
  <c r="L1484" i="2" a="1"/>
  <c r="S1483" i="2"/>
  <c r="M1483" i="2"/>
  <c r="P1483" i="2" s="1"/>
  <c r="L1483" i="2"/>
  <c r="L1483" i="2" a="1"/>
  <c r="S1482" i="2"/>
  <c r="L1482" i="2" a="1"/>
  <c r="L1482" i="2" s="1"/>
  <c r="M1482" i="2" s="1"/>
  <c r="S1481" i="2"/>
  <c r="L1481" i="2" a="1"/>
  <c r="L1481" i="2" s="1"/>
  <c r="M1481" i="2" s="1"/>
  <c r="S1480" i="2"/>
  <c r="L1480" i="2"/>
  <c r="M1480" i="2" s="1"/>
  <c r="L1480" i="2" a="1"/>
  <c r="S1479" i="2"/>
  <c r="L1479" i="2" a="1"/>
  <c r="L1479" i="2" s="1"/>
  <c r="M1479" i="2" s="1"/>
  <c r="S1478" i="2"/>
  <c r="L1478" i="2"/>
  <c r="M1478" i="2" s="1"/>
  <c r="L1478" i="2" a="1"/>
  <c r="S1477" i="2"/>
  <c r="L1477" i="2" a="1"/>
  <c r="L1477" i="2" s="1"/>
  <c r="M1477" i="2" s="1"/>
  <c r="S1476" i="2"/>
  <c r="L1476" i="2"/>
  <c r="M1476" i="2" s="1"/>
  <c r="L1476" i="2" a="1"/>
  <c r="S1475" i="2"/>
  <c r="M1475" i="2"/>
  <c r="L1475" i="2"/>
  <c r="L1475" i="2" a="1"/>
  <c r="S1474" i="2"/>
  <c r="N1474" i="2"/>
  <c r="Q1474" i="2" s="1"/>
  <c r="L1474" i="2" a="1"/>
  <c r="L1474" i="2" s="1"/>
  <c r="M1474" i="2" s="1"/>
  <c r="P1474" i="2" s="1"/>
  <c r="S1473" i="2"/>
  <c r="L1473" i="2" a="1"/>
  <c r="L1473" i="2" s="1"/>
  <c r="M1473" i="2" s="1"/>
  <c r="N1473" i="2" s="1"/>
  <c r="Q1473" i="2" s="1"/>
  <c r="S1472" i="2"/>
  <c r="L1472" i="2"/>
  <c r="M1472" i="2" s="1"/>
  <c r="L1472" i="2" a="1"/>
  <c r="S1471" i="2"/>
  <c r="L1471" i="2" a="1"/>
  <c r="L1471" i="2" s="1"/>
  <c r="M1471" i="2" s="1"/>
  <c r="S1470" i="2"/>
  <c r="L1470" i="2"/>
  <c r="M1470" i="2" s="1"/>
  <c r="L1470" i="2" a="1"/>
  <c r="S1469" i="2"/>
  <c r="L1469" i="2" a="1"/>
  <c r="L1469" i="2" s="1"/>
  <c r="M1469" i="2" s="1"/>
  <c r="S1468" i="2"/>
  <c r="L1468" i="2"/>
  <c r="M1468" i="2" s="1"/>
  <c r="L1468" i="2" a="1"/>
  <c r="S1467" i="2"/>
  <c r="M1467" i="2"/>
  <c r="L1467" i="2"/>
  <c r="L1467" i="2" a="1"/>
  <c r="S1466" i="2"/>
  <c r="L1466" i="2" a="1"/>
  <c r="L1466" i="2" s="1"/>
  <c r="M1466" i="2" s="1"/>
  <c r="P1466" i="2" s="1"/>
  <c r="S1465" i="2"/>
  <c r="L1465" i="2" a="1"/>
  <c r="L1465" i="2" s="1"/>
  <c r="M1465" i="2" s="1"/>
  <c r="N1465" i="2" s="1"/>
  <c r="Q1465" i="2" s="1"/>
  <c r="S1464" i="2"/>
  <c r="L1464" i="2"/>
  <c r="M1464" i="2" s="1"/>
  <c r="L1464" i="2" a="1"/>
  <c r="S1463" i="2"/>
  <c r="L1463" i="2" a="1"/>
  <c r="L1463" i="2" s="1"/>
  <c r="M1463" i="2" s="1"/>
  <c r="S1462" i="2"/>
  <c r="L1462" i="2"/>
  <c r="M1462" i="2" s="1"/>
  <c r="L1462" i="2" a="1"/>
  <c r="S1461" i="2"/>
  <c r="L1461" i="2" a="1"/>
  <c r="L1461" i="2" s="1"/>
  <c r="M1461" i="2" s="1"/>
  <c r="S1460" i="2"/>
  <c r="L1460" i="2"/>
  <c r="M1460" i="2" s="1"/>
  <c r="P1460" i="2" s="1"/>
  <c r="L1460" i="2" a="1"/>
  <c r="S1459" i="2"/>
  <c r="M1459" i="2"/>
  <c r="N1459" i="2" s="1"/>
  <c r="Q1459" i="2" s="1"/>
  <c r="L1459" i="2"/>
  <c r="L1459" i="2" a="1"/>
  <c r="S1458" i="2"/>
  <c r="L1458" i="2" a="1"/>
  <c r="L1458" i="2" s="1"/>
  <c r="M1458" i="2" s="1"/>
  <c r="P1458" i="2" s="1"/>
  <c r="S1457" i="2"/>
  <c r="L1457" i="2" a="1"/>
  <c r="L1457" i="2" s="1"/>
  <c r="M1457" i="2" s="1"/>
  <c r="N1457" i="2" s="1"/>
  <c r="Q1457" i="2" s="1"/>
  <c r="S1456" i="2"/>
  <c r="L1456" i="2"/>
  <c r="M1456" i="2" s="1"/>
  <c r="L1456" i="2" a="1"/>
  <c r="S1455" i="2"/>
  <c r="L1455" i="2" a="1"/>
  <c r="L1455" i="2" s="1"/>
  <c r="M1455" i="2" s="1"/>
  <c r="S1454" i="2"/>
  <c r="L1454" i="2"/>
  <c r="M1454" i="2" s="1"/>
  <c r="L1454" i="2" a="1"/>
  <c r="S1453" i="2"/>
  <c r="L1453" i="2" a="1"/>
  <c r="L1453" i="2" s="1"/>
  <c r="M1453" i="2" s="1"/>
  <c r="S1452" i="2"/>
  <c r="L1452" i="2"/>
  <c r="M1452" i="2" s="1"/>
  <c r="P1452" i="2" s="1"/>
  <c r="L1452" i="2" a="1"/>
  <c r="S1451" i="2"/>
  <c r="M1451" i="2"/>
  <c r="N1451" i="2" s="1"/>
  <c r="Q1451" i="2" s="1"/>
  <c r="L1451" i="2"/>
  <c r="L1451" i="2" a="1"/>
  <c r="S1450" i="2"/>
  <c r="L1450" i="2" a="1"/>
  <c r="L1450" i="2" s="1"/>
  <c r="M1450" i="2" s="1"/>
  <c r="P1450" i="2" s="1"/>
  <c r="S1449" i="2"/>
  <c r="P1449" i="2"/>
  <c r="L1449" i="2" a="1"/>
  <c r="L1449" i="2" s="1"/>
  <c r="M1449" i="2" s="1"/>
  <c r="N1449" i="2" s="1"/>
  <c r="Q1449" i="2" s="1"/>
  <c r="S1448" i="2"/>
  <c r="L1448" i="2"/>
  <c r="M1448" i="2" s="1"/>
  <c r="L1448" i="2" a="1"/>
  <c r="S1447" i="2"/>
  <c r="M1447" i="2"/>
  <c r="L1447" i="2" a="1"/>
  <c r="L1447" i="2" s="1"/>
  <c r="S1446" i="2"/>
  <c r="N1446" i="2"/>
  <c r="Q1446" i="2" s="1"/>
  <c r="L1446" i="2"/>
  <c r="M1446" i="2" s="1"/>
  <c r="P1446" i="2" s="1"/>
  <c r="L1446" i="2" a="1"/>
  <c r="S1445" i="2"/>
  <c r="L1445" i="2" a="1"/>
  <c r="L1445" i="2" s="1"/>
  <c r="M1445" i="2" s="1"/>
  <c r="S1444" i="2"/>
  <c r="N1444" i="2"/>
  <c r="Q1444" i="2" s="1"/>
  <c r="M1444" i="2"/>
  <c r="P1444" i="2" s="1"/>
  <c r="L1444" i="2"/>
  <c r="L1444" i="2" a="1"/>
  <c r="S1443" i="2"/>
  <c r="M1443" i="2"/>
  <c r="N1443" i="2" s="1"/>
  <c r="Q1443" i="2" s="1"/>
  <c r="L1443" i="2"/>
  <c r="L1443" i="2" a="1"/>
  <c r="S1442" i="2"/>
  <c r="N1442" i="2"/>
  <c r="Q1442" i="2" s="1"/>
  <c r="L1442" i="2" a="1"/>
  <c r="L1442" i="2" s="1"/>
  <c r="M1442" i="2" s="1"/>
  <c r="P1442" i="2" s="1"/>
  <c r="S1441" i="2"/>
  <c r="L1441" i="2" a="1"/>
  <c r="L1441" i="2" s="1"/>
  <c r="M1441" i="2" s="1"/>
  <c r="S1440" i="2"/>
  <c r="M1440" i="2"/>
  <c r="L1440" i="2"/>
  <c r="L1440" i="2" a="1"/>
  <c r="S1439" i="2"/>
  <c r="L1439" i="2" a="1"/>
  <c r="L1439" i="2" s="1"/>
  <c r="M1439" i="2" s="1"/>
  <c r="S1438" i="2"/>
  <c r="N1438" i="2"/>
  <c r="Q1438" i="2" s="1"/>
  <c r="L1438" i="2"/>
  <c r="M1438" i="2" s="1"/>
  <c r="P1438" i="2" s="1"/>
  <c r="L1438" i="2" a="1"/>
  <c r="S1437" i="2"/>
  <c r="L1437" i="2"/>
  <c r="M1437" i="2" s="1"/>
  <c r="L1437" i="2" a="1"/>
  <c r="S1436" i="2"/>
  <c r="M1436" i="2"/>
  <c r="P1436" i="2" s="1"/>
  <c r="L1436" i="2"/>
  <c r="L1436" i="2" a="1"/>
  <c r="S1435" i="2"/>
  <c r="L1435" i="2"/>
  <c r="M1435" i="2" s="1"/>
  <c r="L1435" i="2" a="1"/>
  <c r="S1434" i="2"/>
  <c r="L1434" i="2" a="1"/>
  <c r="L1434" i="2" s="1"/>
  <c r="M1434" i="2" s="1"/>
  <c r="S1433" i="2"/>
  <c r="L1433" i="2" a="1"/>
  <c r="L1433" i="2" s="1"/>
  <c r="M1433" i="2" s="1"/>
  <c r="S1432" i="2"/>
  <c r="P1432" i="2"/>
  <c r="M1432" i="2"/>
  <c r="N1432" i="2" s="1"/>
  <c r="Q1432" i="2" s="1"/>
  <c r="L1432" i="2"/>
  <c r="L1432" i="2" a="1"/>
  <c r="S1431" i="2"/>
  <c r="L1431" i="2" a="1"/>
  <c r="L1431" i="2" s="1"/>
  <c r="M1431" i="2" s="1"/>
  <c r="S1430" i="2"/>
  <c r="L1430" i="2"/>
  <c r="M1430" i="2" s="1"/>
  <c r="L1430" i="2" a="1"/>
  <c r="S1429" i="2"/>
  <c r="M1429" i="2"/>
  <c r="N1429" i="2" s="1"/>
  <c r="Q1429" i="2" s="1"/>
  <c r="L1429" i="2"/>
  <c r="L1429" i="2" a="1"/>
  <c r="S1428" i="2"/>
  <c r="L1428" i="2" a="1"/>
  <c r="L1428" i="2" s="1"/>
  <c r="M1428" i="2" s="1"/>
  <c r="S1427" i="2"/>
  <c r="L1427" i="2"/>
  <c r="M1427" i="2" s="1"/>
  <c r="L1427" i="2" a="1"/>
  <c r="S1426" i="2"/>
  <c r="L1426" i="2" a="1"/>
  <c r="L1426" i="2" s="1"/>
  <c r="M1426" i="2" s="1"/>
  <c r="S1425" i="2"/>
  <c r="L1425" i="2"/>
  <c r="M1425" i="2" s="1"/>
  <c r="L1425" i="2" a="1"/>
  <c r="S1424" i="2"/>
  <c r="L1424" i="2" a="1"/>
  <c r="L1424" i="2" s="1"/>
  <c r="M1424" i="2" s="1"/>
  <c r="S1423" i="2"/>
  <c r="L1423" i="2" a="1"/>
  <c r="L1423" i="2" s="1"/>
  <c r="M1423" i="2" s="1"/>
  <c r="S1422" i="2"/>
  <c r="L1422" i="2"/>
  <c r="M1422" i="2" s="1"/>
  <c r="L1422" i="2" a="1"/>
  <c r="S1421" i="2"/>
  <c r="M1421" i="2"/>
  <c r="N1421" i="2" s="1"/>
  <c r="Q1421" i="2" s="1"/>
  <c r="L1421" i="2"/>
  <c r="L1421" i="2" a="1"/>
  <c r="S1420" i="2"/>
  <c r="L1420" i="2" a="1"/>
  <c r="L1420" i="2" s="1"/>
  <c r="M1420" i="2" s="1"/>
  <c r="S1419" i="2"/>
  <c r="L1419" i="2"/>
  <c r="M1419" i="2" s="1"/>
  <c r="L1419" i="2" a="1"/>
  <c r="S1418" i="2"/>
  <c r="L1418" i="2" a="1"/>
  <c r="L1418" i="2" s="1"/>
  <c r="M1418" i="2" s="1"/>
  <c r="S1417" i="2"/>
  <c r="L1417" i="2"/>
  <c r="M1417" i="2" s="1"/>
  <c r="L1417" i="2" a="1"/>
  <c r="S1416" i="2"/>
  <c r="L1416" i="2" a="1"/>
  <c r="L1416" i="2" s="1"/>
  <c r="M1416" i="2" s="1"/>
  <c r="S1415" i="2"/>
  <c r="L1415" i="2" a="1"/>
  <c r="L1415" i="2" s="1"/>
  <c r="M1415" i="2" s="1"/>
  <c r="S1414" i="2"/>
  <c r="L1414" i="2"/>
  <c r="M1414" i="2" s="1"/>
  <c r="L1414" i="2" a="1"/>
  <c r="S1413" i="2"/>
  <c r="M1413" i="2"/>
  <c r="N1413" i="2" s="1"/>
  <c r="Q1413" i="2" s="1"/>
  <c r="L1413" i="2"/>
  <c r="L1413" i="2" a="1"/>
  <c r="S1412" i="2"/>
  <c r="L1412" i="2" a="1"/>
  <c r="L1412" i="2" s="1"/>
  <c r="M1412" i="2" s="1"/>
  <c r="S1411" i="2"/>
  <c r="L1411" i="2"/>
  <c r="M1411" i="2" s="1"/>
  <c r="L1411" i="2" a="1"/>
  <c r="S1410" i="2"/>
  <c r="L1410" i="2" a="1"/>
  <c r="L1410" i="2" s="1"/>
  <c r="M1410" i="2" s="1"/>
  <c r="S1409" i="2"/>
  <c r="L1409" i="2"/>
  <c r="M1409" i="2" s="1"/>
  <c r="L1409" i="2" a="1"/>
  <c r="S1408" i="2"/>
  <c r="L1408" i="2" a="1"/>
  <c r="L1408" i="2" s="1"/>
  <c r="M1408" i="2" s="1"/>
  <c r="S1407" i="2"/>
  <c r="L1407" i="2" a="1"/>
  <c r="L1407" i="2" s="1"/>
  <c r="M1407" i="2" s="1"/>
  <c r="S1406" i="2"/>
  <c r="L1406" i="2"/>
  <c r="M1406" i="2" s="1"/>
  <c r="L1406" i="2" a="1"/>
  <c r="S1405" i="2"/>
  <c r="M1405" i="2"/>
  <c r="N1405" i="2" s="1"/>
  <c r="Q1405" i="2" s="1"/>
  <c r="L1405" i="2"/>
  <c r="L1405" i="2" a="1"/>
  <c r="S1404" i="2"/>
  <c r="L1404" i="2" a="1"/>
  <c r="L1404" i="2" s="1"/>
  <c r="M1404" i="2" s="1"/>
  <c r="S1403" i="2"/>
  <c r="L1403" i="2"/>
  <c r="M1403" i="2" s="1"/>
  <c r="L1403" i="2" a="1"/>
  <c r="S1402" i="2"/>
  <c r="L1402" i="2" a="1"/>
  <c r="L1402" i="2" s="1"/>
  <c r="M1402" i="2" s="1"/>
  <c r="S1401" i="2"/>
  <c r="L1401" i="2"/>
  <c r="M1401" i="2" s="1"/>
  <c r="L1401" i="2" a="1"/>
  <c r="S1400" i="2"/>
  <c r="L1400" i="2" a="1"/>
  <c r="L1400" i="2" s="1"/>
  <c r="M1400" i="2" s="1"/>
  <c r="S1399" i="2"/>
  <c r="L1399" i="2" a="1"/>
  <c r="L1399" i="2" s="1"/>
  <c r="M1399" i="2" s="1"/>
  <c r="S1398" i="2"/>
  <c r="L1398" i="2"/>
  <c r="M1398" i="2" s="1"/>
  <c r="L1398" i="2" a="1"/>
  <c r="S1397" i="2"/>
  <c r="M1397" i="2"/>
  <c r="N1397" i="2" s="1"/>
  <c r="Q1397" i="2" s="1"/>
  <c r="L1397" i="2"/>
  <c r="L1397" i="2" a="1"/>
  <c r="S1396" i="2"/>
  <c r="L1396" i="2" a="1"/>
  <c r="L1396" i="2" s="1"/>
  <c r="M1396" i="2" s="1"/>
  <c r="S1395" i="2"/>
  <c r="L1395" i="2"/>
  <c r="M1395" i="2" s="1"/>
  <c r="L1395" i="2" a="1"/>
  <c r="S1394" i="2"/>
  <c r="M1394" i="2"/>
  <c r="P1394" i="2" s="1"/>
  <c r="L1394" i="2"/>
  <c r="L1394" i="2" a="1"/>
  <c r="S1393" i="2"/>
  <c r="N1393" i="2"/>
  <c r="Q1393" i="2" s="1"/>
  <c r="M1393" i="2"/>
  <c r="P1393" i="2" s="1"/>
  <c r="L1393" i="2"/>
  <c r="L1393" i="2" a="1"/>
  <c r="S1392" i="2"/>
  <c r="L1392" i="2" a="1"/>
  <c r="L1392" i="2" s="1"/>
  <c r="M1392" i="2" s="1"/>
  <c r="S1391" i="2"/>
  <c r="L1391" i="2" a="1"/>
  <c r="L1391" i="2" s="1"/>
  <c r="M1391" i="2" s="1"/>
  <c r="S1390" i="2"/>
  <c r="L1390" i="2"/>
  <c r="M1390" i="2" s="1"/>
  <c r="L1390" i="2" a="1"/>
  <c r="S1389" i="2"/>
  <c r="M1389" i="2"/>
  <c r="N1389" i="2" s="1"/>
  <c r="Q1389" i="2" s="1"/>
  <c r="L1389" i="2"/>
  <c r="L1389" i="2" a="1"/>
  <c r="S1388" i="2"/>
  <c r="L1388" i="2" a="1"/>
  <c r="L1388" i="2" s="1"/>
  <c r="M1388" i="2" s="1"/>
  <c r="S1387" i="2"/>
  <c r="L1387" i="2"/>
  <c r="M1387" i="2" s="1"/>
  <c r="L1387" i="2" a="1"/>
  <c r="S1386" i="2"/>
  <c r="M1386" i="2"/>
  <c r="P1386" i="2" s="1"/>
  <c r="L1386" i="2"/>
  <c r="L1386" i="2" a="1"/>
  <c r="S1385" i="2"/>
  <c r="N1385" i="2"/>
  <c r="Q1385" i="2" s="1"/>
  <c r="M1385" i="2"/>
  <c r="P1385" i="2" s="1"/>
  <c r="L1385" i="2"/>
  <c r="L1385" i="2" a="1"/>
  <c r="S1384" i="2"/>
  <c r="L1384" i="2" a="1"/>
  <c r="L1384" i="2" s="1"/>
  <c r="M1384" i="2" s="1"/>
  <c r="S1383" i="2"/>
  <c r="L1383" i="2" a="1"/>
  <c r="L1383" i="2" s="1"/>
  <c r="M1383" i="2" s="1"/>
  <c r="S1382" i="2"/>
  <c r="L1382" i="2"/>
  <c r="M1382" i="2" s="1"/>
  <c r="L1382" i="2" a="1"/>
  <c r="S1381" i="2"/>
  <c r="M1381" i="2"/>
  <c r="N1381" i="2" s="1"/>
  <c r="Q1381" i="2" s="1"/>
  <c r="L1381" i="2"/>
  <c r="L1381" i="2" a="1"/>
  <c r="S1380" i="2"/>
  <c r="L1380" i="2" a="1"/>
  <c r="L1380" i="2" s="1"/>
  <c r="M1380" i="2" s="1"/>
  <c r="S1379" i="2"/>
  <c r="L1379" i="2"/>
  <c r="M1379" i="2" s="1"/>
  <c r="L1379" i="2" a="1"/>
  <c r="S1378" i="2"/>
  <c r="M1378" i="2"/>
  <c r="P1378" i="2" s="1"/>
  <c r="L1378" i="2"/>
  <c r="L1378" i="2" a="1"/>
  <c r="S1377" i="2"/>
  <c r="N1377" i="2"/>
  <c r="Q1377" i="2" s="1"/>
  <c r="M1377" i="2"/>
  <c r="P1377" i="2" s="1"/>
  <c r="L1377" i="2"/>
  <c r="L1377" i="2" a="1"/>
  <c r="S1376" i="2"/>
  <c r="L1376" i="2" a="1"/>
  <c r="L1376" i="2" s="1"/>
  <c r="M1376" i="2" s="1"/>
  <c r="S1375" i="2"/>
  <c r="L1375" i="2" a="1"/>
  <c r="L1375" i="2" s="1"/>
  <c r="M1375" i="2" s="1"/>
  <c r="S1374" i="2"/>
  <c r="L1374" i="2"/>
  <c r="M1374" i="2" s="1"/>
  <c r="L1374" i="2" a="1"/>
  <c r="S1373" i="2"/>
  <c r="M1373" i="2"/>
  <c r="N1373" i="2" s="1"/>
  <c r="Q1373" i="2" s="1"/>
  <c r="L1373" i="2"/>
  <c r="L1373" i="2" a="1"/>
  <c r="S1372" i="2"/>
  <c r="L1372" i="2" a="1"/>
  <c r="L1372" i="2" s="1"/>
  <c r="M1372" i="2" s="1"/>
  <c r="S1371" i="2"/>
  <c r="L1371" i="2"/>
  <c r="M1371" i="2" s="1"/>
  <c r="L1371" i="2" a="1"/>
  <c r="S1370" i="2"/>
  <c r="M1370" i="2"/>
  <c r="P1370" i="2" s="1"/>
  <c r="L1370" i="2"/>
  <c r="L1370" i="2" a="1"/>
  <c r="S1369" i="2"/>
  <c r="N1369" i="2"/>
  <c r="Q1369" i="2" s="1"/>
  <c r="M1369" i="2"/>
  <c r="P1369" i="2" s="1"/>
  <c r="L1369" i="2"/>
  <c r="L1369" i="2" a="1"/>
  <c r="S1368" i="2"/>
  <c r="L1368" i="2" a="1"/>
  <c r="L1368" i="2" s="1"/>
  <c r="M1368" i="2" s="1"/>
  <c r="S1367" i="2"/>
  <c r="L1367" i="2" a="1"/>
  <c r="L1367" i="2" s="1"/>
  <c r="M1367" i="2" s="1"/>
  <c r="S1366" i="2"/>
  <c r="L1366" i="2"/>
  <c r="M1366" i="2" s="1"/>
  <c r="L1366" i="2" a="1"/>
  <c r="S1365" i="2"/>
  <c r="M1365" i="2"/>
  <c r="N1365" i="2" s="1"/>
  <c r="Q1365" i="2" s="1"/>
  <c r="L1365" i="2"/>
  <c r="L1365" i="2" a="1"/>
  <c r="S1364" i="2"/>
  <c r="L1364" i="2" a="1"/>
  <c r="L1364" i="2" s="1"/>
  <c r="M1364" i="2" s="1"/>
  <c r="S1363" i="2"/>
  <c r="L1363" i="2"/>
  <c r="M1363" i="2" s="1"/>
  <c r="L1363" i="2" a="1"/>
  <c r="S1362" i="2"/>
  <c r="M1362" i="2"/>
  <c r="P1362" i="2" s="1"/>
  <c r="L1362" i="2"/>
  <c r="L1362" i="2" a="1"/>
  <c r="S1361" i="2"/>
  <c r="N1361" i="2"/>
  <c r="Q1361" i="2" s="1"/>
  <c r="M1361" i="2"/>
  <c r="P1361" i="2" s="1"/>
  <c r="L1361" i="2"/>
  <c r="L1361" i="2" a="1"/>
  <c r="S1360" i="2"/>
  <c r="L1360" i="2" a="1"/>
  <c r="L1360" i="2" s="1"/>
  <c r="M1360" i="2" s="1"/>
  <c r="S1359" i="2"/>
  <c r="L1359" i="2" a="1"/>
  <c r="L1359" i="2" s="1"/>
  <c r="M1359" i="2" s="1"/>
  <c r="S1358" i="2"/>
  <c r="L1358" i="2"/>
  <c r="M1358" i="2" s="1"/>
  <c r="L1358" i="2" a="1"/>
  <c r="S1357" i="2"/>
  <c r="M1357" i="2"/>
  <c r="N1357" i="2" s="1"/>
  <c r="Q1357" i="2" s="1"/>
  <c r="L1357" i="2"/>
  <c r="L1357" i="2" a="1"/>
  <c r="S1356" i="2"/>
  <c r="L1356" i="2" a="1"/>
  <c r="L1356" i="2" s="1"/>
  <c r="M1356" i="2" s="1"/>
  <c r="S1355" i="2"/>
  <c r="L1355" i="2"/>
  <c r="M1355" i="2" s="1"/>
  <c r="L1355" i="2" a="1"/>
  <c r="S1354" i="2"/>
  <c r="M1354" i="2"/>
  <c r="P1354" i="2" s="1"/>
  <c r="L1354" i="2"/>
  <c r="L1354" i="2" a="1"/>
  <c r="S1353" i="2"/>
  <c r="N1353" i="2"/>
  <c r="Q1353" i="2" s="1"/>
  <c r="M1353" i="2"/>
  <c r="P1353" i="2" s="1"/>
  <c r="L1353" i="2"/>
  <c r="L1353" i="2" a="1"/>
  <c r="S1352" i="2"/>
  <c r="L1352" i="2" a="1"/>
  <c r="L1352" i="2" s="1"/>
  <c r="M1352" i="2" s="1"/>
  <c r="S1351" i="2"/>
  <c r="L1351" i="2" a="1"/>
  <c r="L1351" i="2" s="1"/>
  <c r="M1351" i="2" s="1"/>
  <c r="S1350" i="2"/>
  <c r="L1350" i="2"/>
  <c r="M1350" i="2" s="1"/>
  <c r="L1350" i="2" a="1"/>
  <c r="S1349" i="2"/>
  <c r="M1349" i="2"/>
  <c r="N1349" i="2" s="1"/>
  <c r="Q1349" i="2" s="1"/>
  <c r="L1349" i="2"/>
  <c r="L1349" i="2" a="1"/>
  <c r="S1348" i="2"/>
  <c r="L1348" i="2" a="1"/>
  <c r="L1348" i="2" s="1"/>
  <c r="M1348" i="2" s="1"/>
  <c r="S1347" i="2"/>
  <c r="L1347" i="2" a="1"/>
  <c r="L1347" i="2" s="1"/>
  <c r="M1347" i="2" s="1"/>
  <c r="S1346" i="2"/>
  <c r="L1346" i="2"/>
  <c r="M1346" i="2" s="1"/>
  <c r="L1346" i="2" a="1"/>
  <c r="S1345" i="2"/>
  <c r="M1345" i="2"/>
  <c r="P1345" i="2" s="1"/>
  <c r="L1345" i="2"/>
  <c r="L1345" i="2" a="1"/>
  <c r="S1344" i="2"/>
  <c r="L1344" i="2" a="1"/>
  <c r="L1344" i="2" s="1"/>
  <c r="M1344" i="2" s="1"/>
  <c r="S1343" i="2"/>
  <c r="L1343" i="2" a="1"/>
  <c r="L1343" i="2" s="1"/>
  <c r="M1343" i="2" s="1"/>
  <c r="S1342" i="2"/>
  <c r="L1342" i="2"/>
  <c r="M1342" i="2" s="1"/>
  <c r="L1342" i="2" a="1"/>
  <c r="S1341" i="2"/>
  <c r="M1341" i="2"/>
  <c r="N1341" i="2" s="1"/>
  <c r="Q1341" i="2" s="1"/>
  <c r="L1341" i="2"/>
  <c r="L1341" i="2" a="1"/>
  <c r="S1340" i="2"/>
  <c r="L1340" i="2" a="1"/>
  <c r="L1340" i="2" s="1"/>
  <c r="M1340" i="2" s="1"/>
  <c r="S1339" i="2"/>
  <c r="L1339" i="2" a="1"/>
  <c r="L1339" i="2" s="1"/>
  <c r="M1339" i="2" s="1"/>
  <c r="S1338" i="2"/>
  <c r="L1338" i="2"/>
  <c r="M1338" i="2" s="1"/>
  <c r="L1338" i="2" a="1"/>
  <c r="S1337" i="2"/>
  <c r="M1337" i="2"/>
  <c r="P1337" i="2" s="1"/>
  <c r="L1337" i="2"/>
  <c r="L1337" i="2" a="1"/>
  <c r="S1336" i="2"/>
  <c r="L1336" i="2" a="1"/>
  <c r="L1336" i="2" s="1"/>
  <c r="M1336" i="2" s="1"/>
  <c r="S1335" i="2"/>
  <c r="L1335" i="2" a="1"/>
  <c r="L1335" i="2" s="1"/>
  <c r="M1335" i="2" s="1"/>
  <c r="S1334" i="2"/>
  <c r="L1334" i="2"/>
  <c r="M1334" i="2" s="1"/>
  <c r="L1334" i="2" a="1"/>
  <c r="S1333" i="2"/>
  <c r="M1333" i="2"/>
  <c r="N1333" i="2" s="1"/>
  <c r="Q1333" i="2" s="1"/>
  <c r="L1333" i="2"/>
  <c r="L1333" i="2" a="1"/>
  <c r="S1332" i="2"/>
  <c r="L1332" i="2" a="1"/>
  <c r="L1332" i="2" s="1"/>
  <c r="M1332" i="2" s="1"/>
  <c r="S1331" i="2"/>
  <c r="L1331" i="2" a="1"/>
  <c r="L1331" i="2" s="1"/>
  <c r="M1331" i="2" s="1"/>
  <c r="S1330" i="2"/>
  <c r="L1330" i="2"/>
  <c r="M1330" i="2" s="1"/>
  <c r="L1330" i="2" a="1"/>
  <c r="S1329" i="2"/>
  <c r="M1329" i="2"/>
  <c r="P1329" i="2" s="1"/>
  <c r="L1329" i="2"/>
  <c r="L1329" i="2" a="1"/>
  <c r="S1328" i="2"/>
  <c r="L1328" i="2" a="1"/>
  <c r="L1328" i="2" s="1"/>
  <c r="M1328" i="2" s="1"/>
  <c r="S1327" i="2"/>
  <c r="L1327" i="2" a="1"/>
  <c r="L1327" i="2" s="1"/>
  <c r="M1327" i="2" s="1"/>
  <c r="S1326" i="2"/>
  <c r="L1326" i="2"/>
  <c r="M1326" i="2" s="1"/>
  <c r="L1326" i="2" a="1"/>
  <c r="S1325" i="2"/>
  <c r="M1325" i="2"/>
  <c r="N1325" i="2" s="1"/>
  <c r="Q1325" i="2" s="1"/>
  <c r="L1325" i="2"/>
  <c r="L1325" i="2" a="1"/>
  <c r="S1324" i="2"/>
  <c r="L1324" i="2" a="1"/>
  <c r="L1324" i="2" s="1"/>
  <c r="M1324" i="2" s="1"/>
  <c r="S1323" i="2"/>
  <c r="L1323" i="2" a="1"/>
  <c r="L1323" i="2" s="1"/>
  <c r="M1323" i="2" s="1"/>
  <c r="S1322" i="2"/>
  <c r="L1322" i="2"/>
  <c r="M1322" i="2" s="1"/>
  <c r="L1322" i="2" a="1"/>
  <c r="S1321" i="2"/>
  <c r="M1321" i="2"/>
  <c r="P1321" i="2" s="1"/>
  <c r="L1321" i="2"/>
  <c r="L1321" i="2" a="1"/>
  <c r="S1320" i="2"/>
  <c r="L1320" i="2" a="1"/>
  <c r="L1320" i="2" s="1"/>
  <c r="M1320" i="2" s="1"/>
  <c r="S1319" i="2"/>
  <c r="L1319" i="2" a="1"/>
  <c r="L1319" i="2" s="1"/>
  <c r="M1319" i="2" s="1"/>
  <c r="S1318" i="2"/>
  <c r="L1318" i="2"/>
  <c r="M1318" i="2" s="1"/>
  <c r="L1318" i="2" a="1"/>
  <c r="S1317" i="2"/>
  <c r="M1317" i="2"/>
  <c r="L1317" i="2"/>
  <c r="L1317" i="2" a="1"/>
  <c r="S1316" i="2"/>
  <c r="L1316" i="2" a="1"/>
  <c r="L1316" i="2" s="1"/>
  <c r="M1316" i="2" s="1"/>
  <c r="P1316" i="2" s="1"/>
  <c r="S1315" i="2"/>
  <c r="L1315" i="2" a="1"/>
  <c r="L1315" i="2" s="1"/>
  <c r="M1315" i="2" s="1"/>
  <c r="N1315" i="2" s="1"/>
  <c r="Q1315" i="2" s="1"/>
  <c r="S1314" i="2"/>
  <c r="L1314" i="2"/>
  <c r="M1314" i="2" s="1"/>
  <c r="L1314" i="2" a="1"/>
  <c r="S1313" i="2"/>
  <c r="M1313" i="2"/>
  <c r="P1313" i="2" s="1"/>
  <c r="L1313" i="2"/>
  <c r="L1313" i="2" a="1"/>
  <c r="S1312" i="2"/>
  <c r="L1312" i="2" a="1"/>
  <c r="L1312" i="2" s="1"/>
  <c r="M1312" i="2" s="1"/>
  <c r="S1311" i="2"/>
  <c r="L1311" i="2" a="1"/>
  <c r="L1311" i="2" s="1"/>
  <c r="M1311" i="2" s="1"/>
  <c r="S1310" i="2"/>
  <c r="L1310" i="2"/>
  <c r="M1310" i="2" s="1"/>
  <c r="L1310" i="2" a="1"/>
  <c r="S1309" i="2"/>
  <c r="M1309" i="2"/>
  <c r="L1309" i="2"/>
  <c r="L1309" i="2" a="1"/>
  <c r="S1308" i="2"/>
  <c r="L1308" i="2" a="1"/>
  <c r="L1308" i="2" s="1"/>
  <c r="M1308" i="2" s="1"/>
  <c r="P1308" i="2" s="1"/>
  <c r="S1307" i="2"/>
  <c r="L1307" i="2" a="1"/>
  <c r="L1307" i="2" s="1"/>
  <c r="M1307" i="2" s="1"/>
  <c r="N1307" i="2" s="1"/>
  <c r="Q1307" i="2" s="1"/>
  <c r="S1306" i="2"/>
  <c r="L1306" i="2"/>
  <c r="M1306" i="2" s="1"/>
  <c r="L1306" i="2" a="1"/>
  <c r="S1305" i="2"/>
  <c r="M1305" i="2"/>
  <c r="P1305" i="2" s="1"/>
  <c r="L1305" i="2"/>
  <c r="L1305" i="2" a="1"/>
  <c r="S1304" i="2"/>
  <c r="L1304" i="2" a="1"/>
  <c r="L1304" i="2" s="1"/>
  <c r="M1304" i="2" s="1"/>
  <c r="S1303" i="2"/>
  <c r="L1303" i="2" a="1"/>
  <c r="L1303" i="2" s="1"/>
  <c r="M1303" i="2" s="1"/>
  <c r="S1302" i="2"/>
  <c r="L1302" i="2"/>
  <c r="M1302" i="2" s="1"/>
  <c r="L1302" i="2" a="1"/>
  <c r="S1301" i="2"/>
  <c r="M1301" i="2"/>
  <c r="L1301" i="2"/>
  <c r="L1301" i="2" a="1"/>
  <c r="S1300" i="2"/>
  <c r="L1300" i="2" a="1"/>
  <c r="L1300" i="2" s="1"/>
  <c r="M1300" i="2" s="1"/>
  <c r="P1300" i="2" s="1"/>
  <c r="S1299" i="2"/>
  <c r="L1299" i="2" a="1"/>
  <c r="L1299" i="2" s="1"/>
  <c r="M1299" i="2" s="1"/>
  <c r="N1299" i="2" s="1"/>
  <c r="Q1299" i="2" s="1"/>
  <c r="S1298" i="2"/>
  <c r="L1298" i="2"/>
  <c r="M1298" i="2" s="1"/>
  <c r="L1298" i="2" a="1"/>
  <c r="S1297" i="2"/>
  <c r="M1297" i="2"/>
  <c r="L1297" i="2"/>
  <c r="L1297" i="2" a="1"/>
  <c r="S1296" i="2"/>
  <c r="N1296" i="2"/>
  <c r="Q1296" i="2" s="1"/>
  <c r="L1296" i="2" a="1"/>
  <c r="L1296" i="2" s="1"/>
  <c r="M1296" i="2" s="1"/>
  <c r="P1296" i="2" s="1"/>
  <c r="S1295" i="2"/>
  <c r="L1295" i="2" a="1"/>
  <c r="L1295" i="2" s="1"/>
  <c r="M1295" i="2" s="1"/>
  <c r="N1295" i="2" s="1"/>
  <c r="Q1295" i="2" s="1"/>
  <c r="S1294" i="2"/>
  <c r="L1294" i="2"/>
  <c r="M1294" i="2" s="1"/>
  <c r="L1294" i="2" a="1"/>
  <c r="S1293" i="2"/>
  <c r="M1293" i="2"/>
  <c r="L1293" i="2"/>
  <c r="L1293" i="2" a="1"/>
  <c r="S1292" i="2"/>
  <c r="N1292" i="2"/>
  <c r="Q1292" i="2" s="1"/>
  <c r="L1292" i="2" a="1"/>
  <c r="L1292" i="2" s="1"/>
  <c r="M1292" i="2" s="1"/>
  <c r="P1292" i="2" s="1"/>
  <c r="S1291" i="2"/>
  <c r="L1291" i="2"/>
  <c r="M1291" i="2" s="1"/>
  <c r="N1291" i="2" s="1"/>
  <c r="Q1291" i="2" s="1"/>
  <c r="L1291" i="2" a="1"/>
  <c r="S1290" i="2"/>
  <c r="L1290" i="2"/>
  <c r="M1290" i="2" s="1"/>
  <c r="L1290" i="2" a="1"/>
  <c r="S1289" i="2"/>
  <c r="N1289" i="2"/>
  <c r="Q1289" i="2" s="1"/>
  <c r="M1289" i="2"/>
  <c r="P1289" i="2" s="1"/>
  <c r="L1289" i="2"/>
  <c r="L1289" i="2" a="1"/>
  <c r="S1288" i="2"/>
  <c r="L1288" i="2" a="1"/>
  <c r="L1288" i="2" s="1"/>
  <c r="M1288" i="2" s="1"/>
  <c r="P1288" i="2" s="1"/>
  <c r="S1287" i="2"/>
  <c r="L1287" i="2" a="1"/>
  <c r="L1287" i="2" s="1"/>
  <c r="M1287" i="2" s="1"/>
  <c r="N1287" i="2" s="1"/>
  <c r="Q1287" i="2" s="1"/>
  <c r="S1286" i="2"/>
  <c r="L1286" i="2"/>
  <c r="M1286" i="2" s="1"/>
  <c r="L1286" i="2" a="1"/>
  <c r="S1285" i="2"/>
  <c r="L1285" i="2"/>
  <c r="M1285" i="2" s="1"/>
  <c r="L1285" i="2" a="1"/>
  <c r="S1284" i="2"/>
  <c r="M1284" i="2"/>
  <c r="P1284" i="2" s="1"/>
  <c r="L1284" i="2" a="1"/>
  <c r="L1284" i="2" s="1"/>
  <c r="S1283" i="2"/>
  <c r="L1283" i="2" a="1"/>
  <c r="L1283" i="2" s="1"/>
  <c r="M1283" i="2" s="1"/>
  <c r="S1282" i="2"/>
  <c r="L1282" i="2"/>
  <c r="M1282" i="2" s="1"/>
  <c r="L1282" i="2" a="1"/>
  <c r="S1281" i="2"/>
  <c r="Q1281" i="2"/>
  <c r="N1281" i="2"/>
  <c r="M1281" i="2"/>
  <c r="P1281" i="2" s="1"/>
  <c r="L1281" i="2"/>
  <c r="L1281" i="2" a="1"/>
  <c r="S1280" i="2"/>
  <c r="N1280" i="2"/>
  <c r="Q1280" i="2" s="1"/>
  <c r="L1280" i="2" a="1"/>
  <c r="L1280" i="2" s="1"/>
  <c r="M1280" i="2" s="1"/>
  <c r="P1280" i="2" s="1"/>
  <c r="S1279" i="2"/>
  <c r="P1279" i="2"/>
  <c r="L1279" i="2" a="1"/>
  <c r="L1279" i="2" s="1"/>
  <c r="M1279" i="2" s="1"/>
  <c r="N1279" i="2" s="1"/>
  <c r="Q1279" i="2" s="1"/>
  <c r="S1278" i="2"/>
  <c r="L1278" i="2"/>
  <c r="M1278" i="2" s="1"/>
  <c r="L1278" i="2" a="1"/>
  <c r="S1277" i="2"/>
  <c r="M1277" i="2"/>
  <c r="L1277" i="2"/>
  <c r="L1277" i="2" a="1"/>
  <c r="S1276" i="2"/>
  <c r="L1276" i="2" a="1"/>
  <c r="L1276" i="2" s="1"/>
  <c r="M1276" i="2" s="1"/>
  <c r="S1275" i="2"/>
  <c r="L1275" i="2"/>
  <c r="M1275" i="2" s="1"/>
  <c r="L1275" i="2" a="1"/>
  <c r="S1274" i="2"/>
  <c r="N1274" i="2"/>
  <c r="Q1274" i="2" s="1"/>
  <c r="M1274" i="2"/>
  <c r="P1274" i="2" s="1"/>
  <c r="L1274" i="2"/>
  <c r="L1274" i="2" a="1"/>
  <c r="S1273" i="2"/>
  <c r="M1273" i="2"/>
  <c r="P1273" i="2" s="1"/>
  <c r="L1273" i="2"/>
  <c r="L1273" i="2" a="1"/>
  <c r="S1272" i="2"/>
  <c r="L1272" i="2" a="1"/>
  <c r="L1272" i="2" s="1"/>
  <c r="M1272" i="2" s="1"/>
  <c r="P1272" i="2" s="1"/>
  <c r="S1271" i="2"/>
  <c r="Q1271" i="2"/>
  <c r="P1271" i="2"/>
  <c r="L1271" i="2" a="1"/>
  <c r="L1271" i="2" s="1"/>
  <c r="M1271" i="2" s="1"/>
  <c r="N1271" i="2" s="1"/>
  <c r="S1270" i="2"/>
  <c r="L1270" i="2"/>
  <c r="M1270" i="2" s="1"/>
  <c r="L1270" i="2" a="1"/>
  <c r="S1269" i="2"/>
  <c r="L1269" i="2" a="1"/>
  <c r="L1269" i="2" s="1"/>
  <c r="M1269" i="2" s="1"/>
  <c r="S1268" i="2"/>
  <c r="L1268" i="2"/>
  <c r="M1268" i="2" s="1"/>
  <c r="L1268" i="2" a="1"/>
  <c r="S1267" i="2"/>
  <c r="L1267" i="2" a="1"/>
  <c r="L1267" i="2" s="1"/>
  <c r="M1267" i="2" s="1"/>
  <c r="S1266" i="2"/>
  <c r="P1266" i="2"/>
  <c r="N1266" i="2"/>
  <c r="Q1266" i="2" s="1"/>
  <c r="M1266" i="2"/>
  <c r="L1266" i="2"/>
  <c r="L1266" i="2" a="1"/>
  <c r="S1265" i="2"/>
  <c r="N1265" i="2"/>
  <c r="Q1265" i="2" s="1"/>
  <c r="M1265" i="2"/>
  <c r="P1265" i="2" s="1"/>
  <c r="L1265" i="2"/>
  <c r="L1265" i="2" a="1"/>
  <c r="S1264" i="2"/>
  <c r="L1264" i="2" a="1"/>
  <c r="L1264" i="2" s="1"/>
  <c r="M1264" i="2" s="1"/>
  <c r="P1264" i="2" s="1"/>
  <c r="S1263" i="2"/>
  <c r="Q1263" i="2"/>
  <c r="L1263" i="2" a="1"/>
  <c r="L1263" i="2" s="1"/>
  <c r="M1263" i="2" s="1"/>
  <c r="N1263" i="2" s="1"/>
  <c r="S1262" i="2"/>
  <c r="L1262" i="2" a="1"/>
  <c r="L1262" i="2" s="1"/>
  <c r="M1262" i="2" s="1"/>
  <c r="S1261" i="2"/>
  <c r="L1261" i="2" a="1"/>
  <c r="L1261" i="2" s="1"/>
  <c r="M1261" i="2" s="1"/>
  <c r="S1260" i="2"/>
  <c r="L1260" i="2" a="1"/>
  <c r="L1260" i="2" s="1"/>
  <c r="M1260" i="2" s="1"/>
  <c r="S1259" i="2"/>
  <c r="L1259" i="2" a="1"/>
  <c r="L1259" i="2" s="1"/>
  <c r="M1259" i="2" s="1"/>
  <c r="S1258" i="2"/>
  <c r="L1258" i="2"/>
  <c r="M1258" i="2" s="1"/>
  <c r="L1258" i="2" a="1"/>
  <c r="S1257" i="2"/>
  <c r="M1257" i="2"/>
  <c r="P1257" i="2" s="1"/>
  <c r="L1257" i="2"/>
  <c r="L1257" i="2" a="1"/>
  <c r="S1256" i="2"/>
  <c r="M1256" i="2"/>
  <c r="P1256" i="2" s="1"/>
  <c r="L1256" i="2" a="1"/>
  <c r="L1256" i="2" s="1"/>
  <c r="S1255" i="2"/>
  <c r="L1255" i="2" a="1"/>
  <c r="L1255" i="2" s="1"/>
  <c r="M1255" i="2" s="1"/>
  <c r="P1255" i="2" s="1"/>
  <c r="S1254" i="2"/>
  <c r="Q1254" i="2"/>
  <c r="P1254" i="2"/>
  <c r="L1254" i="2"/>
  <c r="M1254" i="2" s="1"/>
  <c r="N1254" i="2" s="1"/>
  <c r="L1254" i="2" a="1"/>
  <c r="S1253" i="2"/>
  <c r="M1253" i="2"/>
  <c r="L1253" i="2"/>
  <c r="L1253" i="2" a="1"/>
  <c r="S1252" i="2"/>
  <c r="L1252" i="2" a="1"/>
  <c r="L1252" i="2" s="1"/>
  <c r="M1252" i="2" s="1"/>
  <c r="S1251" i="2"/>
  <c r="L1251" i="2" a="1"/>
  <c r="L1251" i="2" s="1"/>
  <c r="M1251" i="2" s="1"/>
  <c r="S1250" i="2"/>
  <c r="L1250" i="2" a="1"/>
  <c r="L1250" i="2" s="1"/>
  <c r="M1250" i="2" s="1"/>
  <c r="S1249" i="2"/>
  <c r="L1249" i="2"/>
  <c r="M1249" i="2" s="1"/>
  <c r="L1249" i="2" a="1"/>
  <c r="S1248" i="2"/>
  <c r="L1248" i="2" a="1"/>
  <c r="L1248" i="2" s="1"/>
  <c r="M1248" i="2" s="1"/>
  <c r="S1247" i="2"/>
  <c r="L1247" i="2" a="1"/>
  <c r="L1247" i="2" s="1"/>
  <c r="M1247" i="2" s="1"/>
  <c r="S1246" i="2"/>
  <c r="L1246" i="2" a="1"/>
  <c r="L1246" i="2" s="1"/>
  <c r="M1246" i="2" s="1"/>
  <c r="S1245" i="2"/>
  <c r="L1245" i="2"/>
  <c r="M1245" i="2" s="1"/>
  <c r="L1245" i="2" a="1"/>
  <c r="S1244" i="2"/>
  <c r="L1244" i="2" a="1"/>
  <c r="L1244" i="2" s="1"/>
  <c r="M1244" i="2" s="1"/>
  <c r="S1243" i="2"/>
  <c r="L1243" i="2"/>
  <c r="M1243" i="2" s="1"/>
  <c r="L1243" i="2" a="1"/>
  <c r="S1242" i="2"/>
  <c r="M1242" i="2"/>
  <c r="P1242" i="2" s="1"/>
  <c r="L1242" i="2"/>
  <c r="L1242" i="2" a="1"/>
  <c r="S1241" i="2"/>
  <c r="L1241" i="2" a="1"/>
  <c r="L1241" i="2" s="1"/>
  <c r="M1241" i="2" s="1"/>
  <c r="S1240" i="2"/>
  <c r="L1240" i="2"/>
  <c r="M1240" i="2" s="1"/>
  <c r="L1240" i="2" a="1"/>
  <c r="S1239" i="2"/>
  <c r="L1239" i="2" a="1"/>
  <c r="L1239" i="2" s="1"/>
  <c r="M1239" i="2" s="1"/>
  <c r="S1238" i="2"/>
  <c r="L1238" i="2" a="1"/>
  <c r="L1238" i="2" s="1"/>
  <c r="M1238" i="2" s="1"/>
  <c r="S1237" i="2"/>
  <c r="L1237" i="2"/>
  <c r="M1237" i="2" s="1"/>
  <c r="L1237" i="2" a="1"/>
  <c r="S1236" i="2"/>
  <c r="L1236" i="2" a="1"/>
  <c r="L1236" i="2" s="1"/>
  <c r="M1236" i="2" s="1"/>
  <c r="S1235" i="2"/>
  <c r="L1235" i="2"/>
  <c r="M1235" i="2" s="1"/>
  <c r="L1235" i="2" a="1"/>
  <c r="S1234" i="2"/>
  <c r="M1234" i="2"/>
  <c r="P1234" i="2" s="1"/>
  <c r="L1234" i="2"/>
  <c r="L1234" i="2" a="1"/>
  <c r="S1233" i="2"/>
  <c r="L1233" i="2" a="1"/>
  <c r="L1233" i="2" s="1"/>
  <c r="M1233" i="2" s="1"/>
  <c r="S1232" i="2"/>
  <c r="L1232" i="2"/>
  <c r="M1232" i="2" s="1"/>
  <c r="L1232" i="2" a="1"/>
  <c r="S1231" i="2"/>
  <c r="L1231" i="2" a="1"/>
  <c r="L1231" i="2" s="1"/>
  <c r="M1231" i="2" s="1"/>
  <c r="S1230" i="2"/>
  <c r="L1230" i="2" a="1"/>
  <c r="L1230" i="2" s="1"/>
  <c r="M1230" i="2" s="1"/>
  <c r="S1229" i="2"/>
  <c r="L1229" i="2"/>
  <c r="M1229" i="2" s="1"/>
  <c r="L1229" i="2" a="1"/>
  <c r="S1228" i="2"/>
  <c r="L1228" i="2" a="1"/>
  <c r="L1228" i="2" s="1"/>
  <c r="M1228" i="2" s="1"/>
  <c r="S1227" i="2"/>
  <c r="L1227" i="2"/>
  <c r="M1227" i="2" s="1"/>
  <c r="L1227" i="2" a="1"/>
  <c r="S1226" i="2"/>
  <c r="M1226" i="2"/>
  <c r="P1226" i="2" s="1"/>
  <c r="L1226" i="2"/>
  <c r="L1226" i="2" a="1"/>
  <c r="S1225" i="2"/>
  <c r="L1225" i="2" a="1"/>
  <c r="L1225" i="2" s="1"/>
  <c r="M1225" i="2" s="1"/>
  <c r="S1224" i="2"/>
  <c r="L1224" i="2"/>
  <c r="M1224" i="2" s="1"/>
  <c r="L1224" i="2" a="1"/>
  <c r="S1223" i="2"/>
  <c r="L1223" i="2" a="1"/>
  <c r="L1223" i="2" s="1"/>
  <c r="M1223" i="2" s="1"/>
  <c r="S1222" i="2"/>
  <c r="L1222" i="2" a="1"/>
  <c r="L1222" i="2" s="1"/>
  <c r="M1222" i="2" s="1"/>
  <c r="S1221" i="2"/>
  <c r="L1221" i="2"/>
  <c r="M1221" i="2" s="1"/>
  <c r="L1221" i="2" a="1"/>
  <c r="S1220" i="2"/>
  <c r="L1220" i="2" a="1"/>
  <c r="L1220" i="2" s="1"/>
  <c r="M1220" i="2" s="1"/>
  <c r="S1219" i="2"/>
  <c r="L1219" i="2"/>
  <c r="M1219" i="2" s="1"/>
  <c r="L1219" i="2" a="1"/>
  <c r="S1218" i="2"/>
  <c r="M1218" i="2"/>
  <c r="P1218" i="2" s="1"/>
  <c r="L1218" i="2"/>
  <c r="L1218" i="2" a="1"/>
  <c r="S1217" i="2"/>
  <c r="L1217" i="2" a="1"/>
  <c r="L1217" i="2" s="1"/>
  <c r="M1217" i="2" s="1"/>
  <c r="S1216" i="2"/>
  <c r="L1216" i="2"/>
  <c r="M1216" i="2" s="1"/>
  <c r="L1216" i="2" a="1"/>
  <c r="S1215" i="2"/>
  <c r="L1215" i="2" a="1"/>
  <c r="L1215" i="2" s="1"/>
  <c r="M1215" i="2" s="1"/>
  <c r="S1214" i="2"/>
  <c r="L1214" i="2" a="1"/>
  <c r="L1214" i="2" s="1"/>
  <c r="M1214" i="2" s="1"/>
  <c r="S1213" i="2"/>
  <c r="L1213" i="2"/>
  <c r="M1213" i="2" s="1"/>
  <c r="L1213" i="2" a="1"/>
  <c r="S1212" i="2"/>
  <c r="L1212" i="2" a="1"/>
  <c r="L1212" i="2" s="1"/>
  <c r="M1212" i="2" s="1"/>
  <c r="S1211" i="2"/>
  <c r="L1211" i="2"/>
  <c r="M1211" i="2" s="1"/>
  <c r="L1211" i="2" a="1"/>
  <c r="S1210" i="2"/>
  <c r="M1210" i="2"/>
  <c r="P1210" i="2" s="1"/>
  <c r="L1210" i="2"/>
  <c r="L1210" i="2" a="1"/>
  <c r="S1209" i="2"/>
  <c r="L1209" i="2" a="1"/>
  <c r="L1209" i="2" s="1"/>
  <c r="M1209" i="2" s="1"/>
  <c r="S1208" i="2"/>
  <c r="L1208" i="2"/>
  <c r="M1208" i="2" s="1"/>
  <c r="L1208" i="2" a="1"/>
  <c r="S1207" i="2"/>
  <c r="L1207" i="2" a="1"/>
  <c r="L1207" i="2" s="1"/>
  <c r="M1207" i="2" s="1"/>
  <c r="S1206" i="2"/>
  <c r="L1206" i="2" a="1"/>
  <c r="L1206" i="2" s="1"/>
  <c r="M1206" i="2" s="1"/>
  <c r="S1205" i="2"/>
  <c r="L1205" i="2"/>
  <c r="M1205" i="2" s="1"/>
  <c r="L1205" i="2" a="1"/>
  <c r="S1204" i="2"/>
  <c r="L1204" i="2" a="1"/>
  <c r="L1204" i="2" s="1"/>
  <c r="M1204" i="2" s="1"/>
  <c r="S1203" i="2"/>
  <c r="L1203" i="2"/>
  <c r="M1203" i="2" s="1"/>
  <c r="L1203" i="2" a="1"/>
  <c r="S1202" i="2"/>
  <c r="M1202" i="2"/>
  <c r="P1202" i="2" s="1"/>
  <c r="L1202" i="2"/>
  <c r="L1202" i="2" a="1"/>
  <c r="S1201" i="2"/>
  <c r="L1201" i="2" a="1"/>
  <c r="L1201" i="2" s="1"/>
  <c r="M1201" i="2" s="1"/>
  <c r="S1200" i="2"/>
  <c r="L1200" i="2"/>
  <c r="M1200" i="2" s="1"/>
  <c r="L1200" i="2" a="1"/>
  <c r="S1199" i="2"/>
  <c r="L1199" i="2" a="1"/>
  <c r="L1199" i="2" s="1"/>
  <c r="M1199" i="2" s="1"/>
  <c r="S1198" i="2"/>
  <c r="L1198" i="2" a="1"/>
  <c r="L1198" i="2" s="1"/>
  <c r="M1198" i="2" s="1"/>
  <c r="S1197" i="2"/>
  <c r="L1197" i="2"/>
  <c r="M1197" i="2" s="1"/>
  <c r="L1197" i="2" a="1"/>
  <c r="S1196" i="2"/>
  <c r="L1196" i="2" a="1"/>
  <c r="L1196" i="2" s="1"/>
  <c r="M1196" i="2" s="1"/>
  <c r="S1195" i="2"/>
  <c r="L1195" i="2"/>
  <c r="M1195" i="2" s="1"/>
  <c r="L1195" i="2" a="1"/>
  <c r="S1194" i="2"/>
  <c r="M1194" i="2"/>
  <c r="P1194" i="2" s="1"/>
  <c r="L1194" i="2"/>
  <c r="L1194" i="2" a="1"/>
  <c r="S1193" i="2"/>
  <c r="L1193" i="2" a="1"/>
  <c r="L1193" i="2" s="1"/>
  <c r="M1193" i="2" s="1"/>
  <c r="S1192" i="2"/>
  <c r="L1192" i="2"/>
  <c r="M1192" i="2" s="1"/>
  <c r="L1192" i="2" a="1"/>
  <c r="S1191" i="2"/>
  <c r="L1191" i="2" a="1"/>
  <c r="L1191" i="2" s="1"/>
  <c r="M1191" i="2" s="1"/>
  <c r="S1190" i="2"/>
  <c r="L1190" i="2" a="1"/>
  <c r="L1190" i="2" s="1"/>
  <c r="M1190" i="2" s="1"/>
  <c r="S1189" i="2"/>
  <c r="L1189" i="2"/>
  <c r="M1189" i="2" s="1"/>
  <c r="L1189" i="2" a="1"/>
  <c r="S1188" i="2"/>
  <c r="L1188" i="2" a="1"/>
  <c r="L1188" i="2" s="1"/>
  <c r="M1188" i="2" s="1"/>
  <c r="S1187" i="2"/>
  <c r="L1187" i="2"/>
  <c r="M1187" i="2" s="1"/>
  <c r="L1187" i="2" a="1"/>
  <c r="S1186" i="2"/>
  <c r="M1186" i="2"/>
  <c r="P1186" i="2" s="1"/>
  <c r="L1186" i="2"/>
  <c r="L1186" i="2" a="1"/>
  <c r="S1185" i="2"/>
  <c r="L1185" i="2" a="1"/>
  <c r="L1185" i="2" s="1"/>
  <c r="M1185" i="2" s="1"/>
  <c r="S1184" i="2"/>
  <c r="L1184" i="2"/>
  <c r="M1184" i="2" s="1"/>
  <c r="L1184" i="2" a="1"/>
  <c r="S1183" i="2"/>
  <c r="L1183" i="2" a="1"/>
  <c r="L1183" i="2" s="1"/>
  <c r="M1183" i="2" s="1"/>
  <c r="S1182" i="2"/>
  <c r="L1182" i="2" a="1"/>
  <c r="L1182" i="2" s="1"/>
  <c r="M1182" i="2" s="1"/>
  <c r="S1181" i="2"/>
  <c r="L1181" i="2"/>
  <c r="M1181" i="2" s="1"/>
  <c r="L1181" i="2" a="1"/>
  <c r="S1180" i="2"/>
  <c r="L1180" i="2" a="1"/>
  <c r="L1180" i="2" s="1"/>
  <c r="M1180" i="2" s="1"/>
  <c r="S1179" i="2"/>
  <c r="L1179" i="2"/>
  <c r="M1179" i="2" s="1"/>
  <c r="L1179" i="2" a="1"/>
  <c r="S1178" i="2"/>
  <c r="M1178" i="2"/>
  <c r="P1178" i="2" s="1"/>
  <c r="L1178" i="2"/>
  <c r="L1178" i="2" a="1"/>
  <c r="S1177" i="2"/>
  <c r="L1177" i="2" a="1"/>
  <c r="L1177" i="2" s="1"/>
  <c r="M1177" i="2" s="1"/>
  <c r="S1176" i="2"/>
  <c r="L1176" i="2"/>
  <c r="M1176" i="2" s="1"/>
  <c r="L1176" i="2" a="1"/>
  <c r="S1175" i="2"/>
  <c r="L1175" i="2" a="1"/>
  <c r="L1175" i="2" s="1"/>
  <c r="M1175" i="2" s="1"/>
  <c r="S1174" i="2"/>
  <c r="L1174" i="2" a="1"/>
  <c r="L1174" i="2" s="1"/>
  <c r="M1174" i="2" s="1"/>
  <c r="S1173" i="2"/>
  <c r="L1173" i="2"/>
  <c r="M1173" i="2" s="1"/>
  <c r="L1173" i="2" a="1"/>
  <c r="S1172" i="2"/>
  <c r="L1172" i="2" a="1"/>
  <c r="L1172" i="2" s="1"/>
  <c r="M1172" i="2" s="1"/>
  <c r="S1171" i="2"/>
  <c r="L1171" i="2"/>
  <c r="M1171" i="2" s="1"/>
  <c r="L1171" i="2" a="1"/>
  <c r="S1170" i="2"/>
  <c r="M1170" i="2"/>
  <c r="P1170" i="2" s="1"/>
  <c r="L1170" i="2"/>
  <c r="L1170" i="2" a="1"/>
  <c r="S1169" i="2"/>
  <c r="L1169" i="2" a="1"/>
  <c r="L1169" i="2" s="1"/>
  <c r="M1169" i="2" s="1"/>
  <c r="S1168" i="2"/>
  <c r="L1168" i="2"/>
  <c r="M1168" i="2" s="1"/>
  <c r="L1168" i="2" a="1"/>
  <c r="S1167" i="2"/>
  <c r="L1167" i="2" a="1"/>
  <c r="L1167" i="2" s="1"/>
  <c r="M1167" i="2" s="1"/>
  <c r="S1166" i="2"/>
  <c r="L1166" i="2" a="1"/>
  <c r="L1166" i="2" s="1"/>
  <c r="M1166" i="2" s="1"/>
  <c r="S1165" i="2"/>
  <c r="L1165" i="2"/>
  <c r="M1165" i="2" s="1"/>
  <c r="L1165" i="2" a="1"/>
  <c r="S1164" i="2"/>
  <c r="L1164" i="2" a="1"/>
  <c r="L1164" i="2" s="1"/>
  <c r="M1164" i="2" s="1"/>
  <c r="S1163" i="2"/>
  <c r="L1163" i="2"/>
  <c r="M1163" i="2" s="1"/>
  <c r="L1163" i="2" a="1"/>
  <c r="S1162" i="2"/>
  <c r="M1162" i="2"/>
  <c r="P1162" i="2" s="1"/>
  <c r="L1162" i="2"/>
  <c r="L1162" i="2" a="1"/>
  <c r="S1161" i="2"/>
  <c r="L1161" i="2" a="1"/>
  <c r="L1161" i="2" s="1"/>
  <c r="M1161" i="2" s="1"/>
  <c r="S1160" i="2"/>
  <c r="L1160" i="2"/>
  <c r="M1160" i="2" s="1"/>
  <c r="L1160" i="2" a="1"/>
  <c r="S1159" i="2"/>
  <c r="L1159" i="2" a="1"/>
  <c r="L1159" i="2" s="1"/>
  <c r="M1159" i="2" s="1"/>
  <c r="S1158" i="2"/>
  <c r="L1158" i="2" a="1"/>
  <c r="L1158" i="2" s="1"/>
  <c r="M1158" i="2" s="1"/>
  <c r="S1157" i="2"/>
  <c r="L1157" i="2"/>
  <c r="M1157" i="2" s="1"/>
  <c r="L1157" i="2" a="1"/>
  <c r="S1156" i="2"/>
  <c r="L1156" i="2" a="1"/>
  <c r="L1156" i="2" s="1"/>
  <c r="M1156" i="2" s="1"/>
  <c r="S1155" i="2"/>
  <c r="L1155" i="2"/>
  <c r="M1155" i="2" s="1"/>
  <c r="L1155" i="2" a="1"/>
  <c r="S1154" i="2"/>
  <c r="M1154" i="2"/>
  <c r="P1154" i="2" s="1"/>
  <c r="L1154" i="2"/>
  <c r="L1154" i="2" a="1"/>
  <c r="S1153" i="2"/>
  <c r="L1153" i="2" a="1"/>
  <c r="L1153" i="2" s="1"/>
  <c r="M1153" i="2" s="1"/>
  <c r="S1152" i="2"/>
  <c r="L1152" i="2"/>
  <c r="M1152" i="2" s="1"/>
  <c r="L1152" i="2" a="1"/>
  <c r="S1151" i="2"/>
  <c r="L1151" i="2" a="1"/>
  <c r="L1151" i="2" s="1"/>
  <c r="M1151" i="2" s="1"/>
  <c r="S1150" i="2"/>
  <c r="L1150" i="2" a="1"/>
  <c r="L1150" i="2" s="1"/>
  <c r="M1150" i="2" s="1"/>
  <c r="S1149" i="2"/>
  <c r="L1149" i="2"/>
  <c r="M1149" i="2" s="1"/>
  <c r="L1149" i="2" a="1"/>
  <c r="S1148" i="2"/>
  <c r="L1148" i="2" a="1"/>
  <c r="L1148" i="2" s="1"/>
  <c r="M1148" i="2" s="1"/>
  <c r="S1147" i="2"/>
  <c r="L1147" i="2"/>
  <c r="M1147" i="2" s="1"/>
  <c r="L1147" i="2" a="1"/>
  <c r="S1146" i="2"/>
  <c r="M1146" i="2"/>
  <c r="P1146" i="2" s="1"/>
  <c r="L1146" i="2"/>
  <c r="L1146" i="2" a="1"/>
  <c r="S1145" i="2"/>
  <c r="L1145" i="2" a="1"/>
  <c r="L1145" i="2" s="1"/>
  <c r="M1145" i="2" s="1"/>
  <c r="S1144" i="2"/>
  <c r="L1144" i="2"/>
  <c r="M1144" i="2" s="1"/>
  <c r="L1144" i="2" a="1"/>
  <c r="S1143" i="2"/>
  <c r="L1143" i="2" a="1"/>
  <c r="L1143" i="2" s="1"/>
  <c r="M1143" i="2" s="1"/>
  <c r="S1142" i="2"/>
  <c r="L1142" i="2" a="1"/>
  <c r="L1142" i="2" s="1"/>
  <c r="M1142" i="2" s="1"/>
  <c r="S1141" i="2"/>
  <c r="L1141" i="2"/>
  <c r="M1141" i="2" s="1"/>
  <c r="L1141" i="2" a="1"/>
  <c r="S1140" i="2"/>
  <c r="L1140" i="2" a="1"/>
  <c r="L1140" i="2" s="1"/>
  <c r="M1140" i="2" s="1"/>
  <c r="S1139" i="2"/>
  <c r="L1139" i="2"/>
  <c r="M1139" i="2" s="1"/>
  <c r="L1139" i="2" a="1"/>
  <c r="S1138" i="2"/>
  <c r="M1138" i="2"/>
  <c r="P1138" i="2" s="1"/>
  <c r="L1138" i="2"/>
  <c r="L1138" i="2" a="1"/>
  <c r="S1137" i="2"/>
  <c r="L1137" i="2" a="1"/>
  <c r="L1137" i="2" s="1"/>
  <c r="M1137" i="2" s="1"/>
  <c r="S1136" i="2"/>
  <c r="L1136" i="2"/>
  <c r="M1136" i="2" s="1"/>
  <c r="L1136" i="2" a="1"/>
  <c r="S1135" i="2"/>
  <c r="L1135" i="2" a="1"/>
  <c r="L1135" i="2" s="1"/>
  <c r="M1135" i="2" s="1"/>
  <c r="S1134" i="2"/>
  <c r="L1134" i="2" a="1"/>
  <c r="L1134" i="2" s="1"/>
  <c r="M1134" i="2" s="1"/>
  <c r="S1133" i="2"/>
  <c r="L1133" i="2"/>
  <c r="M1133" i="2" s="1"/>
  <c r="L1133" i="2" a="1"/>
  <c r="S1132" i="2"/>
  <c r="L1132" i="2" a="1"/>
  <c r="L1132" i="2" s="1"/>
  <c r="M1132" i="2" s="1"/>
  <c r="S1131" i="2"/>
  <c r="L1131" i="2"/>
  <c r="M1131" i="2" s="1"/>
  <c r="L1131" i="2" a="1"/>
  <c r="S1130" i="2"/>
  <c r="M1130" i="2"/>
  <c r="P1130" i="2" s="1"/>
  <c r="L1130" i="2"/>
  <c r="L1130" i="2" a="1"/>
  <c r="S1129" i="2"/>
  <c r="L1129" i="2" a="1"/>
  <c r="L1129" i="2" s="1"/>
  <c r="M1129" i="2" s="1"/>
  <c r="S1128" i="2"/>
  <c r="L1128" i="2"/>
  <c r="M1128" i="2" s="1"/>
  <c r="L1128" i="2" a="1"/>
  <c r="S1127" i="2"/>
  <c r="L1127" i="2" a="1"/>
  <c r="L1127" i="2" s="1"/>
  <c r="M1127" i="2" s="1"/>
  <c r="S1126" i="2"/>
  <c r="L1126" i="2" a="1"/>
  <c r="L1126" i="2" s="1"/>
  <c r="M1126" i="2" s="1"/>
  <c r="S1125" i="2"/>
  <c r="L1125" i="2"/>
  <c r="M1125" i="2" s="1"/>
  <c r="L1125" i="2" a="1"/>
  <c r="S1124" i="2"/>
  <c r="L1124" i="2" a="1"/>
  <c r="L1124" i="2" s="1"/>
  <c r="M1124" i="2" s="1"/>
  <c r="S1123" i="2"/>
  <c r="L1123" i="2"/>
  <c r="M1123" i="2" s="1"/>
  <c r="L1123" i="2" a="1"/>
  <c r="S1122" i="2"/>
  <c r="M1122" i="2"/>
  <c r="L1122" i="2"/>
  <c r="L1122" i="2" a="1"/>
  <c r="S1121" i="2"/>
  <c r="L1121" i="2" a="1"/>
  <c r="L1121" i="2" s="1"/>
  <c r="M1121" i="2" s="1"/>
  <c r="P1121" i="2" s="1"/>
  <c r="S1120" i="2"/>
  <c r="L1120" i="2"/>
  <c r="M1120" i="2" s="1"/>
  <c r="N1120" i="2" s="1"/>
  <c r="Q1120" i="2" s="1"/>
  <c r="L1120" i="2" a="1"/>
  <c r="S1119" i="2"/>
  <c r="L1119" i="2" a="1"/>
  <c r="L1119" i="2" s="1"/>
  <c r="M1119" i="2" s="1"/>
  <c r="S1118" i="2"/>
  <c r="L1118" i="2" a="1"/>
  <c r="L1118" i="2" s="1"/>
  <c r="M1118" i="2" s="1"/>
  <c r="S1117" i="2"/>
  <c r="L1117" i="2"/>
  <c r="M1117" i="2" s="1"/>
  <c r="L1117" i="2" a="1"/>
  <c r="S1116" i="2"/>
  <c r="L1116" i="2" a="1"/>
  <c r="L1116" i="2" s="1"/>
  <c r="M1116" i="2" s="1"/>
  <c r="S1115" i="2"/>
  <c r="L1115" i="2"/>
  <c r="M1115" i="2" s="1"/>
  <c r="L1115" i="2" a="1"/>
  <c r="S1114" i="2"/>
  <c r="M1114" i="2"/>
  <c r="L1114" i="2"/>
  <c r="L1114" i="2" a="1"/>
  <c r="S1113" i="2"/>
  <c r="N1113" i="2"/>
  <c r="Q1113" i="2" s="1"/>
  <c r="L1113" i="2" a="1"/>
  <c r="L1113" i="2" s="1"/>
  <c r="M1113" i="2" s="1"/>
  <c r="P1113" i="2" s="1"/>
  <c r="S1112" i="2"/>
  <c r="L1112" i="2"/>
  <c r="M1112" i="2" s="1"/>
  <c r="N1112" i="2" s="1"/>
  <c r="Q1112" i="2" s="1"/>
  <c r="L1112" i="2" a="1"/>
  <c r="S1111" i="2"/>
  <c r="L1111" i="2" a="1"/>
  <c r="L1111" i="2" s="1"/>
  <c r="M1111" i="2" s="1"/>
  <c r="S1110" i="2"/>
  <c r="L1110" i="2" a="1"/>
  <c r="L1110" i="2" s="1"/>
  <c r="M1110" i="2" s="1"/>
  <c r="S1109" i="2"/>
  <c r="L1109" i="2"/>
  <c r="M1109" i="2" s="1"/>
  <c r="L1109" i="2" a="1"/>
  <c r="S1108" i="2"/>
  <c r="L1108" i="2" a="1"/>
  <c r="L1108" i="2" s="1"/>
  <c r="M1108" i="2" s="1"/>
  <c r="S1107" i="2"/>
  <c r="L1107" i="2"/>
  <c r="M1107" i="2" s="1"/>
  <c r="L1107" i="2" a="1"/>
  <c r="S1106" i="2"/>
  <c r="M1106" i="2"/>
  <c r="L1106" i="2"/>
  <c r="L1106" i="2" a="1"/>
  <c r="S1105" i="2"/>
  <c r="L1105" i="2" a="1"/>
  <c r="L1105" i="2" s="1"/>
  <c r="M1105" i="2" s="1"/>
  <c r="P1105" i="2" s="1"/>
  <c r="S1104" i="2"/>
  <c r="P1104" i="2"/>
  <c r="L1104" i="2"/>
  <c r="M1104" i="2" s="1"/>
  <c r="N1104" i="2" s="1"/>
  <c r="Q1104" i="2" s="1"/>
  <c r="L1104" i="2" a="1"/>
  <c r="S1103" i="2"/>
  <c r="L1103" i="2" a="1"/>
  <c r="L1103" i="2" s="1"/>
  <c r="M1103" i="2" s="1"/>
  <c r="S1102" i="2"/>
  <c r="L1102" i="2" a="1"/>
  <c r="L1102" i="2" s="1"/>
  <c r="M1102" i="2" s="1"/>
  <c r="S1101" i="2"/>
  <c r="L1101" i="2"/>
  <c r="M1101" i="2" s="1"/>
  <c r="L1101" i="2" a="1"/>
  <c r="S1100" i="2"/>
  <c r="L1100" i="2" a="1"/>
  <c r="L1100" i="2" s="1"/>
  <c r="M1100" i="2" s="1"/>
  <c r="S1099" i="2"/>
  <c r="L1099" i="2"/>
  <c r="M1099" i="2" s="1"/>
  <c r="L1099" i="2" a="1"/>
  <c r="S1098" i="2"/>
  <c r="M1098" i="2"/>
  <c r="L1098" i="2"/>
  <c r="L1098" i="2" a="1"/>
  <c r="S1097" i="2"/>
  <c r="N1097" i="2"/>
  <c r="Q1097" i="2" s="1"/>
  <c r="L1097" i="2" a="1"/>
  <c r="L1097" i="2" s="1"/>
  <c r="M1097" i="2" s="1"/>
  <c r="P1097" i="2" s="1"/>
  <c r="S1096" i="2"/>
  <c r="L1096" i="2"/>
  <c r="M1096" i="2" s="1"/>
  <c r="N1096" i="2" s="1"/>
  <c r="Q1096" i="2" s="1"/>
  <c r="L1096" i="2" a="1"/>
  <c r="S1095" i="2"/>
  <c r="M1095" i="2"/>
  <c r="L1095" i="2" a="1"/>
  <c r="L1095" i="2" s="1"/>
  <c r="S1094" i="2"/>
  <c r="L1094" i="2"/>
  <c r="M1094" i="2" s="1"/>
  <c r="P1094" i="2" s="1"/>
  <c r="L1094" i="2" a="1"/>
  <c r="S1093" i="2"/>
  <c r="L1093" i="2"/>
  <c r="M1093" i="2" s="1"/>
  <c r="L1093" i="2" a="1"/>
  <c r="S1092" i="2"/>
  <c r="L1092" i="2" a="1"/>
  <c r="L1092" i="2" s="1"/>
  <c r="M1092" i="2" s="1"/>
  <c r="S1091" i="2"/>
  <c r="P1091" i="2"/>
  <c r="N1091" i="2"/>
  <c r="Q1091" i="2" s="1"/>
  <c r="L1091" i="2"/>
  <c r="M1091" i="2" s="1"/>
  <c r="L1091" i="2" a="1"/>
  <c r="S1090" i="2"/>
  <c r="L1090" i="2" a="1"/>
  <c r="L1090" i="2" s="1"/>
  <c r="M1090" i="2" s="1"/>
  <c r="S1089" i="2"/>
  <c r="L1089" i="2" a="1"/>
  <c r="L1089" i="2" s="1"/>
  <c r="M1089" i="2" s="1"/>
  <c r="P1089" i="2" s="1"/>
  <c r="S1088" i="2"/>
  <c r="P1088" i="2"/>
  <c r="L1088" i="2"/>
  <c r="M1088" i="2" s="1"/>
  <c r="N1088" i="2" s="1"/>
  <c r="Q1088" i="2" s="1"/>
  <c r="L1088" i="2" a="1"/>
  <c r="S1087" i="2"/>
  <c r="L1087" i="2" a="1"/>
  <c r="L1087" i="2" s="1"/>
  <c r="M1087" i="2" s="1"/>
  <c r="S1086" i="2"/>
  <c r="L1086" i="2" a="1"/>
  <c r="L1086" i="2" s="1"/>
  <c r="M1086" i="2" s="1"/>
  <c r="S1085" i="2"/>
  <c r="L1085" i="2"/>
  <c r="M1085" i="2" s="1"/>
  <c r="L1085" i="2" a="1"/>
  <c r="S1084" i="2"/>
  <c r="L1084" i="2" a="1"/>
  <c r="L1084" i="2" s="1"/>
  <c r="M1084" i="2" s="1"/>
  <c r="S1083" i="2"/>
  <c r="N1083" i="2"/>
  <c r="Q1083" i="2" s="1"/>
  <c r="M1083" i="2"/>
  <c r="P1083" i="2" s="1"/>
  <c r="L1083" i="2"/>
  <c r="L1083" i="2" a="1"/>
  <c r="S1082" i="2"/>
  <c r="N1082" i="2"/>
  <c r="Q1082" i="2" s="1"/>
  <c r="M1082" i="2"/>
  <c r="P1082" i="2" s="1"/>
  <c r="L1082" i="2" a="1"/>
  <c r="L1082" i="2" s="1"/>
  <c r="S1081" i="2"/>
  <c r="L1081" i="2" a="1"/>
  <c r="L1081" i="2" s="1"/>
  <c r="M1081" i="2" s="1"/>
  <c r="P1081" i="2" s="1"/>
  <c r="S1080" i="2"/>
  <c r="Q1080" i="2"/>
  <c r="L1080" i="2"/>
  <c r="M1080" i="2" s="1"/>
  <c r="N1080" i="2" s="1"/>
  <c r="L1080" i="2" a="1"/>
  <c r="S1079" i="2"/>
  <c r="L1079" i="2"/>
  <c r="M1079" i="2" s="1"/>
  <c r="L1079" i="2" a="1"/>
  <c r="S1078" i="2"/>
  <c r="L1078" i="2" a="1"/>
  <c r="L1078" i="2" s="1"/>
  <c r="M1078" i="2" s="1"/>
  <c r="S1077" i="2"/>
  <c r="L1077" i="2"/>
  <c r="M1077" i="2" s="1"/>
  <c r="L1077" i="2" a="1"/>
  <c r="S1076" i="2"/>
  <c r="L1076" i="2" a="1"/>
  <c r="L1076" i="2" s="1"/>
  <c r="M1076" i="2" s="1"/>
  <c r="S1075" i="2"/>
  <c r="L1075" i="2"/>
  <c r="M1075" i="2" s="1"/>
  <c r="L1075" i="2" a="1"/>
  <c r="S1074" i="2"/>
  <c r="M1074" i="2"/>
  <c r="P1074" i="2" s="1"/>
  <c r="L1074" i="2"/>
  <c r="L1074" i="2" a="1"/>
  <c r="S1073" i="2"/>
  <c r="L1073" i="2" a="1"/>
  <c r="L1073" i="2" s="1"/>
  <c r="M1073" i="2" s="1"/>
  <c r="S1072" i="2"/>
  <c r="L1072" i="2"/>
  <c r="M1072" i="2" s="1"/>
  <c r="L1072" i="2" a="1"/>
  <c r="S1071" i="2"/>
  <c r="L1071" i="2" a="1"/>
  <c r="L1071" i="2" s="1"/>
  <c r="M1071" i="2" s="1"/>
  <c r="S1070" i="2"/>
  <c r="L1070" i="2" a="1"/>
  <c r="L1070" i="2" s="1"/>
  <c r="M1070" i="2" s="1"/>
  <c r="S1069" i="2"/>
  <c r="L1069" i="2"/>
  <c r="M1069" i="2" s="1"/>
  <c r="L1069" i="2" a="1"/>
  <c r="S1068" i="2"/>
  <c r="L1068" i="2" a="1"/>
  <c r="L1068" i="2" s="1"/>
  <c r="M1068" i="2" s="1"/>
  <c r="S1067" i="2"/>
  <c r="L1067" i="2"/>
  <c r="M1067" i="2" s="1"/>
  <c r="L1067" i="2" a="1"/>
  <c r="S1066" i="2"/>
  <c r="M1066" i="2"/>
  <c r="P1066" i="2" s="1"/>
  <c r="L1066" i="2"/>
  <c r="L1066" i="2" a="1"/>
  <c r="S1065" i="2"/>
  <c r="L1065" i="2" a="1"/>
  <c r="L1065" i="2" s="1"/>
  <c r="M1065" i="2" s="1"/>
  <c r="S1064" i="2"/>
  <c r="L1064" i="2"/>
  <c r="M1064" i="2" s="1"/>
  <c r="L1064" i="2" a="1"/>
  <c r="S1063" i="2"/>
  <c r="L1063" i="2" a="1"/>
  <c r="L1063" i="2" s="1"/>
  <c r="M1063" i="2" s="1"/>
  <c r="S1062" i="2"/>
  <c r="L1062" i="2" a="1"/>
  <c r="L1062" i="2" s="1"/>
  <c r="M1062" i="2" s="1"/>
  <c r="S1061" i="2"/>
  <c r="L1061" i="2"/>
  <c r="M1061" i="2" s="1"/>
  <c r="L1061" i="2" a="1"/>
  <c r="S1060" i="2"/>
  <c r="L1060" i="2" a="1"/>
  <c r="L1060" i="2" s="1"/>
  <c r="M1060" i="2" s="1"/>
  <c r="S1059" i="2"/>
  <c r="L1059" i="2"/>
  <c r="M1059" i="2" s="1"/>
  <c r="L1059" i="2" a="1"/>
  <c r="S1058" i="2"/>
  <c r="M1058" i="2"/>
  <c r="P1058" i="2" s="1"/>
  <c r="L1058" i="2"/>
  <c r="L1058" i="2" a="1"/>
  <c r="S1057" i="2"/>
  <c r="L1057" i="2" a="1"/>
  <c r="L1057" i="2" s="1"/>
  <c r="M1057" i="2" s="1"/>
  <c r="S1056" i="2"/>
  <c r="L1056" i="2"/>
  <c r="M1056" i="2" s="1"/>
  <c r="L1056" i="2" a="1"/>
  <c r="S1055" i="2"/>
  <c r="L1055" i="2" a="1"/>
  <c r="L1055" i="2" s="1"/>
  <c r="M1055" i="2" s="1"/>
  <c r="S1054" i="2"/>
  <c r="L1054" i="2" a="1"/>
  <c r="L1054" i="2" s="1"/>
  <c r="M1054" i="2" s="1"/>
  <c r="S1053" i="2"/>
  <c r="L1053" i="2"/>
  <c r="M1053" i="2" s="1"/>
  <c r="L1053" i="2" a="1"/>
  <c r="S1052" i="2"/>
  <c r="L1052" i="2" a="1"/>
  <c r="L1052" i="2" s="1"/>
  <c r="M1052" i="2" s="1"/>
  <c r="S1051" i="2"/>
  <c r="L1051" i="2"/>
  <c r="M1051" i="2" s="1"/>
  <c r="L1051" i="2" a="1"/>
  <c r="S1050" i="2"/>
  <c r="M1050" i="2"/>
  <c r="P1050" i="2" s="1"/>
  <c r="L1050" i="2"/>
  <c r="L1050" i="2" a="1"/>
  <c r="S1049" i="2"/>
  <c r="L1049" i="2" a="1"/>
  <c r="L1049" i="2" s="1"/>
  <c r="M1049" i="2" s="1"/>
  <c r="S1048" i="2"/>
  <c r="L1048" i="2"/>
  <c r="M1048" i="2" s="1"/>
  <c r="L1048" i="2" a="1"/>
  <c r="S1047" i="2"/>
  <c r="L1047" i="2" a="1"/>
  <c r="L1047" i="2" s="1"/>
  <c r="M1047" i="2" s="1"/>
  <c r="S1046" i="2"/>
  <c r="L1046" i="2" a="1"/>
  <c r="L1046" i="2" s="1"/>
  <c r="M1046" i="2" s="1"/>
  <c r="S1045" i="2"/>
  <c r="L1045" i="2"/>
  <c r="M1045" i="2" s="1"/>
  <c r="L1045" i="2" a="1"/>
  <c r="S1044" i="2"/>
  <c r="L1044" i="2" a="1"/>
  <c r="L1044" i="2" s="1"/>
  <c r="M1044" i="2" s="1"/>
  <c r="S1043" i="2"/>
  <c r="L1043" i="2"/>
  <c r="M1043" i="2" s="1"/>
  <c r="L1043" i="2" a="1"/>
  <c r="S1042" i="2"/>
  <c r="M1042" i="2"/>
  <c r="P1042" i="2" s="1"/>
  <c r="L1042" i="2"/>
  <c r="L1042" i="2" a="1"/>
  <c r="S1041" i="2"/>
  <c r="L1041" i="2" a="1"/>
  <c r="L1041" i="2" s="1"/>
  <c r="M1041" i="2" s="1"/>
  <c r="S1040" i="2"/>
  <c r="L1040" i="2"/>
  <c r="M1040" i="2" s="1"/>
  <c r="L1040" i="2" a="1"/>
  <c r="S1039" i="2"/>
  <c r="L1039" i="2" a="1"/>
  <c r="L1039" i="2" s="1"/>
  <c r="M1039" i="2" s="1"/>
  <c r="S1038" i="2"/>
  <c r="L1038" i="2" a="1"/>
  <c r="L1038" i="2" s="1"/>
  <c r="M1038" i="2" s="1"/>
  <c r="S1037" i="2"/>
  <c r="L1037" i="2"/>
  <c r="M1037" i="2" s="1"/>
  <c r="L1037" i="2" a="1"/>
  <c r="S1036" i="2"/>
  <c r="L1036" i="2" a="1"/>
  <c r="L1036" i="2" s="1"/>
  <c r="M1036" i="2" s="1"/>
  <c r="S1035" i="2"/>
  <c r="L1035" i="2"/>
  <c r="M1035" i="2" s="1"/>
  <c r="L1035" i="2" a="1"/>
  <c r="S1034" i="2"/>
  <c r="M1034" i="2"/>
  <c r="P1034" i="2" s="1"/>
  <c r="L1034" i="2"/>
  <c r="L1034" i="2" a="1"/>
  <c r="S1033" i="2"/>
  <c r="L1033" i="2" a="1"/>
  <c r="L1033" i="2" s="1"/>
  <c r="M1033" i="2" s="1"/>
  <c r="S1032" i="2"/>
  <c r="L1032" i="2"/>
  <c r="M1032" i="2" s="1"/>
  <c r="L1032" i="2" a="1"/>
  <c r="S1031" i="2"/>
  <c r="L1031" i="2" a="1"/>
  <c r="L1031" i="2" s="1"/>
  <c r="M1031" i="2" s="1"/>
  <c r="S1030" i="2"/>
  <c r="L1030" i="2" a="1"/>
  <c r="L1030" i="2" s="1"/>
  <c r="M1030" i="2" s="1"/>
  <c r="S1029" i="2"/>
  <c r="L1029" i="2"/>
  <c r="M1029" i="2" s="1"/>
  <c r="L1029" i="2" a="1"/>
  <c r="S1028" i="2"/>
  <c r="L1028" i="2" a="1"/>
  <c r="L1028" i="2" s="1"/>
  <c r="M1028" i="2" s="1"/>
  <c r="S1027" i="2"/>
  <c r="L1027" i="2"/>
  <c r="M1027" i="2" s="1"/>
  <c r="L1027" i="2" a="1"/>
  <c r="S1026" i="2"/>
  <c r="M1026" i="2"/>
  <c r="P1026" i="2" s="1"/>
  <c r="L1026" i="2"/>
  <c r="L1026" i="2" a="1"/>
  <c r="S1025" i="2"/>
  <c r="L1025" i="2" a="1"/>
  <c r="L1025" i="2" s="1"/>
  <c r="M1025" i="2" s="1"/>
  <c r="S1024" i="2"/>
  <c r="L1024" i="2"/>
  <c r="M1024" i="2" s="1"/>
  <c r="L1024" i="2" a="1"/>
  <c r="S1023" i="2"/>
  <c r="L1023" i="2" a="1"/>
  <c r="L1023" i="2" s="1"/>
  <c r="M1023" i="2" s="1"/>
  <c r="S1022" i="2"/>
  <c r="L1022" i="2" a="1"/>
  <c r="L1022" i="2" s="1"/>
  <c r="M1022" i="2" s="1"/>
  <c r="S1021" i="2"/>
  <c r="L1021" i="2"/>
  <c r="M1021" i="2" s="1"/>
  <c r="L1021" i="2" a="1"/>
  <c r="S1020" i="2"/>
  <c r="L1020" i="2" a="1"/>
  <c r="L1020" i="2" s="1"/>
  <c r="M1020" i="2" s="1"/>
  <c r="S1019" i="2"/>
  <c r="L1019" i="2"/>
  <c r="M1019" i="2" s="1"/>
  <c r="L1019" i="2" a="1"/>
  <c r="S1018" i="2"/>
  <c r="M1018" i="2"/>
  <c r="P1018" i="2" s="1"/>
  <c r="L1018" i="2"/>
  <c r="L1018" i="2" a="1"/>
  <c r="S1017" i="2"/>
  <c r="L1017" i="2" a="1"/>
  <c r="L1017" i="2" s="1"/>
  <c r="M1017" i="2" s="1"/>
  <c r="S1016" i="2"/>
  <c r="L1016" i="2"/>
  <c r="M1016" i="2" s="1"/>
  <c r="L1016" i="2" a="1"/>
  <c r="S1015" i="2"/>
  <c r="L1015" i="2" a="1"/>
  <c r="L1015" i="2" s="1"/>
  <c r="M1015" i="2" s="1"/>
  <c r="S1014" i="2"/>
  <c r="L1014" i="2" a="1"/>
  <c r="L1014" i="2" s="1"/>
  <c r="M1014" i="2" s="1"/>
  <c r="S1013" i="2"/>
  <c r="L1013" i="2"/>
  <c r="M1013" i="2" s="1"/>
  <c r="L1013" i="2" a="1"/>
  <c r="S1012" i="2"/>
  <c r="L1012" i="2" a="1"/>
  <c r="L1012" i="2" s="1"/>
  <c r="M1012" i="2" s="1"/>
  <c r="S1011" i="2"/>
  <c r="L1011" i="2"/>
  <c r="M1011" i="2" s="1"/>
  <c r="L1011" i="2" a="1"/>
  <c r="S1010" i="2"/>
  <c r="M1010" i="2"/>
  <c r="P1010" i="2" s="1"/>
  <c r="L1010" i="2"/>
  <c r="L1010" i="2" a="1"/>
  <c r="S1009" i="2"/>
  <c r="L1009" i="2" a="1"/>
  <c r="L1009" i="2" s="1"/>
  <c r="M1009" i="2" s="1"/>
  <c r="S1008" i="2"/>
  <c r="L1008" i="2"/>
  <c r="M1008" i="2" s="1"/>
  <c r="L1008" i="2" a="1"/>
  <c r="S1007" i="2"/>
  <c r="L1007" i="2" a="1"/>
  <c r="L1007" i="2" s="1"/>
  <c r="M1007" i="2" s="1"/>
  <c r="S1006" i="2"/>
  <c r="L1006" i="2" a="1"/>
  <c r="L1006" i="2" s="1"/>
  <c r="M1006" i="2" s="1"/>
  <c r="S1005" i="2"/>
  <c r="L1005" i="2"/>
  <c r="M1005" i="2" s="1"/>
  <c r="L1005" i="2" a="1"/>
  <c r="S1004" i="2"/>
  <c r="L1004" i="2" a="1"/>
  <c r="L1004" i="2" s="1"/>
  <c r="M1004" i="2" s="1"/>
  <c r="S1003" i="2"/>
  <c r="L1003" i="2"/>
  <c r="M1003" i="2" s="1"/>
  <c r="L1003" i="2" a="1"/>
  <c r="S1002" i="2"/>
  <c r="M1002" i="2"/>
  <c r="P1002" i="2" s="1"/>
  <c r="L1002" i="2"/>
  <c r="L1002" i="2" a="1"/>
  <c r="S1001" i="2"/>
  <c r="L1001" i="2" a="1"/>
  <c r="L1001" i="2" s="1"/>
  <c r="M1001" i="2" s="1"/>
  <c r="S1000" i="2"/>
  <c r="L1000" i="2"/>
  <c r="M1000" i="2" s="1"/>
  <c r="L1000" i="2" a="1"/>
  <c r="S999" i="2"/>
  <c r="L999" i="2" a="1"/>
  <c r="L999" i="2" s="1"/>
  <c r="M999" i="2" s="1"/>
  <c r="S998" i="2"/>
  <c r="L998" i="2" a="1"/>
  <c r="L998" i="2" s="1"/>
  <c r="M998" i="2" s="1"/>
  <c r="S997" i="2"/>
  <c r="L997" i="2"/>
  <c r="M997" i="2" s="1"/>
  <c r="L997" i="2" a="1"/>
  <c r="S996" i="2"/>
  <c r="L996" i="2" a="1"/>
  <c r="L996" i="2" s="1"/>
  <c r="M996" i="2" s="1"/>
  <c r="S995" i="2"/>
  <c r="L995" i="2"/>
  <c r="M995" i="2" s="1"/>
  <c r="L995" i="2" a="1"/>
  <c r="S994" i="2"/>
  <c r="M994" i="2"/>
  <c r="P994" i="2" s="1"/>
  <c r="L994" i="2"/>
  <c r="L994" i="2" a="1"/>
  <c r="S993" i="2"/>
  <c r="L993" i="2" a="1"/>
  <c r="L993" i="2" s="1"/>
  <c r="M993" i="2" s="1"/>
  <c r="S992" i="2"/>
  <c r="L992" i="2"/>
  <c r="M992" i="2" s="1"/>
  <c r="L992" i="2" a="1"/>
  <c r="S991" i="2"/>
  <c r="L991" i="2" a="1"/>
  <c r="L991" i="2" s="1"/>
  <c r="M991" i="2" s="1"/>
  <c r="S990" i="2"/>
  <c r="L990" i="2" a="1"/>
  <c r="L990" i="2" s="1"/>
  <c r="M990" i="2" s="1"/>
  <c r="S989" i="2"/>
  <c r="L989" i="2"/>
  <c r="M989" i="2" s="1"/>
  <c r="L989" i="2" a="1"/>
  <c r="S988" i="2"/>
  <c r="L988" i="2" a="1"/>
  <c r="L988" i="2" s="1"/>
  <c r="M988" i="2" s="1"/>
  <c r="S987" i="2"/>
  <c r="L987" i="2"/>
  <c r="M987" i="2" s="1"/>
  <c r="L987" i="2" a="1"/>
  <c r="S986" i="2"/>
  <c r="M986" i="2"/>
  <c r="P986" i="2" s="1"/>
  <c r="L986" i="2"/>
  <c r="L986" i="2" a="1"/>
  <c r="S985" i="2"/>
  <c r="L985" i="2" a="1"/>
  <c r="L985" i="2" s="1"/>
  <c r="M985" i="2" s="1"/>
  <c r="S984" i="2"/>
  <c r="L984" i="2"/>
  <c r="M984" i="2" s="1"/>
  <c r="L984" i="2" a="1"/>
  <c r="S983" i="2"/>
  <c r="L983" i="2" a="1"/>
  <c r="L983" i="2" s="1"/>
  <c r="M983" i="2" s="1"/>
  <c r="S982" i="2"/>
  <c r="L982" i="2" a="1"/>
  <c r="L982" i="2" s="1"/>
  <c r="M982" i="2" s="1"/>
  <c r="S981" i="2"/>
  <c r="L981" i="2"/>
  <c r="M981" i="2" s="1"/>
  <c r="L981" i="2" a="1"/>
  <c r="S980" i="2"/>
  <c r="L980" i="2" a="1"/>
  <c r="L980" i="2" s="1"/>
  <c r="M980" i="2" s="1"/>
  <c r="S979" i="2"/>
  <c r="L979" i="2"/>
  <c r="M979" i="2" s="1"/>
  <c r="L979" i="2" a="1"/>
  <c r="S978" i="2"/>
  <c r="L978" i="2" a="1"/>
  <c r="L978" i="2" s="1"/>
  <c r="M978" i="2" s="1"/>
  <c r="S977" i="2"/>
  <c r="L977" i="2" a="1"/>
  <c r="L977" i="2" s="1"/>
  <c r="M977" i="2" s="1"/>
  <c r="S976" i="2"/>
  <c r="L976" i="2"/>
  <c r="M976" i="2" s="1"/>
  <c r="L976" i="2" a="1"/>
  <c r="S975" i="2"/>
  <c r="L975" i="2" a="1"/>
  <c r="L975" i="2" s="1"/>
  <c r="M975" i="2" s="1"/>
  <c r="S974" i="2"/>
  <c r="L974" i="2" a="1"/>
  <c r="L974" i="2" s="1"/>
  <c r="M974" i="2" s="1"/>
  <c r="S973" i="2"/>
  <c r="L973" i="2"/>
  <c r="M973" i="2" s="1"/>
  <c r="L973" i="2" a="1"/>
  <c r="S972" i="2"/>
  <c r="L972" i="2" a="1"/>
  <c r="L972" i="2" s="1"/>
  <c r="M972" i="2" s="1"/>
  <c r="S971" i="2"/>
  <c r="L971" i="2"/>
  <c r="M971" i="2" s="1"/>
  <c r="L971" i="2" a="1"/>
  <c r="S970" i="2"/>
  <c r="L970" i="2" a="1"/>
  <c r="L970" i="2" s="1"/>
  <c r="M970" i="2" s="1"/>
  <c r="S969" i="2"/>
  <c r="L969" i="2" a="1"/>
  <c r="L969" i="2" s="1"/>
  <c r="M969" i="2" s="1"/>
  <c r="S968" i="2"/>
  <c r="L968" i="2"/>
  <c r="M968" i="2" s="1"/>
  <c r="L968" i="2" a="1"/>
  <c r="S967" i="2"/>
  <c r="L967" i="2" a="1"/>
  <c r="L967" i="2" s="1"/>
  <c r="M967" i="2" s="1"/>
  <c r="S966" i="2"/>
  <c r="L966" i="2" a="1"/>
  <c r="L966" i="2" s="1"/>
  <c r="M966" i="2" s="1"/>
  <c r="S965" i="2"/>
  <c r="L965" i="2"/>
  <c r="M965" i="2" s="1"/>
  <c r="L965" i="2" a="1"/>
  <c r="S964" i="2"/>
  <c r="L964" i="2" a="1"/>
  <c r="L964" i="2" s="1"/>
  <c r="M964" i="2" s="1"/>
  <c r="S963" i="2"/>
  <c r="L963" i="2"/>
  <c r="M963" i="2" s="1"/>
  <c r="L963" i="2" a="1"/>
  <c r="S962" i="2"/>
  <c r="L962" i="2" a="1"/>
  <c r="L962" i="2" s="1"/>
  <c r="M962" i="2" s="1"/>
  <c r="S961" i="2"/>
  <c r="L961" i="2" a="1"/>
  <c r="L961" i="2" s="1"/>
  <c r="M961" i="2" s="1"/>
  <c r="S960" i="2"/>
  <c r="L960" i="2"/>
  <c r="M960" i="2" s="1"/>
  <c r="L960" i="2" a="1"/>
  <c r="S959" i="2"/>
  <c r="L959" i="2" a="1"/>
  <c r="L959" i="2" s="1"/>
  <c r="M959" i="2" s="1"/>
  <c r="S958" i="2"/>
  <c r="L958" i="2" a="1"/>
  <c r="L958" i="2" s="1"/>
  <c r="M958" i="2" s="1"/>
  <c r="S957" i="2"/>
  <c r="L957" i="2"/>
  <c r="M957" i="2" s="1"/>
  <c r="L957" i="2" a="1"/>
  <c r="S956" i="2"/>
  <c r="L956" i="2" a="1"/>
  <c r="L956" i="2" s="1"/>
  <c r="M956" i="2" s="1"/>
  <c r="S955" i="2"/>
  <c r="L955" i="2"/>
  <c r="M955" i="2" s="1"/>
  <c r="L955" i="2" a="1"/>
  <c r="S954" i="2"/>
  <c r="L954" i="2" a="1"/>
  <c r="L954" i="2" s="1"/>
  <c r="M954" i="2" s="1"/>
  <c r="S953" i="2"/>
  <c r="L953" i="2" a="1"/>
  <c r="L953" i="2" s="1"/>
  <c r="M953" i="2" s="1"/>
  <c r="S952" i="2"/>
  <c r="L952" i="2"/>
  <c r="M952" i="2" s="1"/>
  <c r="L952" i="2" a="1"/>
  <c r="S951" i="2"/>
  <c r="L951" i="2" a="1"/>
  <c r="L951" i="2" s="1"/>
  <c r="M951" i="2" s="1"/>
  <c r="S950" i="2"/>
  <c r="L950" i="2" a="1"/>
  <c r="L950" i="2" s="1"/>
  <c r="M950" i="2" s="1"/>
  <c r="S949" i="2"/>
  <c r="L949" i="2"/>
  <c r="M949" i="2" s="1"/>
  <c r="L949" i="2" a="1"/>
  <c r="S948" i="2"/>
  <c r="L948" i="2" a="1"/>
  <c r="L948" i="2" s="1"/>
  <c r="M948" i="2" s="1"/>
  <c r="S947" i="2"/>
  <c r="L947" i="2"/>
  <c r="M947" i="2" s="1"/>
  <c r="L947" i="2" a="1"/>
  <c r="S946" i="2"/>
  <c r="L946" i="2" a="1"/>
  <c r="L946" i="2" s="1"/>
  <c r="M946" i="2" s="1"/>
  <c r="S945" i="2"/>
  <c r="L945" i="2" a="1"/>
  <c r="L945" i="2" s="1"/>
  <c r="M945" i="2" s="1"/>
  <c r="S944" i="2"/>
  <c r="L944" i="2"/>
  <c r="M944" i="2" s="1"/>
  <c r="L944" i="2" a="1"/>
  <c r="S943" i="2"/>
  <c r="L943" i="2" a="1"/>
  <c r="L943" i="2" s="1"/>
  <c r="M943" i="2" s="1"/>
  <c r="S942" i="2"/>
  <c r="L942" i="2" a="1"/>
  <c r="L942" i="2" s="1"/>
  <c r="M942" i="2" s="1"/>
  <c r="S941" i="2"/>
  <c r="L941" i="2"/>
  <c r="M941" i="2" s="1"/>
  <c r="L941" i="2" a="1"/>
  <c r="S940" i="2"/>
  <c r="L940" i="2" a="1"/>
  <c r="L940" i="2" s="1"/>
  <c r="M940" i="2" s="1"/>
  <c r="S939" i="2"/>
  <c r="L939" i="2"/>
  <c r="M939" i="2" s="1"/>
  <c r="L939" i="2" a="1"/>
  <c r="S938" i="2"/>
  <c r="L938" i="2" a="1"/>
  <c r="L938" i="2" s="1"/>
  <c r="M938" i="2" s="1"/>
  <c r="S937" i="2"/>
  <c r="L937" i="2" a="1"/>
  <c r="L937" i="2" s="1"/>
  <c r="M937" i="2" s="1"/>
  <c r="P937" i="2" s="1"/>
  <c r="S936" i="2"/>
  <c r="L936" i="2"/>
  <c r="M936" i="2" s="1"/>
  <c r="N936" i="2" s="1"/>
  <c r="Q936" i="2" s="1"/>
  <c r="L936" i="2" a="1"/>
  <c r="S935" i="2"/>
  <c r="L935" i="2" a="1"/>
  <c r="L935" i="2" s="1"/>
  <c r="M935" i="2" s="1"/>
  <c r="S934" i="2"/>
  <c r="L934" i="2" a="1"/>
  <c r="L934" i="2" s="1"/>
  <c r="M934" i="2" s="1"/>
  <c r="S933" i="2"/>
  <c r="L933" i="2"/>
  <c r="M933" i="2" s="1"/>
  <c r="L933" i="2" a="1"/>
  <c r="S932" i="2"/>
  <c r="L932" i="2" a="1"/>
  <c r="L932" i="2" s="1"/>
  <c r="M932" i="2" s="1"/>
  <c r="S931" i="2"/>
  <c r="L931" i="2"/>
  <c r="M931" i="2" s="1"/>
  <c r="L931" i="2" a="1"/>
  <c r="S930" i="2"/>
  <c r="L930" i="2" a="1"/>
  <c r="L930" i="2" s="1"/>
  <c r="M930" i="2" s="1"/>
  <c r="S929" i="2"/>
  <c r="N929" i="2"/>
  <c r="Q929" i="2" s="1"/>
  <c r="L929" i="2" a="1"/>
  <c r="L929" i="2" s="1"/>
  <c r="M929" i="2" s="1"/>
  <c r="P929" i="2" s="1"/>
  <c r="S928" i="2"/>
  <c r="P928" i="2"/>
  <c r="L928" i="2"/>
  <c r="M928" i="2" s="1"/>
  <c r="N928" i="2" s="1"/>
  <c r="Q928" i="2" s="1"/>
  <c r="L928" i="2" a="1"/>
  <c r="S927" i="2"/>
  <c r="M927" i="2"/>
  <c r="L927" i="2" a="1"/>
  <c r="L927" i="2" s="1"/>
  <c r="S926" i="2"/>
  <c r="N926" i="2"/>
  <c r="Q926" i="2" s="1"/>
  <c r="L926" i="2" a="1"/>
  <c r="L926" i="2" s="1"/>
  <c r="M926" i="2" s="1"/>
  <c r="P926" i="2" s="1"/>
  <c r="S925" i="2"/>
  <c r="L925" i="2"/>
  <c r="M925" i="2" s="1"/>
  <c r="N925" i="2" s="1"/>
  <c r="Q925" i="2" s="1"/>
  <c r="L925" i="2" a="1"/>
  <c r="S924" i="2"/>
  <c r="L924" i="2" a="1"/>
  <c r="L924" i="2" s="1"/>
  <c r="M924" i="2" s="1"/>
  <c r="S923" i="2"/>
  <c r="L923" i="2"/>
  <c r="M923" i="2" s="1"/>
  <c r="L923" i="2" a="1"/>
  <c r="S922" i="2"/>
  <c r="M922" i="2"/>
  <c r="L922" i="2"/>
  <c r="L922" i="2" a="1"/>
  <c r="S921" i="2"/>
  <c r="L921" i="2" a="1"/>
  <c r="L921" i="2" s="1"/>
  <c r="M921" i="2" s="1"/>
  <c r="S920" i="2"/>
  <c r="L920" i="2"/>
  <c r="M920" i="2" s="1"/>
  <c r="L920" i="2" a="1"/>
  <c r="S919" i="2"/>
  <c r="Q919" i="2"/>
  <c r="N919" i="2"/>
  <c r="M919" i="2"/>
  <c r="P919" i="2" s="1"/>
  <c r="L919" i="2" a="1"/>
  <c r="L919" i="2" s="1"/>
  <c r="S918" i="2"/>
  <c r="N918" i="2"/>
  <c r="Q918" i="2" s="1"/>
  <c r="L918" i="2" a="1"/>
  <c r="L918" i="2" s="1"/>
  <c r="M918" i="2" s="1"/>
  <c r="P918" i="2" s="1"/>
  <c r="S917" i="2"/>
  <c r="P917" i="2"/>
  <c r="L917" i="2"/>
  <c r="M917" i="2" s="1"/>
  <c r="N917" i="2" s="1"/>
  <c r="Q917" i="2" s="1"/>
  <c r="L917" i="2" a="1"/>
  <c r="S916" i="2"/>
  <c r="L916" i="2" a="1"/>
  <c r="L916" i="2" s="1"/>
  <c r="M916" i="2" s="1"/>
  <c r="S915" i="2"/>
  <c r="L915" i="2"/>
  <c r="M915" i="2" s="1"/>
  <c r="L915" i="2" a="1"/>
  <c r="S914" i="2"/>
  <c r="L914" i="2" a="1"/>
  <c r="L914" i="2" s="1"/>
  <c r="M914" i="2" s="1"/>
  <c r="S913" i="2"/>
  <c r="L913" i="2" a="1"/>
  <c r="L913" i="2" s="1"/>
  <c r="M913" i="2" s="1"/>
  <c r="S912" i="2"/>
  <c r="L912" i="2"/>
  <c r="M912" i="2" s="1"/>
  <c r="L912" i="2" a="1"/>
  <c r="S911" i="2"/>
  <c r="M911" i="2"/>
  <c r="P911" i="2" s="1"/>
  <c r="L911" i="2" a="1"/>
  <c r="L911" i="2" s="1"/>
  <c r="S910" i="2"/>
  <c r="P910" i="2"/>
  <c r="N910" i="2"/>
  <c r="Q910" i="2" s="1"/>
  <c r="L910" i="2" a="1"/>
  <c r="L910" i="2" s="1"/>
  <c r="M910" i="2" s="1"/>
  <c r="S909" i="2"/>
  <c r="Q909" i="2"/>
  <c r="P909" i="2"/>
  <c r="L909" i="2"/>
  <c r="M909" i="2" s="1"/>
  <c r="N909" i="2" s="1"/>
  <c r="L909" i="2" a="1"/>
  <c r="S908" i="2"/>
  <c r="L908" i="2" a="1"/>
  <c r="L908" i="2" s="1"/>
  <c r="M908" i="2" s="1"/>
  <c r="S907" i="2"/>
  <c r="L907" i="2" a="1"/>
  <c r="L907" i="2" s="1"/>
  <c r="M907" i="2" s="1"/>
  <c r="S906" i="2"/>
  <c r="L906" i="2" a="1"/>
  <c r="L906" i="2" s="1"/>
  <c r="M906" i="2" s="1"/>
  <c r="S905" i="2"/>
  <c r="L905" i="2"/>
  <c r="M905" i="2" s="1"/>
  <c r="L905" i="2" a="1"/>
  <c r="S904" i="2"/>
  <c r="M904" i="2"/>
  <c r="P904" i="2" s="1"/>
  <c r="L904" i="2"/>
  <c r="L904" i="2" a="1"/>
  <c r="S903" i="2"/>
  <c r="M903" i="2"/>
  <c r="P903" i="2" s="1"/>
  <c r="L903" i="2" a="1"/>
  <c r="L903" i="2" s="1"/>
  <c r="S902" i="2"/>
  <c r="L902" i="2" a="1"/>
  <c r="L902" i="2" s="1"/>
  <c r="M902" i="2" s="1"/>
  <c r="S901" i="2"/>
  <c r="L901" i="2"/>
  <c r="M901" i="2" s="1"/>
  <c r="L901" i="2" a="1"/>
  <c r="S900" i="2"/>
  <c r="L900" i="2" a="1"/>
  <c r="L900" i="2" s="1"/>
  <c r="M900" i="2" s="1"/>
  <c r="S899" i="2"/>
  <c r="L899" i="2" a="1"/>
  <c r="L899" i="2" s="1"/>
  <c r="M899" i="2" s="1"/>
  <c r="S898" i="2"/>
  <c r="L898" i="2" a="1"/>
  <c r="L898" i="2" s="1"/>
  <c r="M898" i="2" s="1"/>
  <c r="S897" i="2"/>
  <c r="L897" i="2" a="1"/>
  <c r="L897" i="2" s="1"/>
  <c r="M897" i="2" s="1"/>
  <c r="S896" i="2"/>
  <c r="M896" i="2"/>
  <c r="P896" i="2" s="1"/>
  <c r="L896" i="2"/>
  <c r="L896" i="2" a="1"/>
  <c r="S895" i="2"/>
  <c r="L895" i="2"/>
  <c r="M895" i="2" s="1"/>
  <c r="L895" i="2" a="1"/>
  <c r="S894" i="2"/>
  <c r="M894" i="2"/>
  <c r="P894" i="2" s="1"/>
  <c r="L894" i="2"/>
  <c r="L894" i="2" a="1"/>
  <c r="S893" i="2"/>
  <c r="L893" i="2" a="1"/>
  <c r="L893" i="2" s="1"/>
  <c r="M893" i="2" s="1"/>
  <c r="S892" i="2"/>
  <c r="L892" i="2"/>
  <c r="M892" i="2" s="1"/>
  <c r="L892" i="2" a="1"/>
  <c r="S891" i="2"/>
  <c r="M891" i="2"/>
  <c r="P891" i="2" s="1"/>
  <c r="L891" i="2"/>
  <c r="L891" i="2" a="1"/>
  <c r="S890" i="2"/>
  <c r="L890" i="2" a="1"/>
  <c r="L890" i="2" s="1"/>
  <c r="M890" i="2" s="1"/>
  <c r="S889" i="2"/>
  <c r="L889" i="2"/>
  <c r="M889" i="2" s="1"/>
  <c r="L889" i="2" a="1"/>
  <c r="S888" i="2"/>
  <c r="L888" i="2" a="1"/>
  <c r="L888" i="2" s="1"/>
  <c r="M888" i="2" s="1"/>
  <c r="S887" i="2"/>
  <c r="L887" i="2"/>
  <c r="M887" i="2" s="1"/>
  <c r="L887" i="2" a="1"/>
  <c r="S886" i="2"/>
  <c r="M886" i="2"/>
  <c r="P886" i="2" s="1"/>
  <c r="L886" i="2"/>
  <c r="L886" i="2" a="1"/>
  <c r="S885" i="2"/>
  <c r="L885" i="2" a="1"/>
  <c r="L885" i="2" s="1"/>
  <c r="M885" i="2" s="1"/>
  <c r="S884" i="2"/>
  <c r="L884" i="2"/>
  <c r="M884" i="2" s="1"/>
  <c r="L884" i="2" a="1"/>
  <c r="S883" i="2"/>
  <c r="M883" i="2"/>
  <c r="P883" i="2" s="1"/>
  <c r="L883" i="2"/>
  <c r="L883" i="2" a="1"/>
  <c r="S882" i="2"/>
  <c r="L882" i="2" a="1"/>
  <c r="L882" i="2" s="1"/>
  <c r="M882" i="2" s="1"/>
  <c r="S881" i="2"/>
  <c r="L881" i="2"/>
  <c r="M881" i="2" s="1"/>
  <c r="L881" i="2" a="1"/>
  <c r="S880" i="2"/>
  <c r="L880" i="2" a="1"/>
  <c r="L880" i="2" s="1"/>
  <c r="M880" i="2" s="1"/>
  <c r="S879" i="2"/>
  <c r="L879" i="2"/>
  <c r="M879" i="2" s="1"/>
  <c r="L879" i="2" a="1"/>
  <c r="S878" i="2"/>
  <c r="M878" i="2"/>
  <c r="P878" i="2" s="1"/>
  <c r="L878" i="2"/>
  <c r="L878" i="2" a="1"/>
  <c r="S877" i="2"/>
  <c r="L877" i="2" a="1"/>
  <c r="L877" i="2" s="1"/>
  <c r="M877" i="2" s="1"/>
  <c r="S876" i="2"/>
  <c r="L876" i="2"/>
  <c r="M876" i="2" s="1"/>
  <c r="L876" i="2" a="1"/>
  <c r="S875" i="2"/>
  <c r="M875" i="2"/>
  <c r="P875" i="2" s="1"/>
  <c r="L875" i="2"/>
  <c r="L875" i="2" a="1"/>
  <c r="S874" i="2"/>
  <c r="L874" i="2" a="1"/>
  <c r="L874" i="2" s="1"/>
  <c r="M874" i="2" s="1"/>
  <c r="S873" i="2"/>
  <c r="L873" i="2"/>
  <c r="M873" i="2" s="1"/>
  <c r="L873" i="2" a="1"/>
  <c r="S872" i="2"/>
  <c r="L872" i="2" a="1"/>
  <c r="L872" i="2" s="1"/>
  <c r="M872" i="2" s="1"/>
  <c r="S871" i="2"/>
  <c r="L871" i="2"/>
  <c r="M871" i="2" s="1"/>
  <c r="L871" i="2" a="1"/>
  <c r="S870" i="2"/>
  <c r="M870" i="2"/>
  <c r="P870" i="2" s="1"/>
  <c r="L870" i="2"/>
  <c r="L870" i="2" a="1"/>
  <c r="S869" i="2"/>
  <c r="L869" i="2" a="1"/>
  <c r="L869" i="2" s="1"/>
  <c r="M869" i="2" s="1"/>
  <c r="S868" i="2"/>
  <c r="L868" i="2"/>
  <c r="M868" i="2" s="1"/>
  <c r="L868" i="2" a="1"/>
  <c r="S867" i="2"/>
  <c r="M867" i="2"/>
  <c r="P867" i="2" s="1"/>
  <c r="L867" i="2"/>
  <c r="L867" i="2" a="1"/>
  <c r="S866" i="2"/>
  <c r="L866" i="2" a="1"/>
  <c r="L866" i="2" s="1"/>
  <c r="M866" i="2" s="1"/>
  <c r="S865" i="2"/>
  <c r="L865" i="2"/>
  <c r="M865" i="2" s="1"/>
  <c r="L865" i="2" a="1"/>
  <c r="S864" i="2"/>
  <c r="L864" i="2" a="1"/>
  <c r="L864" i="2" s="1"/>
  <c r="M864" i="2" s="1"/>
  <c r="S863" i="2"/>
  <c r="L863" i="2"/>
  <c r="M863" i="2" s="1"/>
  <c r="L863" i="2" a="1"/>
  <c r="S862" i="2"/>
  <c r="M862" i="2"/>
  <c r="P862" i="2" s="1"/>
  <c r="L862" i="2"/>
  <c r="L862" i="2" a="1"/>
  <c r="S861" i="2"/>
  <c r="L861" i="2" a="1"/>
  <c r="L861" i="2" s="1"/>
  <c r="M861" i="2" s="1"/>
  <c r="S860" i="2"/>
  <c r="L860" i="2"/>
  <c r="M860" i="2" s="1"/>
  <c r="L860" i="2" a="1"/>
  <c r="S859" i="2"/>
  <c r="M859" i="2"/>
  <c r="P859" i="2" s="1"/>
  <c r="L859" i="2"/>
  <c r="L859" i="2" a="1"/>
  <c r="S858" i="2"/>
  <c r="L858" i="2" a="1"/>
  <c r="L858" i="2" s="1"/>
  <c r="M858" i="2" s="1"/>
  <c r="S857" i="2"/>
  <c r="L857" i="2"/>
  <c r="M857" i="2" s="1"/>
  <c r="L857" i="2" a="1"/>
  <c r="S856" i="2"/>
  <c r="L856" i="2" a="1"/>
  <c r="L856" i="2" s="1"/>
  <c r="M856" i="2" s="1"/>
  <c r="S855" i="2"/>
  <c r="L855" i="2"/>
  <c r="M855" i="2" s="1"/>
  <c r="L855" i="2" a="1"/>
  <c r="S854" i="2"/>
  <c r="M854" i="2"/>
  <c r="P854" i="2" s="1"/>
  <c r="L854" i="2"/>
  <c r="L854" i="2" a="1"/>
  <c r="S853" i="2"/>
  <c r="L853" i="2" a="1"/>
  <c r="L853" i="2" s="1"/>
  <c r="M853" i="2" s="1"/>
  <c r="S852" i="2"/>
  <c r="L852" i="2"/>
  <c r="M852" i="2" s="1"/>
  <c r="L852" i="2" a="1"/>
  <c r="S851" i="2"/>
  <c r="L851" i="2" a="1"/>
  <c r="L851" i="2" s="1"/>
  <c r="M851" i="2" s="1"/>
  <c r="S850" i="2"/>
  <c r="L850" i="2" a="1"/>
  <c r="L850" i="2" s="1"/>
  <c r="M850" i="2" s="1"/>
  <c r="S849" i="2"/>
  <c r="L849" i="2"/>
  <c r="M849" i="2" s="1"/>
  <c r="L849" i="2" a="1"/>
  <c r="S848" i="2"/>
  <c r="L848" i="2" a="1"/>
  <c r="L848" i="2" s="1"/>
  <c r="M848" i="2" s="1"/>
  <c r="S847" i="2"/>
  <c r="L847" i="2"/>
  <c r="M847" i="2" s="1"/>
  <c r="L847" i="2" a="1"/>
  <c r="S846" i="2"/>
  <c r="M846" i="2"/>
  <c r="P846" i="2" s="1"/>
  <c r="L846" i="2"/>
  <c r="L846" i="2" a="1"/>
  <c r="S845" i="2"/>
  <c r="L845" i="2" a="1"/>
  <c r="L845" i="2" s="1"/>
  <c r="M845" i="2" s="1"/>
  <c r="S844" i="2"/>
  <c r="L844" i="2"/>
  <c r="M844" i="2" s="1"/>
  <c r="L844" i="2" a="1"/>
  <c r="S843" i="2"/>
  <c r="L843" i="2" a="1"/>
  <c r="L843" i="2" s="1"/>
  <c r="M843" i="2" s="1"/>
  <c r="S842" i="2"/>
  <c r="L842" i="2" a="1"/>
  <c r="L842" i="2" s="1"/>
  <c r="M842" i="2" s="1"/>
  <c r="S841" i="2"/>
  <c r="L841" i="2"/>
  <c r="M841" i="2" s="1"/>
  <c r="L841" i="2" a="1"/>
  <c r="S840" i="2"/>
  <c r="L840" i="2" a="1"/>
  <c r="L840" i="2" s="1"/>
  <c r="M840" i="2" s="1"/>
  <c r="S839" i="2"/>
  <c r="L839" i="2"/>
  <c r="M839" i="2" s="1"/>
  <c r="L839" i="2" a="1"/>
  <c r="S838" i="2"/>
  <c r="M838" i="2"/>
  <c r="P838" i="2" s="1"/>
  <c r="L838" i="2"/>
  <c r="L838" i="2" a="1"/>
  <c r="S837" i="2"/>
  <c r="L837" i="2" a="1"/>
  <c r="L837" i="2" s="1"/>
  <c r="M837" i="2" s="1"/>
  <c r="S836" i="2"/>
  <c r="L836" i="2"/>
  <c r="M836" i="2" s="1"/>
  <c r="L836" i="2" a="1"/>
  <c r="S835" i="2"/>
  <c r="L835" i="2" a="1"/>
  <c r="L835" i="2" s="1"/>
  <c r="M835" i="2" s="1"/>
  <c r="S834" i="2"/>
  <c r="L834" i="2" a="1"/>
  <c r="L834" i="2" s="1"/>
  <c r="M834" i="2" s="1"/>
  <c r="S833" i="2"/>
  <c r="L833" i="2"/>
  <c r="M833" i="2" s="1"/>
  <c r="L833" i="2" a="1"/>
  <c r="S832" i="2"/>
  <c r="L832" i="2" a="1"/>
  <c r="L832" i="2" s="1"/>
  <c r="M832" i="2" s="1"/>
  <c r="S831" i="2"/>
  <c r="L831" i="2"/>
  <c r="M831" i="2" s="1"/>
  <c r="L831" i="2" a="1"/>
  <c r="S830" i="2"/>
  <c r="M830" i="2"/>
  <c r="P830" i="2" s="1"/>
  <c r="L830" i="2"/>
  <c r="L830" i="2" a="1"/>
  <c r="S829" i="2"/>
  <c r="L829" i="2" a="1"/>
  <c r="L829" i="2" s="1"/>
  <c r="M829" i="2" s="1"/>
  <c r="S828" i="2"/>
  <c r="L828" i="2"/>
  <c r="M828" i="2" s="1"/>
  <c r="L828" i="2" a="1"/>
  <c r="S827" i="2"/>
  <c r="L827" i="2" a="1"/>
  <c r="L827" i="2" s="1"/>
  <c r="M827" i="2" s="1"/>
  <c r="S826" i="2"/>
  <c r="L826" i="2" a="1"/>
  <c r="L826" i="2" s="1"/>
  <c r="M826" i="2" s="1"/>
  <c r="S825" i="2"/>
  <c r="L825" i="2"/>
  <c r="M825" i="2" s="1"/>
  <c r="L825" i="2" a="1"/>
  <c r="S824" i="2"/>
  <c r="L824" i="2" a="1"/>
  <c r="L824" i="2" s="1"/>
  <c r="M824" i="2" s="1"/>
  <c r="S823" i="2"/>
  <c r="L823" i="2"/>
  <c r="M823" i="2" s="1"/>
  <c r="L823" i="2" a="1"/>
  <c r="S822" i="2"/>
  <c r="M822" i="2"/>
  <c r="P822" i="2" s="1"/>
  <c r="L822" i="2"/>
  <c r="L822" i="2" a="1"/>
  <c r="S821" i="2"/>
  <c r="L821" i="2" a="1"/>
  <c r="L821" i="2" s="1"/>
  <c r="M821" i="2" s="1"/>
  <c r="S820" i="2"/>
  <c r="L820" i="2"/>
  <c r="M820" i="2" s="1"/>
  <c r="L820" i="2" a="1"/>
  <c r="S819" i="2"/>
  <c r="L819" i="2" a="1"/>
  <c r="L819" i="2" s="1"/>
  <c r="M819" i="2" s="1"/>
  <c r="S818" i="2"/>
  <c r="L818" i="2" a="1"/>
  <c r="L818" i="2" s="1"/>
  <c r="M818" i="2" s="1"/>
  <c r="S817" i="2"/>
  <c r="L817" i="2"/>
  <c r="M817" i="2" s="1"/>
  <c r="L817" i="2" a="1"/>
  <c r="S816" i="2"/>
  <c r="L816" i="2" a="1"/>
  <c r="L816" i="2" s="1"/>
  <c r="M816" i="2" s="1"/>
  <c r="S815" i="2"/>
  <c r="L815" i="2"/>
  <c r="M815" i="2" s="1"/>
  <c r="L815" i="2" a="1"/>
  <c r="S814" i="2"/>
  <c r="M814" i="2"/>
  <c r="P814" i="2" s="1"/>
  <c r="L814" i="2"/>
  <c r="L814" i="2" a="1"/>
  <c r="S813" i="2"/>
  <c r="L813" i="2" a="1"/>
  <c r="L813" i="2" s="1"/>
  <c r="M813" i="2" s="1"/>
  <c r="S812" i="2"/>
  <c r="L812" i="2"/>
  <c r="M812" i="2" s="1"/>
  <c r="L812" i="2" a="1"/>
  <c r="S811" i="2"/>
  <c r="L811" i="2" a="1"/>
  <c r="L811" i="2" s="1"/>
  <c r="M811" i="2" s="1"/>
  <c r="S810" i="2"/>
  <c r="L810" i="2" a="1"/>
  <c r="L810" i="2" s="1"/>
  <c r="M810" i="2" s="1"/>
  <c r="S809" i="2"/>
  <c r="L809" i="2"/>
  <c r="M809" i="2" s="1"/>
  <c r="L809" i="2" a="1"/>
  <c r="S808" i="2"/>
  <c r="L808" i="2" a="1"/>
  <c r="L808" i="2" s="1"/>
  <c r="M808" i="2" s="1"/>
  <c r="S807" i="2"/>
  <c r="L807" i="2"/>
  <c r="M807" i="2" s="1"/>
  <c r="L807" i="2" a="1"/>
  <c r="S806" i="2"/>
  <c r="M806" i="2"/>
  <c r="P806" i="2" s="1"/>
  <c r="L806" i="2"/>
  <c r="L806" i="2" a="1"/>
  <c r="S805" i="2"/>
  <c r="L805" i="2" a="1"/>
  <c r="L805" i="2" s="1"/>
  <c r="M805" i="2" s="1"/>
  <c r="S804" i="2"/>
  <c r="L804" i="2"/>
  <c r="M804" i="2" s="1"/>
  <c r="L804" i="2" a="1"/>
  <c r="S803" i="2"/>
  <c r="L803" i="2" a="1"/>
  <c r="L803" i="2" s="1"/>
  <c r="M803" i="2" s="1"/>
  <c r="S802" i="2"/>
  <c r="L802" i="2" a="1"/>
  <c r="L802" i="2" s="1"/>
  <c r="M802" i="2" s="1"/>
  <c r="S801" i="2"/>
  <c r="L801" i="2"/>
  <c r="M801" i="2" s="1"/>
  <c r="L801" i="2" a="1"/>
  <c r="S800" i="2"/>
  <c r="L800" i="2" a="1"/>
  <c r="L800" i="2" s="1"/>
  <c r="M800" i="2" s="1"/>
  <c r="S799" i="2"/>
  <c r="L799" i="2"/>
  <c r="M799" i="2" s="1"/>
  <c r="L799" i="2" a="1"/>
  <c r="S798" i="2"/>
  <c r="L798" i="2" a="1"/>
  <c r="L798" i="2" s="1"/>
  <c r="M798" i="2" s="1"/>
  <c r="S797" i="2"/>
  <c r="L797" i="2" a="1"/>
  <c r="L797" i="2" s="1"/>
  <c r="M797" i="2" s="1"/>
  <c r="S796" i="2"/>
  <c r="L796" i="2"/>
  <c r="M796" i="2" s="1"/>
  <c r="L796" i="2" a="1"/>
  <c r="S795" i="2"/>
  <c r="L795" i="2" a="1"/>
  <c r="L795" i="2" s="1"/>
  <c r="M795" i="2" s="1"/>
  <c r="S794" i="2"/>
  <c r="L794" i="2" a="1"/>
  <c r="L794" i="2" s="1"/>
  <c r="M794" i="2" s="1"/>
  <c r="S793" i="2"/>
  <c r="L793" i="2"/>
  <c r="M793" i="2" s="1"/>
  <c r="L793" i="2" a="1"/>
  <c r="S792" i="2"/>
  <c r="L792" i="2" a="1"/>
  <c r="L792" i="2" s="1"/>
  <c r="M792" i="2" s="1"/>
  <c r="S791" i="2"/>
  <c r="L791" i="2"/>
  <c r="M791" i="2" s="1"/>
  <c r="L791" i="2" a="1"/>
  <c r="S790" i="2"/>
  <c r="L790" i="2" a="1"/>
  <c r="L790" i="2" s="1"/>
  <c r="M790" i="2" s="1"/>
  <c r="S789" i="2"/>
  <c r="L789" i="2" a="1"/>
  <c r="L789" i="2" s="1"/>
  <c r="M789" i="2" s="1"/>
  <c r="S788" i="2"/>
  <c r="L788" i="2"/>
  <c r="M788" i="2" s="1"/>
  <c r="L788" i="2" a="1"/>
  <c r="S787" i="2"/>
  <c r="L787" i="2" a="1"/>
  <c r="L787" i="2" s="1"/>
  <c r="M787" i="2" s="1"/>
  <c r="S786" i="2"/>
  <c r="L786" i="2" a="1"/>
  <c r="L786" i="2" s="1"/>
  <c r="M786" i="2" s="1"/>
  <c r="S785" i="2"/>
  <c r="L785" i="2"/>
  <c r="M785" i="2" s="1"/>
  <c r="L785" i="2" a="1"/>
  <c r="S784" i="2"/>
  <c r="L784" i="2" a="1"/>
  <c r="L784" i="2" s="1"/>
  <c r="M784" i="2" s="1"/>
  <c r="S783" i="2"/>
  <c r="L783" i="2"/>
  <c r="M783" i="2" s="1"/>
  <c r="L783" i="2" a="1"/>
  <c r="S782" i="2"/>
  <c r="L782" i="2" a="1"/>
  <c r="L782" i="2" s="1"/>
  <c r="M782" i="2" s="1"/>
  <c r="S781" i="2"/>
  <c r="L781" i="2"/>
  <c r="M781" i="2" s="1"/>
  <c r="L781" i="2" a="1"/>
  <c r="S780" i="2"/>
  <c r="P780" i="2"/>
  <c r="M780" i="2"/>
  <c r="N780" i="2" s="1"/>
  <c r="Q780" i="2" s="1"/>
  <c r="L780" i="2"/>
  <c r="L780" i="2" a="1"/>
  <c r="S779" i="2"/>
  <c r="L779" i="2" a="1"/>
  <c r="L779" i="2" s="1"/>
  <c r="M779" i="2" s="1"/>
  <c r="S778" i="2"/>
  <c r="L778" i="2" a="1"/>
  <c r="L778" i="2" s="1"/>
  <c r="M778" i="2" s="1"/>
  <c r="S777" i="2"/>
  <c r="L777" i="2"/>
  <c r="M777" i="2" s="1"/>
  <c r="L777" i="2" a="1"/>
  <c r="S776" i="2"/>
  <c r="L776" i="2" a="1"/>
  <c r="L776" i="2" s="1"/>
  <c r="M776" i="2" s="1"/>
  <c r="S775" i="2"/>
  <c r="L775" i="2"/>
  <c r="M775" i="2" s="1"/>
  <c r="L775" i="2" a="1"/>
  <c r="S774" i="2"/>
  <c r="L774" i="2" a="1"/>
  <c r="L774" i="2" s="1"/>
  <c r="M774" i="2" s="1"/>
  <c r="S773" i="2"/>
  <c r="L773" i="2"/>
  <c r="M773" i="2" s="1"/>
  <c r="L773" i="2" a="1"/>
  <c r="S772" i="2"/>
  <c r="P772" i="2"/>
  <c r="M772" i="2"/>
  <c r="N772" i="2" s="1"/>
  <c r="Q772" i="2" s="1"/>
  <c r="L772" i="2"/>
  <c r="L772" i="2" a="1"/>
  <c r="S771" i="2"/>
  <c r="L771" i="2" a="1"/>
  <c r="L771" i="2" s="1"/>
  <c r="M771" i="2" s="1"/>
  <c r="S770" i="2"/>
  <c r="L770" i="2" a="1"/>
  <c r="L770" i="2" s="1"/>
  <c r="M770" i="2" s="1"/>
  <c r="S769" i="2"/>
  <c r="L769" i="2"/>
  <c r="M769" i="2" s="1"/>
  <c r="L769" i="2" a="1"/>
  <c r="S768" i="2"/>
  <c r="L768" i="2" a="1"/>
  <c r="L768" i="2" s="1"/>
  <c r="M768" i="2" s="1"/>
  <c r="S767" i="2"/>
  <c r="L767" i="2"/>
  <c r="M767" i="2" s="1"/>
  <c r="L767" i="2" a="1"/>
  <c r="S766" i="2"/>
  <c r="L766" i="2" a="1"/>
  <c r="L766" i="2" s="1"/>
  <c r="M766" i="2" s="1"/>
  <c r="S765" i="2"/>
  <c r="L765" i="2"/>
  <c r="M765" i="2" s="1"/>
  <c r="L765" i="2" a="1"/>
  <c r="S764" i="2"/>
  <c r="P764" i="2"/>
  <c r="M764" i="2"/>
  <c r="N764" i="2" s="1"/>
  <c r="Q764" i="2" s="1"/>
  <c r="L764" i="2"/>
  <c r="L764" i="2" a="1"/>
  <c r="S763" i="2"/>
  <c r="L763" i="2" a="1"/>
  <c r="L763" i="2" s="1"/>
  <c r="M763" i="2" s="1"/>
  <c r="S762" i="2"/>
  <c r="L762" i="2" a="1"/>
  <c r="L762" i="2" s="1"/>
  <c r="M762" i="2" s="1"/>
  <c r="S761" i="2"/>
  <c r="L761" i="2"/>
  <c r="M761" i="2" s="1"/>
  <c r="L761" i="2" a="1"/>
  <c r="S760" i="2"/>
  <c r="L760" i="2" a="1"/>
  <c r="L760" i="2" s="1"/>
  <c r="M760" i="2" s="1"/>
  <c r="S759" i="2"/>
  <c r="L759" i="2"/>
  <c r="M759" i="2" s="1"/>
  <c r="L759" i="2" a="1"/>
  <c r="S758" i="2"/>
  <c r="L758" i="2" a="1"/>
  <c r="L758" i="2" s="1"/>
  <c r="M758" i="2" s="1"/>
  <c r="S757" i="2"/>
  <c r="L757" i="2"/>
  <c r="M757" i="2" s="1"/>
  <c r="L757" i="2" a="1"/>
  <c r="S756" i="2"/>
  <c r="P756" i="2"/>
  <c r="M756" i="2"/>
  <c r="N756" i="2" s="1"/>
  <c r="Q756" i="2" s="1"/>
  <c r="L756" i="2"/>
  <c r="L756" i="2" a="1"/>
  <c r="S755" i="2"/>
  <c r="L755" i="2" a="1"/>
  <c r="L755" i="2" s="1"/>
  <c r="M755" i="2" s="1"/>
  <c r="S754" i="2"/>
  <c r="L754" i="2" a="1"/>
  <c r="L754" i="2" s="1"/>
  <c r="M754" i="2" s="1"/>
  <c r="S753" i="2"/>
  <c r="L753" i="2"/>
  <c r="M753" i="2" s="1"/>
  <c r="L753" i="2" a="1"/>
  <c r="S752" i="2"/>
  <c r="L752" i="2" a="1"/>
  <c r="L752" i="2" s="1"/>
  <c r="M752" i="2" s="1"/>
  <c r="S751" i="2"/>
  <c r="L751" i="2"/>
  <c r="M751" i="2" s="1"/>
  <c r="L751" i="2" a="1"/>
  <c r="S750" i="2"/>
  <c r="L750" i="2" a="1"/>
  <c r="L750" i="2" s="1"/>
  <c r="M750" i="2" s="1"/>
  <c r="S749" i="2"/>
  <c r="L749" i="2"/>
  <c r="M749" i="2" s="1"/>
  <c r="L749" i="2" a="1"/>
  <c r="S748" i="2"/>
  <c r="M748" i="2"/>
  <c r="N748" i="2" s="1"/>
  <c r="Q748" i="2" s="1"/>
  <c r="L748" i="2"/>
  <c r="L748" i="2" a="1"/>
  <c r="S747" i="2"/>
  <c r="L747" i="2" a="1"/>
  <c r="L747" i="2" s="1"/>
  <c r="M747" i="2" s="1"/>
  <c r="S746" i="2"/>
  <c r="L746" i="2" a="1"/>
  <c r="L746" i="2" s="1"/>
  <c r="M746" i="2" s="1"/>
  <c r="S745" i="2"/>
  <c r="L745" i="2"/>
  <c r="M745" i="2" s="1"/>
  <c r="L745" i="2" a="1"/>
  <c r="S744" i="2"/>
  <c r="L744" i="2" a="1"/>
  <c r="L744" i="2" s="1"/>
  <c r="M744" i="2" s="1"/>
  <c r="S743" i="2"/>
  <c r="L743" i="2"/>
  <c r="M743" i="2" s="1"/>
  <c r="L743" i="2" a="1"/>
  <c r="S742" i="2"/>
  <c r="M742" i="2"/>
  <c r="L742" i="2" a="1"/>
  <c r="L742" i="2" s="1"/>
  <c r="S741" i="2"/>
  <c r="L741" i="2"/>
  <c r="M741" i="2" s="1"/>
  <c r="P741" i="2" s="1"/>
  <c r="L741" i="2" a="1"/>
  <c r="S740" i="2"/>
  <c r="M740" i="2"/>
  <c r="N740" i="2" s="1"/>
  <c r="Q740" i="2" s="1"/>
  <c r="L740" i="2"/>
  <c r="L740" i="2" a="1"/>
  <c r="S739" i="2"/>
  <c r="Q739" i="2"/>
  <c r="N739" i="2"/>
  <c r="L739" i="2" a="1"/>
  <c r="L739" i="2" s="1"/>
  <c r="M739" i="2" s="1"/>
  <c r="P739" i="2" s="1"/>
  <c r="S738" i="2"/>
  <c r="P738" i="2"/>
  <c r="L738" i="2" a="1"/>
  <c r="L738" i="2" s="1"/>
  <c r="M738" i="2" s="1"/>
  <c r="N738" i="2" s="1"/>
  <c r="Q738" i="2" s="1"/>
  <c r="S737" i="2"/>
  <c r="L737" i="2"/>
  <c r="M737" i="2" s="1"/>
  <c r="L737" i="2" a="1"/>
  <c r="S736" i="2"/>
  <c r="L736" i="2" a="1"/>
  <c r="L736" i="2" s="1"/>
  <c r="M736" i="2" s="1"/>
  <c r="S735" i="2"/>
  <c r="L735" i="2"/>
  <c r="M735" i="2" s="1"/>
  <c r="L735" i="2" a="1"/>
  <c r="S734" i="2"/>
  <c r="M734" i="2"/>
  <c r="L734" i="2" a="1"/>
  <c r="L734" i="2" s="1"/>
  <c r="S733" i="2"/>
  <c r="L733" i="2"/>
  <c r="M733" i="2" s="1"/>
  <c r="P733" i="2" s="1"/>
  <c r="L733" i="2" a="1"/>
  <c r="S732" i="2"/>
  <c r="M732" i="2"/>
  <c r="N732" i="2" s="1"/>
  <c r="Q732" i="2" s="1"/>
  <c r="L732" i="2"/>
  <c r="L732" i="2" a="1"/>
  <c r="S731" i="2"/>
  <c r="Q731" i="2"/>
  <c r="N731" i="2"/>
  <c r="L731" i="2" a="1"/>
  <c r="L731" i="2" s="1"/>
  <c r="M731" i="2" s="1"/>
  <c r="P731" i="2" s="1"/>
  <c r="S730" i="2"/>
  <c r="P730" i="2"/>
  <c r="L730" i="2" a="1"/>
  <c r="L730" i="2" s="1"/>
  <c r="M730" i="2" s="1"/>
  <c r="N730" i="2" s="1"/>
  <c r="Q730" i="2" s="1"/>
  <c r="S729" i="2"/>
  <c r="Q729" i="2"/>
  <c r="P729" i="2"/>
  <c r="L729" i="2"/>
  <c r="M729" i="2" s="1"/>
  <c r="N729" i="2" s="1"/>
  <c r="L729" i="2" a="1"/>
  <c r="S728" i="2"/>
  <c r="L728" i="2" a="1"/>
  <c r="L728" i="2" s="1"/>
  <c r="M728" i="2" s="1"/>
  <c r="S727" i="2"/>
  <c r="L727" i="2"/>
  <c r="M727" i="2" s="1"/>
  <c r="P727" i="2" s="1"/>
  <c r="L727" i="2" a="1"/>
  <c r="S726" i="2"/>
  <c r="L726" i="2" a="1"/>
  <c r="L726" i="2" s="1"/>
  <c r="M726" i="2" s="1"/>
  <c r="S725" i="2"/>
  <c r="L725" i="2" a="1"/>
  <c r="L725" i="2" s="1"/>
  <c r="M725" i="2" s="1"/>
  <c r="S724" i="2"/>
  <c r="M724" i="2"/>
  <c r="N724" i="2" s="1"/>
  <c r="Q724" i="2" s="1"/>
  <c r="L724" i="2"/>
  <c r="L724" i="2" a="1"/>
  <c r="S723" i="2"/>
  <c r="L723" i="2" a="1"/>
  <c r="L723" i="2" s="1"/>
  <c r="M723" i="2" s="1"/>
  <c r="S722" i="2"/>
  <c r="L722" i="2"/>
  <c r="M722" i="2" s="1"/>
  <c r="N722" i="2" s="1"/>
  <c r="Q722" i="2" s="1"/>
  <c r="L722" i="2" a="1"/>
  <c r="S721" i="2"/>
  <c r="Q721" i="2"/>
  <c r="P721" i="2"/>
  <c r="M721" i="2"/>
  <c r="N721" i="2" s="1"/>
  <c r="L721" i="2"/>
  <c r="L721" i="2" a="1"/>
  <c r="S720" i="2"/>
  <c r="L720" i="2" a="1"/>
  <c r="L720" i="2" s="1"/>
  <c r="M720" i="2" s="1"/>
  <c r="S719" i="2"/>
  <c r="L719" i="2" a="1"/>
  <c r="L719" i="2" s="1"/>
  <c r="M719" i="2" s="1"/>
  <c r="S718" i="2"/>
  <c r="L718" i="2" a="1"/>
  <c r="L718" i="2" s="1"/>
  <c r="M718" i="2" s="1"/>
  <c r="S717" i="2"/>
  <c r="L717" i="2" a="1"/>
  <c r="L717" i="2" s="1"/>
  <c r="M717" i="2" s="1"/>
  <c r="S716" i="2"/>
  <c r="L716" i="2"/>
  <c r="M716" i="2" s="1"/>
  <c r="L716" i="2" a="1"/>
  <c r="S715" i="2"/>
  <c r="L715" i="2" a="1"/>
  <c r="L715" i="2" s="1"/>
  <c r="M715" i="2" s="1"/>
  <c r="S714" i="2"/>
  <c r="L714" i="2"/>
  <c r="M714" i="2" s="1"/>
  <c r="L714" i="2" a="1"/>
  <c r="S713" i="2"/>
  <c r="L713" i="2" a="1"/>
  <c r="L713" i="2" s="1"/>
  <c r="M713" i="2" s="1"/>
  <c r="S712" i="2"/>
  <c r="L712" i="2"/>
  <c r="M712" i="2" s="1"/>
  <c r="L712" i="2" a="1"/>
  <c r="S711" i="2"/>
  <c r="M711" i="2"/>
  <c r="P711" i="2" s="1"/>
  <c r="L711" i="2"/>
  <c r="L711" i="2" a="1"/>
  <c r="S710" i="2"/>
  <c r="N710" i="2"/>
  <c r="Q710" i="2" s="1"/>
  <c r="M710" i="2"/>
  <c r="P710" i="2" s="1"/>
  <c r="L710" i="2"/>
  <c r="L710" i="2" a="1"/>
  <c r="S709" i="2"/>
  <c r="L709" i="2" a="1"/>
  <c r="L709" i="2" s="1"/>
  <c r="M709" i="2" s="1"/>
  <c r="S708" i="2"/>
  <c r="L708" i="2"/>
  <c r="M708" i="2" s="1"/>
  <c r="L708" i="2" a="1"/>
  <c r="S707" i="2"/>
  <c r="L707" i="2" a="1"/>
  <c r="L707" i="2" s="1"/>
  <c r="M707" i="2" s="1"/>
  <c r="S706" i="2"/>
  <c r="L706" i="2"/>
  <c r="M706" i="2" s="1"/>
  <c r="L706" i="2" a="1"/>
  <c r="S705" i="2"/>
  <c r="L705" i="2" a="1"/>
  <c r="L705" i="2" s="1"/>
  <c r="M705" i="2" s="1"/>
  <c r="S704" i="2"/>
  <c r="L704" i="2"/>
  <c r="M704" i="2" s="1"/>
  <c r="L704" i="2" a="1"/>
  <c r="S703" i="2"/>
  <c r="M703" i="2"/>
  <c r="P703" i="2" s="1"/>
  <c r="L703" i="2"/>
  <c r="L703" i="2" a="1"/>
  <c r="S702" i="2"/>
  <c r="N702" i="2"/>
  <c r="Q702" i="2" s="1"/>
  <c r="M702" i="2"/>
  <c r="P702" i="2" s="1"/>
  <c r="L702" i="2"/>
  <c r="L702" i="2" a="1"/>
  <c r="S701" i="2"/>
  <c r="L701" i="2" a="1"/>
  <c r="L701" i="2" s="1"/>
  <c r="M701" i="2" s="1"/>
  <c r="S700" i="2"/>
  <c r="L700" i="2"/>
  <c r="M700" i="2" s="1"/>
  <c r="L700" i="2" a="1"/>
  <c r="S699" i="2"/>
  <c r="L699" i="2" a="1"/>
  <c r="L699" i="2" s="1"/>
  <c r="M699" i="2" s="1"/>
  <c r="S698" i="2"/>
  <c r="L698" i="2"/>
  <c r="M698" i="2" s="1"/>
  <c r="L698" i="2" a="1"/>
  <c r="S697" i="2"/>
  <c r="L697" i="2" a="1"/>
  <c r="L697" i="2" s="1"/>
  <c r="M697" i="2" s="1"/>
  <c r="S696" i="2"/>
  <c r="L696" i="2"/>
  <c r="M696" i="2" s="1"/>
  <c r="L696" i="2" a="1"/>
  <c r="S695" i="2"/>
  <c r="M695" i="2"/>
  <c r="P695" i="2" s="1"/>
  <c r="L695" i="2"/>
  <c r="L695" i="2" a="1"/>
  <c r="S694" i="2"/>
  <c r="N694" i="2"/>
  <c r="Q694" i="2" s="1"/>
  <c r="M694" i="2"/>
  <c r="P694" i="2" s="1"/>
  <c r="L694" i="2"/>
  <c r="L694" i="2" a="1"/>
  <c r="S693" i="2"/>
  <c r="L693" i="2" a="1"/>
  <c r="L693" i="2" s="1"/>
  <c r="M693" i="2" s="1"/>
  <c r="S692" i="2"/>
  <c r="L692" i="2"/>
  <c r="M692" i="2" s="1"/>
  <c r="L692" i="2" a="1"/>
  <c r="S691" i="2"/>
  <c r="L691" i="2" a="1"/>
  <c r="L691" i="2" s="1"/>
  <c r="M691" i="2" s="1"/>
  <c r="S690" i="2"/>
  <c r="L690" i="2"/>
  <c r="M690" i="2" s="1"/>
  <c r="L690" i="2" a="1"/>
  <c r="S689" i="2"/>
  <c r="L689" i="2" a="1"/>
  <c r="L689" i="2" s="1"/>
  <c r="M689" i="2" s="1"/>
  <c r="S688" i="2"/>
  <c r="L688" i="2"/>
  <c r="M688" i="2" s="1"/>
  <c r="L688" i="2" a="1"/>
  <c r="S687" i="2"/>
  <c r="M687" i="2"/>
  <c r="P687" i="2" s="1"/>
  <c r="L687" i="2"/>
  <c r="L687" i="2" a="1"/>
  <c r="S686" i="2"/>
  <c r="N686" i="2"/>
  <c r="Q686" i="2" s="1"/>
  <c r="M686" i="2"/>
  <c r="P686" i="2" s="1"/>
  <c r="L686" i="2"/>
  <c r="L686" i="2" a="1"/>
  <c r="S685" i="2"/>
  <c r="L685" i="2" a="1"/>
  <c r="L685" i="2" s="1"/>
  <c r="M685" i="2" s="1"/>
  <c r="S684" i="2"/>
  <c r="L684" i="2"/>
  <c r="M684" i="2" s="1"/>
  <c r="L684" i="2" a="1"/>
  <c r="S683" i="2"/>
  <c r="L683" i="2" a="1"/>
  <c r="L683" i="2" s="1"/>
  <c r="M683" i="2" s="1"/>
  <c r="S682" i="2"/>
  <c r="L682" i="2"/>
  <c r="M682" i="2" s="1"/>
  <c r="L682" i="2" a="1"/>
  <c r="S681" i="2"/>
  <c r="L681" i="2" a="1"/>
  <c r="L681" i="2" s="1"/>
  <c r="M681" i="2" s="1"/>
  <c r="S680" i="2"/>
  <c r="L680" i="2"/>
  <c r="M680" i="2" s="1"/>
  <c r="L680" i="2" a="1"/>
  <c r="S679" i="2"/>
  <c r="M679" i="2"/>
  <c r="P679" i="2" s="1"/>
  <c r="L679" i="2"/>
  <c r="L679" i="2" a="1"/>
  <c r="S678" i="2"/>
  <c r="N678" i="2"/>
  <c r="Q678" i="2" s="1"/>
  <c r="M678" i="2"/>
  <c r="P678" i="2" s="1"/>
  <c r="L678" i="2"/>
  <c r="L678" i="2" a="1"/>
  <c r="S677" i="2"/>
  <c r="L677" i="2" a="1"/>
  <c r="L677" i="2" s="1"/>
  <c r="M677" i="2" s="1"/>
  <c r="S676" i="2"/>
  <c r="L676" i="2"/>
  <c r="M676" i="2" s="1"/>
  <c r="L676" i="2" a="1"/>
  <c r="S675" i="2"/>
  <c r="L675" i="2" a="1"/>
  <c r="L675" i="2" s="1"/>
  <c r="M675" i="2" s="1"/>
  <c r="S674" i="2"/>
  <c r="L674" i="2"/>
  <c r="M674" i="2" s="1"/>
  <c r="L674" i="2" a="1"/>
  <c r="S673" i="2"/>
  <c r="L673" i="2" a="1"/>
  <c r="L673" i="2" s="1"/>
  <c r="M673" i="2" s="1"/>
  <c r="S672" i="2"/>
  <c r="L672" i="2"/>
  <c r="M672" i="2" s="1"/>
  <c r="L672" i="2" a="1"/>
  <c r="S671" i="2"/>
  <c r="M671" i="2"/>
  <c r="P671" i="2" s="1"/>
  <c r="L671" i="2"/>
  <c r="L671" i="2" a="1"/>
  <c r="S670" i="2"/>
  <c r="N670" i="2"/>
  <c r="Q670" i="2" s="1"/>
  <c r="M670" i="2"/>
  <c r="P670" i="2" s="1"/>
  <c r="L670" i="2"/>
  <c r="L670" i="2" a="1"/>
  <c r="S669" i="2"/>
  <c r="L669" i="2" a="1"/>
  <c r="L669" i="2" s="1"/>
  <c r="M669" i="2" s="1"/>
  <c r="S668" i="2"/>
  <c r="L668" i="2"/>
  <c r="M668" i="2" s="1"/>
  <c r="L668" i="2" a="1"/>
  <c r="S667" i="2"/>
  <c r="L667" i="2" a="1"/>
  <c r="L667" i="2" s="1"/>
  <c r="M667" i="2" s="1"/>
  <c r="S666" i="2"/>
  <c r="L666" i="2"/>
  <c r="M666" i="2" s="1"/>
  <c r="L666" i="2" a="1"/>
  <c r="S665" i="2"/>
  <c r="L665" i="2" a="1"/>
  <c r="L665" i="2" s="1"/>
  <c r="M665" i="2" s="1"/>
  <c r="S664" i="2"/>
  <c r="L664" i="2"/>
  <c r="M664" i="2" s="1"/>
  <c r="L664" i="2" a="1"/>
  <c r="S663" i="2"/>
  <c r="M663" i="2"/>
  <c r="P663" i="2" s="1"/>
  <c r="L663" i="2"/>
  <c r="L663" i="2" a="1"/>
  <c r="S662" i="2"/>
  <c r="N662" i="2"/>
  <c r="Q662" i="2" s="1"/>
  <c r="M662" i="2"/>
  <c r="P662" i="2" s="1"/>
  <c r="L662" i="2"/>
  <c r="L662" i="2" a="1"/>
  <c r="S661" i="2"/>
  <c r="L661" i="2" a="1"/>
  <c r="L661" i="2" s="1"/>
  <c r="M661" i="2" s="1"/>
  <c r="S660" i="2"/>
  <c r="L660" i="2"/>
  <c r="M660" i="2" s="1"/>
  <c r="L660" i="2" a="1"/>
  <c r="S659" i="2"/>
  <c r="L659" i="2" a="1"/>
  <c r="L659" i="2" s="1"/>
  <c r="M659" i="2" s="1"/>
  <c r="S658" i="2"/>
  <c r="L658" i="2"/>
  <c r="M658" i="2" s="1"/>
  <c r="L658" i="2" a="1"/>
  <c r="S657" i="2"/>
  <c r="L657" i="2" a="1"/>
  <c r="L657" i="2" s="1"/>
  <c r="M657" i="2" s="1"/>
  <c r="S656" i="2"/>
  <c r="L656" i="2"/>
  <c r="M656" i="2" s="1"/>
  <c r="L656" i="2" a="1"/>
  <c r="S655" i="2"/>
  <c r="M655" i="2"/>
  <c r="P655" i="2" s="1"/>
  <c r="L655" i="2"/>
  <c r="L655" i="2" a="1"/>
  <c r="S654" i="2"/>
  <c r="N654" i="2"/>
  <c r="Q654" i="2" s="1"/>
  <c r="M654" i="2"/>
  <c r="P654" i="2" s="1"/>
  <c r="L654" i="2"/>
  <c r="L654" i="2" a="1"/>
  <c r="S653" i="2"/>
  <c r="L653" i="2" a="1"/>
  <c r="L653" i="2" s="1"/>
  <c r="M653" i="2" s="1"/>
  <c r="S652" i="2"/>
  <c r="L652" i="2"/>
  <c r="M652" i="2" s="1"/>
  <c r="L652" i="2" a="1"/>
  <c r="S651" i="2"/>
  <c r="M651" i="2"/>
  <c r="N651" i="2" s="1"/>
  <c r="Q651" i="2" s="1"/>
  <c r="L651" i="2"/>
  <c r="L651" i="2" a="1"/>
  <c r="S650" i="2"/>
  <c r="L650" i="2" a="1"/>
  <c r="L650" i="2" s="1"/>
  <c r="M650" i="2" s="1"/>
  <c r="S649" i="2"/>
  <c r="L649" i="2" a="1"/>
  <c r="L649" i="2" s="1"/>
  <c r="M649" i="2" s="1"/>
  <c r="S648" i="2"/>
  <c r="L648" i="2"/>
  <c r="M648" i="2" s="1"/>
  <c r="L648" i="2" a="1"/>
  <c r="S647" i="2"/>
  <c r="M647" i="2"/>
  <c r="P647" i="2" s="1"/>
  <c r="L647" i="2"/>
  <c r="L647" i="2" a="1"/>
  <c r="S646" i="2"/>
  <c r="N646" i="2"/>
  <c r="Q646" i="2" s="1"/>
  <c r="M646" i="2"/>
  <c r="P646" i="2" s="1"/>
  <c r="L646" i="2"/>
  <c r="L646" i="2" a="1"/>
  <c r="S645" i="2"/>
  <c r="L645" i="2" a="1"/>
  <c r="L645" i="2" s="1"/>
  <c r="M645" i="2" s="1"/>
  <c r="S644" i="2"/>
  <c r="L644" i="2"/>
  <c r="M644" i="2" s="1"/>
  <c r="L644" i="2" a="1"/>
  <c r="S643" i="2"/>
  <c r="M643" i="2"/>
  <c r="N643" i="2" s="1"/>
  <c r="Q643" i="2" s="1"/>
  <c r="L643" i="2"/>
  <c r="L643" i="2" a="1"/>
  <c r="S642" i="2"/>
  <c r="L642" i="2" a="1"/>
  <c r="L642" i="2" s="1"/>
  <c r="M642" i="2" s="1"/>
  <c r="S641" i="2"/>
  <c r="L641" i="2" a="1"/>
  <c r="L641" i="2" s="1"/>
  <c r="M641" i="2" s="1"/>
  <c r="S640" i="2"/>
  <c r="L640" i="2"/>
  <c r="M640" i="2" s="1"/>
  <c r="L640" i="2" a="1"/>
  <c r="S639" i="2"/>
  <c r="M639" i="2"/>
  <c r="P639" i="2" s="1"/>
  <c r="L639" i="2"/>
  <c r="L639" i="2" a="1"/>
  <c r="S638" i="2"/>
  <c r="N638" i="2"/>
  <c r="Q638" i="2" s="1"/>
  <c r="M638" i="2"/>
  <c r="P638" i="2" s="1"/>
  <c r="L638" i="2"/>
  <c r="L638" i="2" a="1"/>
  <c r="S637" i="2"/>
  <c r="L637" i="2" a="1"/>
  <c r="L637" i="2" s="1"/>
  <c r="M637" i="2" s="1"/>
  <c r="S636" i="2"/>
  <c r="L636" i="2"/>
  <c r="M636" i="2" s="1"/>
  <c r="L636" i="2" a="1"/>
  <c r="S635" i="2"/>
  <c r="L635" i="2" a="1"/>
  <c r="L635" i="2" s="1"/>
  <c r="M635" i="2" s="1"/>
  <c r="S634" i="2"/>
  <c r="L634" i="2" a="1"/>
  <c r="L634" i="2" s="1"/>
  <c r="M634" i="2" s="1"/>
  <c r="S633" i="2"/>
  <c r="L633" i="2" a="1"/>
  <c r="L633" i="2" s="1"/>
  <c r="M633" i="2" s="1"/>
  <c r="S632" i="2"/>
  <c r="L632" i="2"/>
  <c r="M632" i="2" s="1"/>
  <c r="L632" i="2" a="1"/>
  <c r="S631" i="2"/>
  <c r="M631" i="2"/>
  <c r="P631" i="2" s="1"/>
  <c r="L631" i="2"/>
  <c r="L631" i="2" a="1"/>
  <c r="S630" i="2"/>
  <c r="N630" i="2"/>
  <c r="Q630" i="2" s="1"/>
  <c r="M630" i="2"/>
  <c r="P630" i="2" s="1"/>
  <c r="L630" i="2"/>
  <c r="L630" i="2" a="1"/>
  <c r="S629" i="2"/>
  <c r="L629" i="2" a="1"/>
  <c r="L629" i="2" s="1"/>
  <c r="M629" i="2" s="1"/>
  <c r="S628" i="2"/>
  <c r="L628" i="2"/>
  <c r="M628" i="2" s="1"/>
  <c r="L628" i="2" a="1"/>
  <c r="S627" i="2"/>
  <c r="L627" i="2" a="1"/>
  <c r="L627" i="2" s="1"/>
  <c r="M627" i="2" s="1"/>
  <c r="S626" i="2"/>
  <c r="L626" i="2"/>
  <c r="M626" i="2" s="1"/>
  <c r="L626" i="2" a="1"/>
  <c r="S625" i="2"/>
  <c r="L625" i="2" a="1"/>
  <c r="L625" i="2" s="1"/>
  <c r="M625" i="2" s="1"/>
  <c r="S624" i="2"/>
  <c r="L624" i="2"/>
  <c r="M624" i="2" s="1"/>
  <c r="L624" i="2" a="1"/>
  <c r="S623" i="2"/>
  <c r="M623" i="2"/>
  <c r="P623" i="2" s="1"/>
  <c r="L623" i="2"/>
  <c r="L623" i="2" a="1"/>
  <c r="S622" i="2"/>
  <c r="N622" i="2"/>
  <c r="Q622" i="2" s="1"/>
  <c r="M622" i="2"/>
  <c r="P622" i="2" s="1"/>
  <c r="L622" i="2"/>
  <c r="L622" i="2" a="1"/>
  <c r="S621" i="2"/>
  <c r="L621" i="2" a="1"/>
  <c r="L621" i="2" s="1"/>
  <c r="M621" i="2" s="1"/>
  <c r="S620" i="2"/>
  <c r="L620" i="2"/>
  <c r="M620" i="2" s="1"/>
  <c r="L620" i="2" a="1"/>
  <c r="S619" i="2"/>
  <c r="L619" i="2" a="1"/>
  <c r="L619" i="2" s="1"/>
  <c r="M619" i="2" s="1"/>
  <c r="S618" i="2"/>
  <c r="L618" i="2" a="1"/>
  <c r="L618" i="2" s="1"/>
  <c r="M618" i="2" s="1"/>
  <c r="S617" i="2"/>
  <c r="L617" i="2" a="1"/>
  <c r="L617" i="2" s="1"/>
  <c r="M617" i="2" s="1"/>
  <c r="S616" i="2"/>
  <c r="L616" i="2"/>
  <c r="M616" i="2" s="1"/>
  <c r="L616" i="2" a="1"/>
  <c r="S615" i="2"/>
  <c r="M615" i="2"/>
  <c r="P615" i="2" s="1"/>
  <c r="L615" i="2"/>
  <c r="L615" i="2" a="1"/>
  <c r="S614" i="2"/>
  <c r="N614" i="2"/>
  <c r="Q614" i="2" s="1"/>
  <c r="M614" i="2"/>
  <c r="P614" i="2" s="1"/>
  <c r="L614" i="2"/>
  <c r="L614" i="2" a="1"/>
  <c r="S613" i="2"/>
  <c r="L613" i="2" a="1"/>
  <c r="L613" i="2" s="1"/>
  <c r="M613" i="2" s="1"/>
  <c r="S612" i="2"/>
  <c r="L612" i="2"/>
  <c r="M612" i="2" s="1"/>
  <c r="L612" i="2" a="1"/>
  <c r="S611" i="2"/>
  <c r="L611" i="2" a="1"/>
  <c r="L611" i="2" s="1"/>
  <c r="M611" i="2" s="1"/>
  <c r="S610" i="2"/>
  <c r="L610" i="2" a="1"/>
  <c r="L610" i="2" s="1"/>
  <c r="M610" i="2" s="1"/>
  <c r="S609" i="2"/>
  <c r="L609" i="2" a="1"/>
  <c r="L609" i="2" s="1"/>
  <c r="M609" i="2" s="1"/>
  <c r="S608" i="2"/>
  <c r="L608" i="2"/>
  <c r="M608" i="2" s="1"/>
  <c r="L608" i="2" a="1"/>
  <c r="S607" i="2"/>
  <c r="M607" i="2"/>
  <c r="P607" i="2" s="1"/>
  <c r="L607" i="2"/>
  <c r="L607" i="2" a="1"/>
  <c r="S606" i="2"/>
  <c r="N606" i="2"/>
  <c r="Q606" i="2" s="1"/>
  <c r="M606" i="2"/>
  <c r="P606" i="2" s="1"/>
  <c r="L606" i="2"/>
  <c r="L606" i="2" a="1"/>
  <c r="S605" i="2"/>
  <c r="L605" i="2" a="1"/>
  <c r="L605" i="2" s="1"/>
  <c r="M605" i="2" s="1"/>
  <c r="S604" i="2"/>
  <c r="L604" i="2"/>
  <c r="M604" i="2" s="1"/>
  <c r="L604" i="2" a="1"/>
  <c r="S603" i="2"/>
  <c r="L603" i="2" a="1"/>
  <c r="L603" i="2" s="1"/>
  <c r="M603" i="2" s="1"/>
  <c r="S602" i="2"/>
  <c r="L602" i="2" a="1"/>
  <c r="L602" i="2" s="1"/>
  <c r="M602" i="2" s="1"/>
  <c r="P602" i="2" s="1"/>
  <c r="S601" i="2"/>
  <c r="P601" i="2"/>
  <c r="L601" i="2" a="1"/>
  <c r="L601" i="2" s="1"/>
  <c r="M601" i="2" s="1"/>
  <c r="N601" i="2" s="1"/>
  <c r="Q601" i="2" s="1"/>
  <c r="S600" i="2"/>
  <c r="L600" i="2"/>
  <c r="M600" i="2" s="1"/>
  <c r="L600" i="2" a="1"/>
  <c r="S599" i="2"/>
  <c r="M599" i="2"/>
  <c r="P599" i="2" s="1"/>
  <c r="L599" i="2"/>
  <c r="L599" i="2" a="1"/>
  <c r="S598" i="2"/>
  <c r="N598" i="2"/>
  <c r="Q598" i="2" s="1"/>
  <c r="M598" i="2"/>
  <c r="P598" i="2" s="1"/>
  <c r="L598" i="2"/>
  <c r="L598" i="2" a="1"/>
  <c r="S597" i="2"/>
  <c r="L597" i="2" a="1"/>
  <c r="L597" i="2" s="1"/>
  <c r="M597" i="2" s="1"/>
  <c r="S596" i="2"/>
  <c r="L596" i="2"/>
  <c r="M596" i="2" s="1"/>
  <c r="L596" i="2" a="1"/>
  <c r="S595" i="2"/>
  <c r="L595" i="2" a="1"/>
  <c r="L595" i="2" s="1"/>
  <c r="M595" i="2" s="1"/>
  <c r="S594" i="2"/>
  <c r="N594" i="2"/>
  <c r="Q594" i="2" s="1"/>
  <c r="L594" i="2" a="1"/>
  <c r="L594" i="2" s="1"/>
  <c r="M594" i="2" s="1"/>
  <c r="P594" i="2" s="1"/>
  <c r="S593" i="2"/>
  <c r="L593" i="2" a="1"/>
  <c r="L593" i="2" s="1"/>
  <c r="M593" i="2" s="1"/>
  <c r="N593" i="2" s="1"/>
  <c r="Q593" i="2" s="1"/>
  <c r="S592" i="2"/>
  <c r="L592" i="2"/>
  <c r="M592" i="2" s="1"/>
  <c r="L592" i="2" a="1"/>
  <c r="S591" i="2"/>
  <c r="M591" i="2"/>
  <c r="P591" i="2" s="1"/>
  <c r="L591" i="2"/>
  <c r="L591" i="2" a="1"/>
  <c r="S590" i="2"/>
  <c r="N590" i="2"/>
  <c r="Q590" i="2" s="1"/>
  <c r="M590" i="2"/>
  <c r="P590" i="2" s="1"/>
  <c r="L590" i="2"/>
  <c r="L590" i="2" a="1"/>
  <c r="S589" i="2"/>
  <c r="L589" i="2" a="1"/>
  <c r="L589" i="2" s="1"/>
  <c r="M589" i="2" s="1"/>
  <c r="S588" i="2"/>
  <c r="L588" i="2"/>
  <c r="M588" i="2" s="1"/>
  <c r="L588" i="2" a="1"/>
  <c r="S587" i="2"/>
  <c r="L587" i="2" a="1"/>
  <c r="L587" i="2" s="1"/>
  <c r="M587" i="2" s="1"/>
  <c r="S586" i="2"/>
  <c r="L586" i="2" a="1"/>
  <c r="L586" i="2" s="1"/>
  <c r="M586" i="2" s="1"/>
  <c r="P586" i="2" s="1"/>
  <c r="S585" i="2"/>
  <c r="P585" i="2"/>
  <c r="L585" i="2" a="1"/>
  <c r="L585" i="2" s="1"/>
  <c r="M585" i="2" s="1"/>
  <c r="N585" i="2" s="1"/>
  <c r="Q585" i="2" s="1"/>
  <c r="S584" i="2"/>
  <c r="L584" i="2"/>
  <c r="M584" i="2" s="1"/>
  <c r="L584" i="2" a="1"/>
  <c r="S583" i="2"/>
  <c r="M583" i="2"/>
  <c r="P583" i="2" s="1"/>
  <c r="L583" i="2"/>
  <c r="L583" i="2" a="1"/>
  <c r="S582" i="2"/>
  <c r="N582" i="2"/>
  <c r="Q582" i="2" s="1"/>
  <c r="M582" i="2"/>
  <c r="P582" i="2" s="1"/>
  <c r="L582" i="2"/>
  <c r="L582" i="2" a="1"/>
  <c r="S581" i="2"/>
  <c r="L581" i="2" a="1"/>
  <c r="L581" i="2" s="1"/>
  <c r="M581" i="2" s="1"/>
  <c r="S580" i="2"/>
  <c r="L580" i="2"/>
  <c r="M580" i="2" s="1"/>
  <c r="L580" i="2" a="1"/>
  <c r="S579" i="2"/>
  <c r="L579" i="2" a="1"/>
  <c r="L579" i="2" s="1"/>
  <c r="M579" i="2" s="1"/>
  <c r="S578" i="2"/>
  <c r="L578" i="2" a="1"/>
  <c r="L578" i="2" s="1"/>
  <c r="M578" i="2" s="1"/>
  <c r="P578" i="2" s="1"/>
  <c r="S577" i="2"/>
  <c r="L577" i="2" a="1"/>
  <c r="L577" i="2" s="1"/>
  <c r="M577" i="2" s="1"/>
  <c r="N577" i="2" s="1"/>
  <c r="Q577" i="2" s="1"/>
  <c r="S576" i="2"/>
  <c r="L576" i="2"/>
  <c r="M576" i="2" s="1"/>
  <c r="L576" i="2" a="1"/>
  <c r="S575" i="2"/>
  <c r="M575" i="2"/>
  <c r="L575" i="2"/>
  <c r="L575" i="2" a="1"/>
  <c r="S574" i="2"/>
  <c r="N574" i="2"/>
  <c r="Q574" i="2" s="1"/>
  <c r="M574" i="2"/>
  <c r="P574" i="2" s="1"/>
  <c r="L574" i="2"/>
  <c r="L574" i="2" a="1"/>
  <c r="S573" i="2"/>
  <c r="L573" i="2" a="1"/>
  <c r="L573" i="2" s="1"/>
  <c r="M573" i="2" s="1"/>
  <c r="N573" i="2" s="1"/>
  <c r="Q573" i="2" s="1"/>
  <c r="S572" i="2"/>
  <c r="L572" i="2"/>
  <c r="M572" i="2" s="1"/>
  <c r="L572" i="2" a="1"/>
  <c r="S571" i="2"/>
  <c r="M571" i="2"/>
  <c r="L571" i="2" a="1"/>
  <c r="L571" i="2" s="1"/>
  <c r="S570" i="2"/>
  <c r="L570" i="2" a="1"/>
  <c r="L570" i="2" s="1"/>
  <c r="M570" i="2" s="1"/>
  <c r="P570" i="2" s="1"/>
  <c r="S569" i="2"/>
  <c r="P569" i="2"/>
  <c r="L569" i="2" a="1"/>
  <c r="L569" i="2" s="1"/>
  <c r="M569" i="2" s="1"/>
  <c r="N569" i="2" s="1"/>
  <c r="Q569" i="2" s="1"/>
  <c r="S568" i="2"/>
  <c r="L568" i="2"/>
  <c r="M568" i="2" s="1"/>
  <c r="L568" i="2" a="1"/>
  <c r="S567" i="2"/>
  <c r="L567" i="2"/>
  <c r="M567" i="2" s="1"/>
  <c r="L567" i="2" a="1"/>
  <c r="S566" i="2"/>
  <c r="M566" i="2"/>
  <c r="P566" i="2" s="1"/>
  <c r="L566" i="2"/>
  <c r="L566" i="2" a="1"/>
  <c r="S565" i="2"/>
  <c r="L565" i="2" a="1"/>
  <c r="L565" i="2" s="1"/>
  <c r="M565" i="2" s="1"/>
  <c r="P565" i="2" s="1"/>
  <c r="S564" i="2"/>
  <c r="Q564" i="2"/>
  <c r="L564" i="2"/>
  <c r="M564" i="2" s="1"/>
  <c r="N564" i="2" s="1"/>
  <c r="L564" i="2" a="1"/>
  <c r="S563" i="2"/>
  <c r="M563" i="2"/>
  <c r="L563" i="2" a="1"/>
  <c r="L563" i="2" s="1"/>
  <c r="S562" i="2"/>
  <c r="N562" i="2"/>
  <c r="Q562" i="2" s="1"/>
  <c r="L562" i="2"/>
  <c r="M562" i="2" s="1"/>
  <c r="P562" i="2" s="1"/>
  <c r="L562" i="2" a="1"/>
  <c r="S561" i="2"/>
  <c r="L561" i="2"/>
  <c r="M561" i="2" s="1"/>
  <c r="L561" i="2" a="1"/>
  <c r="S560" i="2"/>
  <c r="L560" i="2" a="1"/>
  <c r="L560" i="2" s="1"/>
  <c r="M560" i="2" s="1"/>
  <c r="S559" i="2"/>
  <c r="M559" i="2"/>
  <c r="P559" i="2" s="1"/>
  <c r="L559" i="2"/>
  <c r="L559" i="2" a="1"/>
  <c r="S558" i="2"/>
  <c r="M558" i="2"/>
  <c r="P558" i="2" s="1"/>
  <c r="L558" i="2"/>
  <c r="L558" i="2" a="1"/>
  <c r="S557" i="2"/>
  <c r="L557" i="2" a="1"/>
  <c r="L557" i="2" s="1"/>
  <c r="M557" i="2" s="1"/>
  <c r="P557" i="2" s="1"/>
  <c r="S556" i="2"/>
  <c r="P556" i="2"/>
  <c r="L556" i="2"/>
  <c r="M556" i="2" s="1"/>
  <c r="N556" i="2" s="1"/>
  <c r="Q556" i="2" s="1"/>
  <c r="L556" i="2" a="1"/>
  <c r="S555" i="2"/>
  <c r="L555" i="2" a="1"/>
  <c r="L555" i="2" s="1"/>
  <c r="M555" i="2" s="1"/>
  <c r="S554" i="2"/>
  <c r="L554" i="2" a="1"/>
  <c r="L554" i="2" s="1"/>
  <c r="M554" i="2" s="1"/>
  <c r="S553" i="2"/>
  <c r="L553" i="2" a="1"/>
  <c r="L553" i="2" s="1"/>
  <c r="M553" i="2" s="1"/>
  <c r="S552" i="2"/>
  <c r="L552" i="2" a="1"/>
  <c r="L552" i="2" s="1"/>
  <c r="M552" i="2" s="1"/>
  <c r="S551" i="2"/>
  <c r="N551" i="2"/>
  <c r="Q551" i="2" s="1"/>
  <c r="M551" i="2"/>
  <c r="P551" i="2" s="1"/>
  <c r="L551" i="2"/>
  <c r="L551" i="2" a="1"/>
  <c r="S550" i="2"/>
  <c r="N550" i="2"/>
  <c r="Q550" i="2" s="1"/>
  <c r="M550" i="2"/>
  <c r="P550" i="2" s="1"/>
  <c r="L550" i="2"/>
  <c r="L550" i="2" a="1"/>
  <c r="S549" i="2"/>
  <c r="P549" i="2"/>
  <c r="N549" i="2"/>
  <c r="Q549" i="2" s="1"/>
  <c r="L549" i="2" a="1"/>
  <c r="L549" i="2" s="1"/>
  <c r="M549" i="2" s="1"/>
  <c r="S548" i="2"/>
  <c r="L548" i="2"/>
  <c r="M548" i="2" s="1"/>
  <c r="N548" i="2" s="1"/>
  <c r="Q548" i="2" s="1"/>
  <c r="L548" i="2" a="1"/>
  <c r="S547" i="2"/>
  <c r="L547" i="2" a="1"/>
  <c r="L547" i="2" s="1"/>
  <c r="M547" i="2" s="1"/>
  <c r="S546" i="2"/>
  <c r="L546" i="2"/>
  <c r="M546" i="2" s="1"/>
  <c r="L546" i="2" a="1"/>
  <c r="S545" i="2"/>
  <c r="L545" i="2"/>
  <c r="M545" i="2" s="1"/>
  <c r="L545" i="2" a="1"/>
  <c r="S544" i="2"/>
  <c r="L544" i="2"/>
  <c r="M544" i="2" s="1"/>
  <c r="L544" i="2" a="1"/>
  <c r="S543" i="2"/>
  <c r="M543" i="2"/>
  <c r="P543" i="2" s="1"/>
  <c r="L543" i="2"/>
  <c r="L543" i="2" a="1"/>
  <c r="S542" i="2"/>
  <c r="M542" i="2"/>
  <c r="P542" i="2" s="1"/>
  <c r="L542" i="2"/>
  <c r="L542" i="2" a="1"/>
  <c r="S541" i="2"/>
  <c r="L541" i="2" a="1"/>
  <c r="L541" i="2" s="1"/>
  <c r="M541" i="2" s="1"/>
  <c r="P541" i="2" s="1"/>
  <c r="S540" i="2"/>
  <c r="L540" i="2" a="1"/>
  <c r="L540" i="2" s="1"/>
  <c r="M540" i="2" s="1"/>
  <c r="S539" i="2"/>
  <c r="M539" i="2"/>
  <c r="L539" i="2"/>
  <c r="L539" i="2" a="1"/>
  <c r="S538" i="2"/>
  <c r="L538" i="2" a="1"/>
  <c r="L538" i="2" s="1"/>
  <c r="M538" i="2" s="1"/>
  <c r="S537" i="2"/>
  <c r="L537" i="2" a="1"/>
  <c r="L537" i="2" s="1"/>
  <c r="M537" i="2" s="1"/>
  <c r="S536" i="2"/>
  <c r="L536" i="2"/>
  <c r="M536" i="2" s="1"/>
  <c r="L536" i="2" a="1"/>
  <c r="S535" i="2"/>
  <c r="L535" i="2"/>
  <c r="M535" i="2" s="1"/>
  <c r="L535" i="2" a="1"/>
  <c r="S534" i="2"/>
  <c r="L534" i="2"/>
  <c r="M534" i="2" s="1"/>
  <c r="L534" i="2" a="1"/>
  <c r="S533" i="2"/>
  <c r="L533" i="2" a="1"/>
  <c r="L533" i="2" s="1"/>
  <c r="M533" i="2" s="1"/>
  <c r="S532" i="2"/>
  <c r="L532" i="2"/>
  <c r="M532" i="2" s="1"/>
  <c r="L532" i="2" a="1"/>
  <c r="S531" i="2"/>
  <c r="M531" i="2"/>
  <c r="P531" i="2" s="1"/>
  <c r="L531" i="2"/>
  <c r="L531" i="2" a="1"/>
  <c r="S530" i="2"/>
  <c r="N530" i="2"/>
  <c r="Q530" i="2" s="1"/>
  <c r="M530" i="2"/>
  <c r="P530" i="2" s="1"/>
  <c r="L530" i="2"/>
  <c r="L530" i="2" a="1"/>
  <c r="S529" i="2"/>
  <c r="L529" i="2" a="1"/>
  <c r="L529" i="2" s="1"/>
  <c r="M529" i="2" s="1"/>
  <c r="S528" i="2"/>
  <c r="L528" i="2"/>
  <c r="M528" i="2" s="1"/>
  <c r="L528" i="2" a="1"/>
  <c r="S527" i="2"/>
  <c r="L527" i="2" a="1"/>
  <c r="L527" i="2" s="1"/>
  <c r="M527" i="2" s="1"/>
  <c r="S526" i="2"/>
  <c r="L526" i="2"/>
  <c r="M526" i="2" s="1"/>
  <c r="L526" i="2" a="1"/>
  <c r="S525" i="2"/>
  <c r="L525" i="2" a="1"/>
  <c r="L525" i="2" s="1"/>
  <c r="M525" i="2" s="1"/>
  <c r="S524" i="2"/>
  <c r="L524" i="2"/>
  <c r="M524" i="2" s="1"/>
  <c r="L524" i="2" a="1"/>
  <c r="S523" i="2"/>
  <c r="M523" i="2"/>
  <c r="P523" i="2" s="1"/>
  <c r="L523" i="2"/>
  <c r="L523" i="2" a="1"/>
  <c r="S522" i="2"/>
  <c r="N522" i="2"/>
  <c r="Q522" i="2" s="1"/>
  <c r="M522" i="2"/>
  <c r="P522" i="2" s="1"/>
  <c r="L522" i="2"/>
  <c r="L522" i="2" a="1"/>
  <c r="S521" i="2"/>
  <c r="L521" i="2" a="1"/>
  <c r="L521" i="2" s="1"/>
  <c r="M521" i="2" s="1"/>
  <c r="S520" i="2"/>
  <c r="L520" i="2"/>
  <c r="M520" i="2" s="1"/>
  <c r="L520" i="2" a="1"/>
  <c r="S519" i="2"/>
  <c r="L519" i="2" a="1"/>
  <c r="L519" i="2" s="1"/>
  <c r="M519" i="2" s="1"/>
  <c r="S518" i="2"/>
  <c r="L518" i="2"/>
  <c r="M518" i="2" s="1"/>
  <c r="L518" i="2" a="1"/>
  <c r="S517" i="2"/>
  <c r="L517" i="2" a="1"/>
  <c r="L517" i="2" s="1"/>
  <c r="M517" i="2" s="1"/>
  <c r="S516" i="2"/>
  <c r="L516" i="2"/>
  <c r="M516" i="2" s="1"/>
  <c r="L516" i="2" a="1"/>
  <c r="S515" i="2"/>
  <c r="M515" i="2"/>
  <c r="P515" i="2" s="1"/>
  <c r="L515" i="2"/>
  <c r="L515" i="2" a="1"/>
  <c r="S514" i="2"/>
  <c r="N514" i="2"/>
  <c r="Q514" i="2" s="1"/>
  <c r="M514" i="2"/>
  <c r="P514" i="2" s="1"/>
  <c r="L514" i="2"/>
  <c r="L514" i="2" a="1"/>
  <c r="S513" i="2"/>
  <c r="L513" i="2" a="1"/>
  <c r="L513" i="2" s="1"/>
  <c r="M513" i="2" s="1"/>
  <c r="S512" i="2"/>
  <c r="L512" i="2"/>
  <c r="M512" i="2" s="1"/>
  <c r="L512" i="2" a="1"/>
  <c r="S511" i="2"/>
  <c r="L511" i="2" a="1"/>
  <c r="L511" i="2" s="1"/>
  <c r="M511" i="2" s="1"/>
  <c r="S510" i="2"/>
  <c r="L510" i="2"/>
  <c r="M510" i="2" s="1"/>
  <c r="L510" i="2" a="1"/>
  <c r="S509" i="2"/>
  <c r="L509" i="2" a="1"/>
  <c r="L509" i="2" s="1"/>
  <c r="M509" i="2" s="1"/>
  <c r="S508" i="2"/>
  <c r="L508" i="2"/>
  <c r="M508" i="2" s="1"/>
  <c r="L508" i="2" a="1"/>
  <c r="S507" i="2"/>
  <c r="M507" i="2"/>
  <c r="P507" i="2" s="1"/>
  <c r="L507" i="2"/>
  <c r="L507" i="2" a="1"/>
  <c r="S506" i="2"/>
  <c r="N506" i="2"/>
  <c r="Q506" i="2" s="1"/>
  <c r="M506" i="2"/>
  <c r="P506" i="2" s="1"/>
  <c r="L506" i="2"/>
  <c r="L506" i="2" a="1"/>
  <c r="S505" i="2"/>
  <c r="L505" i="2" a="1"/>
  <c r="L505" i="2" s="1"/>
  <c r="M505" i="2" s="1"/>
  <c r="S504" i="2"/>
  <c r="L504" i="2"/>
  <c r="M504" i="2" s="1"/>
  <c r="L504" i="2" a="1"/>
  <c r="S503" i="2"/>
  <c r="L503" i="2" a="1"/>
  <c r="L503" i="2" s="1"/>
  <c r="M503" i="2" s="1"/>
  <c r="S502" i="2"/>
  <c r="L502" i="2"/>
  <c r="M502" i="2" s="1"/>
  <c r="L502" i="2" a="1"/>
  <c r="S501" i="2"/>
  <c r="L501" i="2" a="1"/>
  <c r="L501" i="2" s="1"/>
  <c r="M501" i="2" s="1"/>
  <c r="S500" i="2"/>
  <c r="L500" i="2"/>
  <c r="M500" i="2" s="1"/>
  <c r="L500" i="2" a="1"/>
  <c r="S499" i="2"/>
  <c r="M499" i="2"/>
  <c r="P499" i="2" s="1"/>
  <c r="L499" i="2"/>
  <c r="L499" i="2" a="1"/>
  <c r="S498" i="2"/>
  <c r="L498" i="2" a="1"/>
  <c r="L498" i="2" s="1"/>
  <c r="M498" i="2" s="1"/>
  <c r="S497" i="2"/>
  <c r="L497" i="2" a="1"/>
  <c r="L497" i="2" s="1"/>
  <c r="M497" i="2" s="1"/>
  <c r="S496" i="2"/>
  <c r="L496" i="2"/>
  <c r="M496" i="2" s="1"/>
  <c r="L496" i="2" a="1"/>
  <c r="S495" i="2"/>
  <c r="L495" i="2" a="1"/>
  <c r="L495" i="2" s="1"/>
  <c r="M495" i="2" s="1"/>
  <c r="S494" i="2"/>
  <c r="L494" i="2"/>
  <c r="M494" i="2" s="1"/>
  <c r="L494" i="2" a="1"/>
  <c r="S493" i="2"/>
  <c r="L493" i="2" a="1"/>
  <c r="L493" i="2" s="1"/>
  <c r="M493" i="2" s="1"/>
  <c r="S492" i="2"/>
  <c r="L492" i="2"/>
  <c r="M492" i="2" s="1"/>
  <c r="L492" i="2" a="1"/>
  <c r="S491" i="2"/>
  <c r="M491" i="2"/>
  <c r="P491" i="2" s="1"/>
  <c r="L491" i="2"/>
  <c r="L491" i="2" a="1"/>
  <c r="S490" i="2"/>
  <c r="L490" i="2" a="1"/>
  <c r="L490" i="2" s="1"/>
  <c r="M490" i="2" s="1"/>
  <c r="S489" i="2"/>
  <c r="L489" i="2" a="1"/>
  <c r="L489" i="2" s="1"/>
  <c r="M489" i="2" s="1"/>
  <c r="S488" i="2"/>
  <c r="L488" i="2"/>
  <c r="M488" i="2" s="1"/>
  <c r="L488" i="2" a="1"/>
  <c r="S487" i="2"/>
  <c r="L487" i="2" a="1"/>
  <c r="L487" i="2" s="1"/>
  <c r="M487" i="2" s="1"/>
  <c r="S486" i="2"/>
  <c r="L486" i="2"/>
  <c r="M486" i="2" s="1"/>
  <c r="L486" i="2" a="1"/>
  <c r="S485" i="2"/>
  <c r="L485" i="2" a="1"/>
  <c r="L485" i="2" s="1"/>
  <c r="M485" i="2" s="1"/>
  <c r="S484" i="2"/>
  <c r="L484" i="2"/>
  <c r="M484" i="2" s="1"/>
  <c r="L484" i="2" a="1"/>
  <c r="S483" i="2"/>
  <c r="M483" i="2"/>
  <c r="P483" i="2" s="1"/>
  <c r="L483" i="2"/>
  <c r="L483" i="2" a="1"/>
  <c r="S482" i="2"/>
  <c r="L482" i="2" a="1"/>
  <c r="L482" i="2" s="1"/>
  <c r="M482" i="2" s="1"/>
  <c r="S481" i="2"/>
  <c r="L481" i="2" a="1"/>
  <c r="L481" i="2" s="1"/>
  <c r="M481" i="2" s="1"/>
  <c r="S480" i="2"/>
  <c r="L480" i="2"/>
  <c r="M480" i="2" s="1"/>
  <c r="L480" i="2" a="1"/>
  <c r="S479" i="2"/>
  <c r="L479" i="2" a="1"/>
  <c r="L479" i="2" s="1"/>
  <c r="M479" i="2" s="1"/>
  <c r="S478" i="2"/>
  <c r="L478" i="2"/>
  <c r="M478" i="2" s="1"/>
  <c r="L478" i="2" a="1"/>
  <c r="S477" i="2"/>
  <c r="L477" i="2" a="1"/>
  <c r="L477" i="2" s="1"/>
  <c r="M477" i="2" s="1"/>
  <c r="S476" i="2"/>
  <c r="L476" i="2"/>
  <c r="M476" i="2" s="1"/>
  <c r="L476" i="2" a="1"/>
  <c r="S475" i="2"/>
  <c r="M475" i="2"/>
  <c r="P475" i="2" s="1"/>
  <c r="L475" i="2"/>
  <c r="L475" i="2" a="1"/>
  <c r="S474" i="2"/>
  <c r="L474" i="2" a="1"/>
  <c r="L474" i="2" s="1"/>
  <c r="M474" i="2" s="1"/>
  <c r="S473" i="2"/>
  <c r="L473" i="2" a="1"/>
  <c r="L473" i="2" s="1"/>
  <c r="M473" i="2" s="1"/>
  <c r="S472" i="2"/>
  <c r="L472" i="2"/>
  <c r="M472" i="2" s="1"/>
  <c r="L472" i="2" a="1"/>
  <c r="S471" i="2"/>
  <c r="L471" i="2" a="1"/>
  <c r="L471" i="2" s="1"/>
  <c r="M471" i="2" s="1"/>
  <c r="S470" i="2"/>
  <c r="L470" i="2"/>
  <c r="M470" i="2" s="1"/>
  <c r="L470" i="2" a="1"/>
  <c r="S469" i="2"/>
  <c r="L469" i="2" a="1"/>
  <c r="L469" i="2" s="1"/>
  <c r="M469" i="2" s="1"/>
  <c r="S468" i="2"/>
  <c r="L468" i="2"/>
  <c r="M468" i="2" s="1"/>
  <c r="L468" i="2" a="1"/>
  <c r="S467" i="2"/>
  <c r="M467" i="2"/>
  <c r="P467" i="2" s="1"/>
  <c r="L467" i="2"/>
  <c r="L467" i="2" a="1"/>
  <c r="S466" i="2"/>
  <c r="L466" i="2" a="1"/>
  <c r="L466" i="2" s="1"/>
  <c r="M466" i="2" s="1"/>
  <c r="S465" i="2"/>
  <c r="L465" i="2" a="1"/>
  <c r="L465" i="2" s="1"/>
  <c r="M465" i="2" s="1"/>
  <c r="S464" i="2"/>
  <c r="L464" i="2"/>
  <c r="M464" i="2" s="1"/>
  <c r="L464" i="2" a="1"/>
  <c r="S463" i="2"/>
  <c r="L463" i="2" a="1"/>
  <c r="L463" i="2" s="1"/>
  <c r="M463" i="2" s="1"/>
  <c r="S462" i="2"/>
  <c r="L462" i="2"/>
  <c r="M462" i="2" s="1"/>
  <c r="L462" i="2" a="1"/>
  <c r="S461" i="2"/>
  <c r="L461" i="2" a="1"/>
  <c r="L461" i="2" s="1"/>
  <c r="M461" i="2" s="1"/>
  <c r="S460" i="2"/>
  <c r="L460" i="2"/>
  <c r="M460" i="2" s="1"/>
  <c r="L460" i="2" a="1"/>
  <c r="S459" i="2"/>
  <c r="M459" i="2"/>
  <c r="P459" i="2" s="1"/>
  <c r="L459" i="2"/>
  <c r="L459" i="2" a="1"/>
  <c r="S458" i="2"/>
  <c r="L458" i="2" a="1"/>
  <c r="L458" i="2" s="1"/>
  <c r="M458" i="2" s="1"/>
  <c r="S457" i="2"/>
  <c r="L457" i="2" a="1"/>
  <c r="L457" i="2" s="1"/>
  <c r="M457" i="2" s="1"/>
  <c r="S456" i="2"/>
  <c r="L456" i="2"/>
  <c r="M456" i="2" s="1"/>
  <c r="L456" i="2" a="1"/>
  <c r="S455" i="2"/>
  <c r="L455" i="2" a="1"/>
  <c r="L455" i="2" s="1"/>
  <c r="M455" i="2" s="1"/>
  <c r="S454" i="2"/>
  <c r="L454" i="2"/>
  <c r="M454" i="2" s="1"/>
  <c r="L454" i="2" a="1"/>
  <c r="S453" i="2"/>
  <c r="L453" i="2" a="1"/>
  <c r="L453" i="2" s="1"/>
  <c r="M453" i="2" s="1"/>
  <c r="S452" i="2"/>
  <c r="L452" i="2"/>
  <c r="M452" i="2" s="1"/>
  <c r="L452" i="2" a="1"/>
  <c r="S451" i="2"/>
  <c r="M451" i="2"/>
  <c r="P451" i="2" s="1"/>
  <c r="L451" i="2"/>
  <c r="L451" i="2" a="1"/>
  <c r="S450" i="2"/>
  <c r="L450" i="2" a="1"/>
  <c r="L450" i="2" s="1"/>
  <c r="M450" i="2" s="1"/>
  <c r="S449" i="2"/>
  <c r="L449" i="2" a="1"/>
  <c r="L449" i="2" s="1"/>
  <c r="M449" i="2" s="1"/>
  <c r="S448" i="2"/>
  <c r="L448" i="2"/>
  <c r="M448" i="2" s="1"/>
  <c r="L448" i="2" a="1"/>
  <c r="S447" i="2"/>
  <c r="L447" i="2" a="1"/>
  <c r="L447" i="2" s="1"/>
  <c r="M447" i="2" s="1"/>
  <c r="S446" i="2"/>
  <c r="L446" i="2"/>
  <c r="M446" i="2" s="1"/>
  <c r="L446" i="2" a="1"/>
  <c r="S445" i="2"/>
  <c r="L445" i="2" a="1"/>
  <c r="L445" i="2" s="1"/>
  <c r="M445" i="2" s="1"/>
  <c r="S444" i="2"/>
  <c r="L444" i="2"/>
  <c r="M444" i="2" s="1"/>
  <c r="L444" i="2" a="1"/>
  <c r="S443" i="2"/>
  <c r="M443" i="2"/>
  <c r="P443" i="2" s="1"/>
  <c r="L443" i="2"/>
  <c r="L443" i="2" a="1"/>
  <c r="S442" i="2"/>
  <c r="L442" i="2" a="1"/>
  <c r="L442" i="2" s="1"/>
  <c r="M442" i="2" s="1"/>
  <c r="S441" i="2"/>
  <c r="L441" i="2" a="1"/>
  <c r="L441" i="2" s="1"/>
  <c r="M441" i="2" s="1"/>
  <c r="S440" i="2"/>
  <c r="L440" i="2"/>
  <c r="M440" i="2" s="1"/>
  <c r="L440" i="2" a="1"/>
  <c r="S439" i="2"/>
  <c r="L439" i="2" a="1"/>
  <c r="L439" i="2" s="1"/>
  <c r="M439" i="2" s="1"/>
  <c r="S438" i="2"/>
  <c r="L438" i="2"/>
  <c r="M438" i="2" s="1"/>
  <c r="L438" i="2" a="1"/>
  <c r="S437" i="2"/>
  <c r="L437" i="2" a="1"/>
  <c r="L437" i="2" s="1"/>
  <c r="M437" i="2" s="1"/>
  <c r="S436" i="2"/>
  <c r="L436" i="2"/>
  <c r="M436" i="2" s="1"/>
  <c r="L436" i="2" a="1"/>
  <c r="S435" i="2"/>
  <c r="M435" i="2"/>
  <c r="P435" i="2" s="1"/>
  <c r="L435" i="2"/>
  <c r="L435" i="2" a="1"/>
  <c r="S434" i="2"/>
  <c r="L434" i="2" a="1"/>
  <c r="L434" i="2" s="1"/>
  <c r="M434" i="2" s="1"/>
  <c r="S433" i="2"/>
  <c r="L433" i="2" a="1"/>
  <c r="L433" i="2" s="1"/>
  <c r="M433" i="2" s="1"/>
  <c r="S432" i="2"/>
  <c r="L432" i="2"/>
  <c r="M432" i="2" s="1"/>
  <c r="L432" i="2" a="1"/>
  <c r="S431" i="2"/>
  <c r="L431" i="2" a="1"/>
  <c r="L431" i="2" s="1"/>
  <c r="M431" i="2" s="1"/>
  <c r="S430" i="2"/>
  <c r="L430" i="2"/>
  <c r="M430" i="2" s="1"/>
  <c r="L430" i="2" a="1"/>
  <c r="S429" i="2"/>
  <c r="L429" i="2" a="1"/>
  <c r="L429" i="2" s="1"/>
  <c r="M429" i="2" s="1"/>
  <c r="S428" i="2"/>
  <c r="L428" i="2"/>
  <c r="M428" i="2" s="1"/>
  <c r="L428" i="2" a="1"/>
  <c r="S427" i="2"/>
  <c r="M427" i="2"/>
  <c r="P427" i="2" s="1"/>
  <c r="L427" i="2"/>
  <c r="L427" i="2" a="1"/>
  <c r="S426" i="2"/>
  <c r="L426" i="2" a="1"/>
  <c r="L426" i="2" s="1"/>
  <c r="M426" i="2" s="1"/>
  <c r="S425" i="2"/>
  <c r="L425" i="2" a="1"/>
  <c r="L425" i="2" s="1"/>
  <c r="M425" i="2" s="1"/>
  <c r="S424" i="2"/>
  <c r="L424" i="2"/>
  <c r="M424" i="2" s="1"/>
  <c r="L424" i="2" a="1"/>
  <c r="S423" i="2"/>
  <c r="L423" i="2" a="1"/>
  <c r="L423" i="2" s="1"/>
  <c r="M423" i="2" s="1"/>
  <c r="S422" i="2"/>
  <c r="L422" i="2"/>
  <c r="M422" i="2" s="1"/>
  <c r="L422" i="2" a="1"/>
  <c r="S421" i="2"/>
  <c r="L421" i="2" a="1"/>
  <c r="L421" i="2" s="1"/>
  <c r="M421" i="2" s="1"/>
  <c r="S420" i="2"/>
  <c r="L420" i="2"/>
  <c r="M420" i="2" s="1"/>
  <c r="L420" i="2" a="1"/>
  <c r="S419" i="2"/>
  <c r="M419" i="2"/>
  <c r="P419" i="2" s="1"/>
  <c r="L419" i="2"/>
  <c r="L419" i="2" a="1"/>
  <c r="S418" i="2"/>
  <c r="L418" i="2" a="1"/>
  <c r="L418" i="2" s="1"/>
  <c r="M418" i="2" s="1"/>
  <c r="S417" i="2"/>
  <c r="L417" i="2"/>
  <c r="M417" i="2" s="1"/>
  <c r="L417" i="2" a="1"/>
  <c r="S416" i="2"/>
  <c r="M416" i="2"/>
  <c r="N416" i="2" s="1"/>
  <c r="Q416" i="2" s="1"/>
  <c r="L416" i="2"/>
  <c r="L416" i="2" a="1"/>
  <c r="S415" i="2"/>
  <c r="L415" i="2" a="1"/>
  <c r="L415" i="2" s="1"/>
  <c r="M415" i="2" s="1"/>
  <c r="S414" i="2"/>
  <c r="L414" i="2"/>
  <c r="M414" i="2" s="1"/>
  <c r="L414" i="2" a="1"/>
  <c r="S413" i="2"/>
  <c r="L413" i="2" a="1"/>
  <c r="L413" i="2" s="1"/>
  <c r="M413" i="2" s="1"/>
  <c r="S412" i="2"/>
  <c r="L412" i="2"/>
  <c r="M412" i="2" s="1"/>
  <c r="L412" i="2" a="1"/>
  <c r="S411" i="2"/>
  <c r="M411" i="2"/>
  <c r="P411" i="2" s="1"/>
  <c r="L411" i="2"/>
  <c r="L411" i="2" a="1"/>
  <c r="S410" i="2"/>
  <c r="N410" i="2"/>
  <c r="Q410" i="2" s="1"/>
  <c r="L410" i="2" a="1"/>
  <c r="L410" i="2" s="1"/>
  <c r="M410" i="2" s="1"/>
  <c r="P410" i="2" s="1"/>
  <c r="S409" i="2"/>
  <c r="P409" i="2"/>
  <c r="L409" i="2"/>
  <c r="M409" i="2" s="1"/>
  <c r="N409" i="2" s="1"/>
  <c r="Q409" i="2" s="1"/>
  <c r="L409" i="2" a="1"/>
  <c r="S408" i="2"/>
  <c r="P408" i="2"/>
  <c r="M408" i="2"/>
  <c r="N408" i="2" s="1"/>
  <c r="Q408" i="2" s="1"/>
  <c r="L408" i="2"/>
  <c r="L408" i="2" a="1"/>
  <c r="S407" i="2"/>
  <c r="L407" i="2" a="1"/>
  <c r="L407" i="2" s="1"/>
  <c r="M407" i="2" s="1"/>
  <c r="S406" i="2"/>
  <c r="L406" i="2"/>
  <c r="M406" i="2" s="1"/>
  <c r="L406" i="2" a="1"/>
  <c r="S405" i="2"/>
  <c r="L405" i="2" a="1"/>
  <c r="L405" i="2" s="1"/>
  <c r="M405" i="2" s="1"/>
  <c r="S404" i="2"/>
  <c r="L404" i="2"/>
  <c r="M404" i="2" s="1"/>
  <c r="L404" i="2" a="1"/>
  <c r="S403" i="2"/>
  <c r="M403" i="2"/>
  <c r="L403" i="2"/>
  <c r="L403" i="2" a="1"/>
  <c r="S402" i="2"/>
  <c r="L402" i="2" a="1"/>
  <c r="L402" i="2" s="1"/>
  <c r="M402" i="2" s="1"/>
  <c r="P402" i="2" s="1"/>
  <c r="S401" i="2"/>
  <c r="L401" i="2"/>
  <c r="M401" i="2" s="1"/>
  <c r="N401" i="2" s="1"/>
  <c r="Q401" i="2" s="1"/>
  <c r="L401" i="2" a="1"/>
  <c r="S400" i="2"/>
  <c r="P400" i="2"/>
  <c r="M400" i="2"/>
  <c r="N400" i="2" s="1"/>
  <c r="Q400" i="2" s="1"/>
  <c r="L400" i="2"/>
  <c r="L400" i="2" a="1"/>
  <c r="S399" i="2"/>
  <c r="L399" i="2" a="1"/>
  <c r="L399" i="2" s="1"/>
  <c r="M399" i="2" s="1"/>
  <c r="S398" i="2"/>
  <c r="L398" i="2"/>
  <c r="M398" i="2" s="1"/>
  <c r="L398" i="2" a="1"/>
  <c r="S397" i="2"/>
  <c r="L397" i="2" a="1"/>
  <c r="L397" i="2" s="1"/>
  <c r="M397" i="2" s="1"/>
  <c r="S396" i="2"/>
  <c r="L396" i="2"/>
  <c r="M396" i="2" s="1"/>
  <c r="L396" i="2" a="1"/>
  <c r="S395" i="2"/>
  <c r="M395" i="2"/>
  <c r="L395" i="2"/>
  <c r="L395" i="2" a="1"/>
  <c r="S394" i="2"/>
  <c r="L394" i="2" a="1"/>
  <c r="L394" i="2" s="1"/>
  <c r="M394" i="2" s="1"/>
  <c r="P394" i="2" s="1"/>
  <c r="S393" i="2"/>
  <c r="L393" i="2"/>
  <c r="M393" i="2" s="1"/>
  <c r="N393" i="2" s="1"/>
  <c r="Q393" i="2" s="1"/>
  <c r="L393" i="2" a="1"/>
  <c r="S392" i="2"/>
  <c r="P392" i="2"/>
  <c r="M392" i="2"/>
  <c r="N392" i="2" s="1"/>
  <c r="Q392" i="2" s="1"/>
  <c r="L392" i="2"/>
  <c r="L392" i="2" a="1"/>
  <c r="S391" i="2"/>
  <c r="L391" i="2" a="1"/>
  <c r="L391" i="2" s="1"/>
  <c r="M391" i="2" s="1"/>
  <c r="S390" i="2"/>
  <c r="L390" i="2"/>
  <c r="M390" i="2" s="1"/>
  <c r="L390" i="2" a="1"/>
  <c r="S389" i="2"/>
  <c r="L389" i="2" a="1"/>
  <c r="L389" i="2" s="1"/>
  <c r="M389" i="2" s="1"/>
  <c r="S388" i="2"/>
  <c r="L388" i="2"/>
  <c r="M388" i="2" s="1"/>
  <c r="L388" i="2" a="1"/>
  <c r="S387" i="2"/>
  <c r="M387" i="2"/>
  <c r="L387" i="2"/>
  <c r="L387" i="2" a="1"/>
  <c r="S386" i="2"/>
  <c r="L386" i="2" a="1"/>
  <c r="L386" i="2" s="1"/>
  <c r="M386" i="2" s="1"/>
  <c r="S385" i="2"/>
  <c r="P385" i="2"/>
  <c r="N385" i="2"/>
  <c r="Q385" i="2" s="1"/>
  <c r="L385" i="2"/>
  <c r="M385" i="2" s="1"/>
  <c r="L385" i="2" a="1"/>
  <c r="S384" i="2"/>
  <c r="Q384" i="2"/>
  <c r="P384" i="2"/>
  <c r="M384" i="2"/>
  <c r="N384" i="2" s="1"/>
  <c r="L384" i="2"/>
  <c r="L384" i="2" a="1"/>
  <c r="S383" i="2"/>
  <c r="L383" i="2" a="1"/>
  <c r="L383" i="2" s="1"/>
  <c r="M383" i="2" s="1"/>
  <c r="S382" i="2"/>
  <c r="L382" i="2"/>
  <c r="M382" i="2" s="1"/>
  <c r="L382" i="2" a="1"/>
  <c r="S381" i="2"/>
  <c r="L381" i="2" a="1"/>
  <c r="L381" i="2" s="1"/>
  <c r="M381" i="2" s="1"/>
  <c r="S380" i="2"/>
  <c r="L380" i="2" a="1"/>
  <c r="L380" i="2" s="1"/>
  <c r="M380" i="2" s="1"/>
  <c r="S379" i="2"/>
  <c r="L379" i="2"/>
  <c r="M379" i="2" s="1"/>
  <c r="L379" i="2" a="1"/>
  <c r="S378" i="2"/>
  <c r="M378" i="2"/>
  <c r="P378" i="2" s="1"/>
  <c r="L378" i="2" a="1"/>
  <c r="L378" i="2" s="1"/>
  <c r="S377" i="2"/>
  <c r="P377" i="2"/>
  <c r="L377" i="2"/>
  <c r="M377" i="2" s="1"/>
  <c r="N377" i="2" s="1"/>
  <c r="Q377" i="2" s="1"/>
  <c r="L377" i="2" a="1"/>
  <c r="S376" i="2"/>
  <c r="Q376" i="2"/>
  <c r="P376" i="2"/>
  <c r="M376" i="2"/>
  <c r="N376" i="2" s="1"/>
  <c r="L376" i="2"/>
  <c r="L376" i="2" a="1"/>
  <c r="S375" i="2"/>
  <c r="L375" i="2" a="1"/>
  <c r="L375" i="2" s="1"/>
  <c r="M375" i="2" s="1"/>
  <c r="P375" i="2" s="1"/>
  <c r="S374" i="2"/>
  <c r="P374" i="2"/>
  <c r="L374" i="2"/>
  <c r="M374" i="2" s="1"/>
  <c r="N374" i="2" s="1"/>
  <c r="Q374" i="2" s="1"/>
  <c r="L374" i="2" a="1"/>
  <c r="S373" i="2"/>
  <c r="L373" i="2" a="1"/>
  <c r="L373" i="2" s="1"/>
  <c r="M373" i="2" s="1"/>
  <c r="S372" i="2"/>
  <c r="L372" i="2" a="1"/>
  <c r="L372" i="2" s="1"/>
  <c r="M372" i="2" s="1"/>
  <c r="S371" i="2"/>
  <c r="L371" i="2"/>
  <c r="M371" i="2" s="1"/>
  <c r="L371" i="2" a="1"/>
  <c r="S370" i="2"/>
  <c r="M370" i="2"/>
  <c r="P370" i="2" s="1"/>
  <c r="L370" i="2" a="1"/>
  <c r="L370" i="2" s="1"/>
  <c r="S369" i="2"/>
  <c r="L369" i="2"/>
  <c r="M369" i="2" s="1"/>
  <c r="P369" i="2" s="1"/>
  <c r="L369" i="2" a="1"/>
  <c r="S368" i="2"/>
  <c r="Q368" i="2"/>
  <c r="M368" i="2"/>
  <c r="N368" i="2" s="1"/>
  <c r="L368" i="2"/>
  <c r="L368" i="2" a="1"/>
  <c r="S367" i="2"/>
  <c r="L367" i="2"/>
  <c r="M367" i="2" s="1"/>
  <c r="L367" i="2" a="1"/>
  <c r="S366" i="2"/>
  <c r="N366" i="2"/>
  <c r="Q366" i="2" s="1"/>
  <c r="M366" i="2"/>
  <c r="P366" i="2" s="1"/>
  <c r="L366" i="2"/>
  <c r="L366" i="2" a="1"/>
  <c r="S365" i="2"/>
  <c r="L365" i="2" a="1"/>
  <c r="L365" i="2" s="1"/>
  <c r="M365" i="2" s="1"/>
  <c r="S364" i="2"/>
  <c r="L364" i="2" a="1"/>
  <c r="L364" i="2" s="1"/>
  <c r="M364" i="2" s="1"/>
  <c r="S363" i="2"/>
  <c r="L363" i="2"/>
  <c r="M363" i="2" s="1"/>
  <c r="L363" i="2" a="1"/>
  <c r="S362" i="2"/>
  <c r="L362" i="2" a="1"/>
  <c r="L362" i="2" s="1"/>
  <c r="M362" i="2" s="1"/>
  <c r="S361" i="2"/>
  <c r="L361" i="2" a="1"/>
  <c r="L361" i="2" s="1"/>
  <c r="M361" i="2" s="1"/>
  <c r="S360" i="2"/>
  <c r="L360" i="2" a="1"/>
  <c r="L360" i="2" s="1"/>
  <c r="M360" i="2" s="1"/>
  <c r="S359" i="2"/>
  <c r="L359" i="2" a="1"/>
  <c r="L359" i="2" s="1"/>
  <c r="M359" i="2" s="1"/>
  <c r="S358" i="2"/>
  <c r="L358" i="2" a="1"/>
  <c r="L358" i="2" s="1"/>
  <c r="M358" i="2" s="1"/>
  <c r="S357" i="2"/>
  <c r="L357" i="2"/>
  <c r="M357" i="2" s="1"/>
  <c r="L357" i="2" a="1"/>
  <c r="S356" i="2"/>
  <c r="L356" i="2"/>
  <c r="M356" i="2" s="1"/>
  <c r="L356" i="2" a="1"/>
  <c r="S355" i="2"/>
  <c r="L355" i="2"/>
  <c r="M355" i="2" s="1"/>
  <c r="L355" i="2" a="1"/>
  <c r="S354" i="2"/>
  <c r="L354" i="2" a="1"/>
  <c r="L354" i="2" s="1"/>
  <c r="M354" i="2" s="1"/>
  <c r="S353" i="2"/>
  <c r="L353" i="2"/>
  <c r="M353" i="2" s="1"/>
  <c r="L353" i="2" a="1"/>
  <c r="S352" i="2"/>
  <c r="P352" i="2"/>
  <c r="M352" i="2"/>
  <c r="N352" i="2" s="1"/>
  <c r="Q352" i="2" s="1"/>
  <c r="L352" i="2"/>
  <c r="L352" i="2" a="1"/>
  <c r="S351" i="2"/>
  <c r="L351" i="2" a="1"/>
  <c r="L351" i="2" s="1"/>
  <c r="M351" i="2" s="1"/>
  <c r="S350" i="2"/>
  <c r="L350" i="2"/>
  <c r="M350" i="2" s="1"/>
  <c r="L350" i="2" a="1"/>
  <c r="S349" i="2"/>
  <c r="M349" i="2"/>
  <c r="P349" i="2" s="1"/>
  <c r="L349" i="2"/>
  <c r="L349" i="2" a="1"/>
  <c r="S348" i="2"/>
  <c r="L348" i="2" a="1"/>
  <c r="L348" i="2" s="1"/>
  <c r="M348" i="2" s="1"/>
  <c r="S347" i="2"/>
  <c r="L347" i="2"/>
  <c r="M347" i="2" s="1"/>
  <c r="L347" i="2" a="1"/>
  <c r="S346" i="2"/>
  <c r="L346" i="2" a="1"/>
  <c r="L346" i="2" s="1"/>
  <c r="M346" i="2" s="1"/>
  <c r="S345" i="2"/>
  <c r="L345" i="2"/>
  <c r="M345" i="2" s="1"/>
  <c r="L345" i="2" a="1"/>
  <c r="S344" i="2"/>
  <c r="P344" i="2"/>
  <c r="M344" i="2"/>
  <c r="N344" i="2" s="1"/>
  <c r="Q344" i="2" s="1"/>
  <c r="L344" i="2"/>
  <c r="L344" i="2" a="1"/>
  <c r="S343" i="2"/>
  <c r="L343" i="2" a="1"/>
  <c r="L343" i="2" s="1"/>
  <c r="M343" i="2" s="1"/>
  <c r="S342" i="2"/>
  <c r="L342" i="2"/>
  <c r="M342" i="2" s="1"/>
  <c r="L342" i="2" a="1"/>
  <c r="S341" i="2"/>
  <c r="L341" i="2" a="1"/>
  <c r="L341" i="2" s="1"/>
  <c r="M341" i="2" s="1"/>
  <c r="S340" i="2"/>
  <c r="L340" i="2" a="1"/>
  <c r="L340" i="2" s="1"/>
  <c r="M340" i="2" s="1"/>
  <c r="S339" i="2"/>
  <c r="L339" i="2"/>
  <c r="M339" i="2" s="1"/>
  <c r="L339" i="2" a="1"/>
  <c r="S338" i="2"/>
  <c r="L338" i="2" a="1"/>
  <c r="L338" i="2" s="1"/>
  <c r="M338" i="2" s="1"/>
  <c r="S337" i="2"/>
  <c r="L337" i="2"/>
  <c r="M337" i="2" s="1"/>
  <c r="L337" i="2" a="1"/>
  <c r="S336" i="2"/>
  <c r="P336" i="2"/>
  <c r="M336" i="2"/>
  <c r="N336" i="2" s="1"/>
  <c r="Q336" i="2" s="1"/>
  <c r="L336" i="2"/>
  <c r="L336" i="2" a="1"/>
  <c r="S335" i="2"/>
  <c r="L335" i="2" a="1"/>
  <c r="L335" i="2" s="1"/>
  <c r="M335" i="2" s="1"/>
  <c r="S334" i="2"/>
  <c r="L334" i="2"/>
  <c r="M334" i="2" s="1"/>
  <c r="L334" i="2" a="1"/>
  <c r="S333" i="2"/>
  <c r="L333" i="2" a="1"/>
  <c r="L333" i="2" s="1"/>
  <c r="M333" i="2" s="1"/>
  <c r="S332" i="2"/>
  <c r="L332" i="2" a="1"/>
  <c r="L332" i="2" s="1"/>
  <c r="M332" i="2" s="1"/>
  <c r="S331" i="2"/>
  <c r="L331" i="2"/>
  <c r="M331" i="2" s="1"/>
  <c r="L331" i="2" a="1"/>
  <c r="S330" i="2"/>
  <c r="L330" i="2" a="1"/>
  <c r="L330" i="2" s="1"/>
  <c r="M330" i="2" s="1"/>
  <c r="S329" i="2"/>
  <c r="L329" i="2"/>
  <c r="M329" i="2" s="1"/>
  <c r="L329" i="2" a="1"/>
  <c r="S328" i="2"/>
  <c r="P328" i="2"/>
  <c r="M328" i="2"/>
  <c r="N328" i="2" s="1"/>
  <c r="Q328" i="2" s="1"/>
  <c r="L328" i="2"/>
  <c r="L328" i="2" a="1"/>
  <c r="S327" i="2"/>
  <c r="L327" i="2" a="1"/>
  <c r="L327" i="2" s="1"/>
  <c r="M327" i="2" s="1"/>
  <c r="S326" i="2"/>
  <c r="L326" i="2"/>
  <c r="M326" i="2" s="1"/>
  <c r="L326" i="2" a="1"/>
  <c r="S325" i="2"/>
  <c r="M325" i="2"/>
  <c r="P325" i="2" s="1"/>
  <c r="L325" i="2"/>
  <c r="L325" i="2" a="1"/>
  <c r="S324" i="2"/>
  <c r="L324" i="2" a="1"/>
  <c r="L324" i="2" s="1"/>
  <c r="M324" i="2" s="1"/>
  <c r="S323" i="2"/>
  <c r="L323" i="2"/>
  <c r="M323" i="2" s="1"/>
  <c r="L323" i="2" a="1"/>
  <c r="S322" i="2"/>
  <c r="L322" i="2" a="1"/>
  <c r="L322" i="2" s="1"/>
  <c r="M322" i="2" s="1"/>
  <c r="S321" i="2"/>
  <c r="L321" i="2"/>
  <c r="M321" i="2" s="1"/>
  <c r="L321" i="2" a="1"/>
  <c r="S320" i="2"/>
  <c r="P320" i="2"/>
  <c r="M320" i="2"/>
  <c r="N320" i="2" s="1"/>
  <c r="Q320" i="2" s="1"/>
  <c r="L320" i="2"/>
  <c r="L320" i="2" a="1"/>
  <c r="S319" i="2"/>
  <c r="L319" i="2" a="1"/>
  <c r="L319" i="2" s="1"/>
  <c r="M319" i="2" s="1"/>
  <c r="S318" i="2"/>
  <c r="L318" i="2"/>
  <c r="M318" i="2" s="1"/>
  <c r="L318" i="2" a="1"/>
  <c r="S317" i="2"/>
  <c r="M317" i="2"/>
  <c r="P317" i="2" s="1"/>
  <c r="L317" i="2"/>
  <c r="L317" i="2" a="1"/>
  <c r="S316" i="2"/>
  <c r="L316" i="2" a="1"/>
  <c r="L316" i="2" s="1"/>
  <c r="M316" i="2" s="1"/>
  <c r="S315" i="2"/>
  <c r="L315" i="2"/>
  <c r="M315" i="2" s="1"/>
  <c r="L315" i="2" a="1"/>
  <c r="S314" i="2"/>
  <c r="L314" i="2" a="1"/>
  <c r="L314" i="2" s="1"/>
  <c r="M314" i="2" s="1"/>
  <c r="S313" i="2"/>
  <c r="L313" i="2"/>
  <c r="M313" i="2" s="1"/>
  <c r="L313" i="2" a="1"/>
  <c r="S312" i="2"/>
  <c r="P312" i="2"/>
  <c r="M312" i="2"/>
  <c r="N312" i="2" s="1"/>
  <c r="Q312" i="2" s="1"/>
  <c r="L312" i="2"/>
  <c r="L312" i="2" a="1"/>
  <c r="S311" i="2"/>
  <c r="L311" i="2" a="1"/>
  <c r="L311" i="2" s="1"/>
  <c r="M311" i="2" s="1"/>
  <c r="S310" i="2"/>
  <c r="L310" i="2"/>
  <c r="M310" i="2" s="1"/>
  <c r="L310" i="2" a="1"/>
  <c r="S309" i="2"/>
  <c r="L309" i="2" a="1"/>
  <c r="L309" i="2" s="1"/>
  <c r="M309" i="2" s="1"/>
  <c r="S308" i="2"/>
  <c r="L308" i="2" a="1"/>
  <c r="L308" i="2" s="1"/>
  <c r="M308" i="2" s="1"/>
  <c r="S307" i="2"/>
  <c r="L307" i="2"/>
  <c r="M307" i="2" s="1"/>
  <c r="L307" i="2" a="1"/>
  <c r="S306" i="2"/>
  <c r="L306" i="2" a="1"/>
  <c r="L306" i="2" s="1"/>
  <c r="M306" i="2" s="1"/>
  <c r="S305" i="2"/>
  <c r="L305" i="2"/>
  <c r="M305" i="2" s="1"/>
  <c r="L305" i="2" a="1"/>
  <c r="S304" i="2"/>
  <c r="P304" i="2"/>
  <c r="M304" i="2"/>
  <c r="N304" i="2" s="1"/>
  <c r="Q304" i="2" s="1"/>
  <c r="L304" i="2"/>
  <c r="L304" i="2" a="1"/>
  <c r="S303" i="2"/>
  <c r="L303" i="2" a="1"/>
  <c r="L303" i="2" s="1"/>
  <c r="M303" i="2" s="1"/>
  <c r="S302" i="2"/>
  <c r="L302" i="2"/>
  <c r="M302" i="2" s="1"/>
  <c r="L302" i="2" a="1"/>
  <c r="S301" i="2"/>
  <c r="L301" i="2" a="1"/>
  <c r="L301" i="2" s="1"/>
  <c r="M301" i="2" s="1"/>
  <c r="S300" i="2"/>
  <c r="L300" i="2" a="1"/>
  <c r="L300" i="2" s="1"/>
  <c r="M300" i="2" s="1"/>
  <c r="S299" i="2"/>
  <c r="L299" i="2"/>
  <c r="M299" i="2" s="1"/>
  <c r="L299" i="2" a="1"/>
  <c r="S298" i="2"/>
  <c r="L298" i="2" a="1"/>
  <c r="L298" i="2" s="1"/>
  <c r="M298" i="2" s="1"/>
  <c r="S297" i="2"/>
  <c r="L297" i="2"/>
  <c r="M297" i="2" s="1"/>
  <c r="L297" i="2" a="1"/>
  <c r="S296" i="2"/>
  <c r="P296" i="2"/>
  <c r="M296" i="2"/>
  <c r="N296" i="2" s="1"/>
  <c r="Q296" i="2" s="1"/>
  <c r="L296" i="2"/>
  <c r="L296" i="2" a="1"/>
  <c r="S295" i="2"/>
  <c r="L295" i="2" a="1"/>
  <c r="L295" i="2" s="1"/>
  <c r="M295" i="2" s="1"/>
  <c r="S294" i="2"/>
  <c r="L294" i="2"/>
  <c r="M294" i="2" s="1"/>
  <c r="L294" i="2" a="1"/>
  <c r="S293" i="2"/>
  <c r="L293" i="2" a="1"/>
  <c r="L293" i="2" s="1"/>
  <c r="M293" i="2" s="1"/>
  <c r="S292" i="2"/>
  <c r="L292" i="2" a="1"/>
  <c r="L292" i="2" s="1"/>
  <c r="M292" i="2" s="1"/>
  <c r="S291" i="2"/>
  <c r="L291" i="2"/>
  <c r="M291" i="2" s="1"/>
  <c r="L291" i="2" a="1"/>
  <c r="S290" i="2"/>
  <c r="L290" i="2" a="1"/>
  <c r="L290" i="2" s="1"/>
  <c r="M290" i="2" s="1"/>
  <c r="S289" i="2"/>
  <c r="L289" i="2"/>
  <c r="M289" i="2" s="1"/>
  <c r="L289" i="2" a="1"/>
  <c r="S288" i="2"/>
  <c r="P288" i="2"/>
  <c r="M288" i="2"/>
  <c r="N288" i="2" s="1"/>
  <c r="Q288" i="2" s="1"/>
  <c r="L288" i="2"/>
  <c r="L288" i="2" a="1"/>
  <c r="S287" i="2"/>
  <c r="L287" i="2" a="1"/>
  <c r="L287" i="2" s="1"/>
  <c r="M287" i="2" s="1"/>
  <c r="S286" i="2"/>
  <c r="L286" i="2"/>
  <c r="M286" i="2" s="1"/>
  <c r="L286" i="2" a="1"/>
  <c r="S285" i="2"/>
  <c r="M285" i="2"/>
  <c r="P285" i="2" s="1"/>
  <c r="L285" i="2"/>
  <c r="L285" i="2" a="1"/>
  <c r="S284" i="2"/>
  <c r="L284" i="2" a="1"/>
  <c r="L284" i="2" s="1"/>
  <c r="M284" i="2" s="1"/>
  <c r="S283" i="2"/>
  <c r="L283" i="2"/>
  <c r="M283" i="2" s="1"/>
  <c r="L283" i="2" a="1"/>
  <c r="S282" i="2"/>
  <c r="L282" i="2" a="1"/>
  <c r="L282" i="2" s="1"/>
  <c r="M282" i="2" s="1"/>
  <c r="S281" i="2"/>
  <c r="L281" i="2"/>
  <c r="M281" i="2" s="1"/>
  <c r="L281" i="2" a="1"/>
  <c r="S280" i="2"/>
  <c r="P280" i="2"/>
  <c r="M280" i="2"/>
  <c r="N280" i="2" s="1"/>
  <c r="Q280" i="2" s="1"/>
  <c r="L280" i="2"/>
  <c r="L280" i="2" a="1"/>
  <c r="S279" i="2"/>
  <c r="L279" i="2" a="1"/>
  <c r="L279" i="2" s="1"/>
  <c r="M279" i="2" s="1"/>
  <c r="S278" i="2"/>
  <c r="L278" i="2"/>
  <c r="M278" i="2" s="1"/>
  <c r="L278" i="2" a="1"/>
  <c r="S277" i="2"/>
  <c r="L277" i="2" a="1"/>
  <c r="L277" i="2" s="1"/>
  <c r="M277" i="2" s="1"/>
  <c r="S276" i="2"/>
  <c r="L276" i="2" a="1"/>
  <c r="L276" i="2" s="1"/>
  <c r="M276" i="2" s="1"/>
  <c r="S275" i="2"/>
  <c r="L275" i="2"/>
  <c r="M275" i="2" s="1"/>
  <c r="L275" i="2" a="1"/>
  <c r="S274" i="2"/>
  <c r="L274" i="2" a="1"/>
  <c r="L274" i="2" s="1"/>
  <c r="M274" i="2" s="1"/>
  <c r="S273" i="2"/>
  <c r="L273" i="2"/>
  <c r="M273" i="2" s="1"/>
  <c r="L273" i="2" a="1"/>
  <c r="S272" i="2"/>
  <c r="P272" i="2"/>
  <c r="M272" i="2"/>
  <c r="N272" i="2" s="1"/>
  <c r="Q272" i="2" s="1"/>
  <c r="L272" i="2"/>
  <c r="L272" i="2" a="1"/>
  <c r="S271" i="2"/>
  <c r="L271" i="2" a="1"/>
  <c r="L271" i="2" s="1"/>
  <c r="M271" i="2" s="1"/>
  <c r="S270" i="2"/>
  <c r="L270" i="2"/>
  <c r="M270" i="2" s="1"/>
  <c r="L270" i="2" a="1"/>
  <c r="S269" i="2"/>
  <c r="M269" i="2"/>
  <c r="P269" i="2" s="1"/>
  <c r="L269" i="2"/>
  <c r="L269" i="2" a="1"/>
  <c r="S268" i="2"/>
  <c r="L268" i="2" a="1"/>
  <c r="L268" i="2" s="1"/>
  <c r="M268" i="2" s="1"/>
  <c r="S267" i="2"/>
  <c r="L267" i="2"/>
  <c r="M267" i="2" s="1"/>
  <c r="L267" i="2" a="1"/>
  <c r="S266" i="2"/>
  <c r="L266" i="2" a="1"/>
  <c r="L266" i="2" s="1"/>
  <c r="M266" i="2" s="1"/>
  <c r="S265" i="2"/>
  <c r="L265" i="2"/>
  <c r="M265" i="2" s="1"/>
  <c r="L265" i="2" a="1"/>
  <c r="S264" i="2"/>
  <c r="L264" i="2" a="1"/>
  <c r="L264" i="2" s="1"/>
  <c r="M264" i="2" s="1"/>
  <c r="S263" i="2"/>
  <c r="L263" i="2" a="1"/>
  <c r="L263" i="2" s="1"/>
  <c r="M263" i="2" s="1"/>
  <c r="S262" i="2"/>
  <c r="L262" i="2"/>
  <c r="M262" i="2" s="1"/>
  <c r="L262" i="2" a="1"/>
  <c r="S261" i="2"/>
  <c r="M261" i="2"/>
  <c r="P261" i="2" s="1"/>
  <c r="L261" i="2"/>
  <c r="L261" i="2" a="1"/>
  <c r="S260" i="2"/>
  <c r="L260" i="2" a="1"/>
  <c r="L260" i="2" s="1"/>
  <c r="M260" i="2" s="1"/>
  <c r="S259" i="2"/>
  <c r="L259" i="2"/>
  <c r="M259" i="2" s="1"/>
  <c r="L259" i="2" a="1"/>
  <c r="S258" i="2"/>
  <c r="L258" i="2" a="1"/>
  <c r="L258" i="2" s="1"/>
  <c r="M258" i="2" s="1"/>
  <c r="S257" i="2"/>
  <c r="L257" i="2"/>
  <c r="M257" i="2" s="1"/>
  <c r="L257" i="2" a="1"/>
  <c r="S256" i="2"/>
  <c r="P256" i="2"/>
  <c r="M256" i="2"/>
  <c r="N256" i="2" s="1"/>
  <c r="Q256" i="2" s="1"/>
  <c r="L256" i="2"/>
  <c r="L256" i="2" a="1"/>
  <c r="S255" i="2"/>
  <c r="L255" i="2" a="1"/>
  <c r="L255" i="2" s="1"/>
  <c r="M255" i="2" s="1"/>
  <c r="S254" i="2"/>
  <c r="L254" i="2"/>
  <c r="M254" i="2" s="1"/>
  <c r="L254" i="2" a="1"/>
  <c r="S253" i="2"/>
  <c r="L253" i="2" a="1"/>
  <c r="L253" i="2" s="1"/>
  <c r="M253" i="2" s="1"/>
  <c r="S252" i="2"/>
  <c r="L252" i="2" a="1"/>
  <c r="L252" i="2" s="1"/>
  <c r="M252" i="2" s="1"/>
  <c r="S251" i="2"/>
  <c r="L251" i="2"/>
  <c r="M251" i="2" s="1"/>
  <c r="L251" i="2" a="1"/>
  <c r="S250" i="2"/>
  <c r="L250" i="2" a="1"/>
  <c r="L250" i="2" s="1"/>
  <c r="M250" i="2" s="1"/>
  <c r="S249" i="2"/>
  <c r="L249" i="2"/>
  <c r="M249" i="2" s="1"/>
  <c r="L249" i="2" a="1"/>
  <c r="S248" i="2"/>
  <c r="M248" i="2"/>
  <c r="P248" i="2" s="1"/>
  <c r="L248" i="2"/>
  <c r="L248" i="2" a="1"/>
  <c r="S247" i="2"/>
  <c r="L247" i="2" a="1"/>
  <c r="L247" i="2" s="1"/>
  <c r="M247" i="2" s="1"/>
  <c r="S246" i="2"/>
  <c r="L246" i="2"/>
  <c r="M246" i="2" s="1"/>
  <c r="L246" i="2" a="1"/>
  <c r="S245" i="2"/>
  <c r="L245" i="2" a="1"/>
  <c r="L245" i="2" s="1"/>
  <c r="M245" i="2" s="1"/>
  <c r="S244" i="2"/>
  <c r="L244" i="2" a="1"/>
  <c r="L244" i="2" s="1"/>
  <c r="M244" i="2" s="1"/>
  <c r="S243" i="2"/>
  <c r="L243" i="2"/>
  <c r="M243" i="2" s="1"/>
  <c r="L243" i="2" a="1"/>
  <c r="S242" i="2"/>
  <c r="L242" i="2" a="1"/>
  <c r="L242" i="2" s="1"/>
  <c r="M242" i="2" s="1"/>
  <c r="S241" i="2"/>
  <c r="L241" i="2"/>
  <c r="M241" i="2" s="1"/>
  <c r="L241" i="2" a="1"/>
  <c r="S240" i="2"/>
  <c r="M240" i="2"/>
  <c r="P240" i="2" s="1"/>
  <c r="L240" i="2"/>
  <c r="L240" i="2" a="1"/>
  <c r="S239" i="2"/>
  <c r="L239" i="2" a="1"/>
  <c r="L239" i="2" s="1"/>
  <c r="M239" i="2" s="1"/>
  <c r="S238" i="2"/>
  <c r="L238" i="2"/>
  <c r="M238" i="2" s="1"/>
  <c r="L238" i="2" a="1"/>
  <c r="S237" i="2"/>
  <c r="L237" i="2" a="1"/>
  <c r="L237" i="2" s="1"/>
  <c r="M237" i="2" s="1"/>
  <c r="S236" i="2"/>
  <c r="L236" i="2" a="1"/>
  <c r="L236" i="2" s="1"/>
  <c r="M236" i="2" s="1"/>
  <c r="S235" i="2"/>
  <c r="L235" i="2"/>
  <c r="M235" i="2" s="1"/>
  <c r="L235" i="2" a="1"/>
  <c r="S234" i="2"/>
  <c r="L234" i="2" a="1"/>
  <c r="L234" i="2" s="1"/>
  <c r="M234" i="2" s="1"/>
  <c r="S233" i="2"/>
  <c r="L233" i="2"/>
  <c r="M233" i="2" s="1"/>
  <c r="L233" i="2" a="1"/>
  <c r="S232" i="2"/>
  <c r="M232" i="2"/>
  <c r="L232" i="2"/>
  <c r="L232" i="2" a="1"/>
  <c r="S231" i="2"/>
  <c r="L231" i="2" a="1"/>
  <c r="L231" i="2" s="1"/>
  <c r="M231" i="2" s="1"/>
  <c r="P231" i="2" s="1"/>
  <c r="S230" i="2"/>
  <c r="P230" i="2"/>
  <c r="L230" i="2"/>
  <c r="M230" i="2" s="1"/>
  <c r="N230" i="2" s="1"/>
  <c r="Q230" i="2" s="1"/>
  <c r="L230" i="2" a="1"/>
  <c r="S229" i="2"/>
  <c r="P229" i="2"/>
  <c r="M229" i="2"/>
  <c r="N229" i="2" s="1"/>
  <c r="Q229" i="2" s="1"/>
  <c r="L229" i="2"/>
  <c r="L229" i="2" a="1"/>
  <c r="S228" i="2"/>
  <c r="L228" i="2" a="1"/>
  <c r="L228" i="2" s="1"/>
  <c r="M228" i="2" s="1"/>
  <c r="S227" i="2"/>
  <c r="L227" i="2"/>
  <c r="M227" i="2" s="1"/>
  <c r="L227" i="2" a="1"/>
  <c r="S226" i="2"/>
  <c r="L226" i="2" a="1"/>
  <c r="L226" i="2" s="1"/>
  <c r="M226" i="2" s="1"/>
  <c r="S225" i="2"/>
  <c r="N225" i="2"/>
  <c r="Q225" i="2" s="1"/>
  <c r="L225" i="2"/>
  <c r="M225" i="2" s="1"/>
  <c r="P225" i="2" s="1"/>
  <c r="L225" i="2" a="1"/>
  <c r="S224" i="2"/>
  <c r="P224" i="2"/>
  <c r="M224" i="2"/>
  <c r="N224" i="2" s="1"/>
  <c r="Q224" i="2" s="1"/>
  <c r="L224" i="2"/>
  <c r="L224" i="2" a="1"/>
  <c r="S223" i="2"/>
  <c r="N223" i="2"/>
  <c r="Q223" i="2" s="1"/>
  <c r="L223" i="2" a="1"/>
  <c r="L223" i="2" s="1"/>
  <c r="M223" i="2" s="1"/>
  <c r="P223" i="2" s="1"/>
  <c r="S222" i="2"/>
  <c r="L222" i="2"/>
  <c r="M222" i="2" s="1"/>
  <c r="N222" i="2" s="1"/>
  <c r="Q222" i="2" s="1"/>
  <c r="L222" i="2" a="1"/>
  <c r="S221" i="2"/>
  <c r="Q221" i="2"/>
  <c r="P221" i="2"/>
  <c r="M221" i="2"/>
  <c r="N221" i="2" s="1"/>
  <c r="L221" i="2"/>
  <c r="L221" i="2" a="1"/>
  <c r="S220" i="2"/>
  <c r="L220" i="2" a="1"/>
  <c r="L220" i="2" s="1"/>
  <c r="M220" i="2" s="1"/>
  <c r="S219" i="2"/>
  <c r="L219" i="2"/>
  <c r="M219" i="2" s="1"/>
  <c r="L219" i="2" a="1"/>
  <c r="S218" i="2"/>
  <c r="L218" i="2" a="1"/>
  <c r="L218" i="2" s="1"/>
  <c r="M218" i="2" s="1"/>
  <c r="S217" i="2"/>
  <c r="L217" i="2"/>
  <c r="M217" i="2" s="1"/>
  <c r="P217" i="2" s="1"/>
  <c r="L217" i="2" a="1"/>
  <c r="S216" i="2"/>
  <c r="M216" i="2"/>
  <c r="N216" i="2" s="1"/>
  <c r="Q216" i="2" s="1"/>
  <c r="L216" i="2"/>
  <c r="L216" i="2" a="1"/>
  <c r="S215" i="2"/>
  <c r="L215" i="2" a="1"/>
  <c r="L215" i="2" s="1"/>
  <c r="M215" i="2" s="1"/>
  <c r="P215" i="2" s="1"/>
  <c r="S214" i="2"/>
  <c r="P214" i="2"/>
  <c r="L214" i="2"/>
  <c r="M214" i="2" s="1"/>
  <c r="N214" i="2" s="1"/>
  <c r="Q214" i="2" s="1"/>
  <c r="L214" i="2" a="1"/>
  <c r="S213" i="2"/>
  <c r="M213" i="2"/>
  <c r="P213" i="2" s="1"/>
  <c r="L213" i="2"/>
  <c r="L213" i="2" a="1"/>
  <c r="S212" i="2"/>
  <c r="L212" i="2" a="1"/>
  <c r="L212" i="2" s="1"/>
  <c r="M212" i="2" s="1"/>
  <c r="S211" i="2"/>
  <c r="L211" i="2"/>
  <c r="M211" i="2" s="1"/>
  <c r="L211" i="2" a="1"/>
  <c r="S210" i="2"/>
  <c r="M210" i="2"/>
  <c r="L210" i="2" a="1"/>
  <c r="L210" i="2" s="1"/>
  <c r="S209" i="2"/>
  <c r="L209" i="2"/>
  <c r="M209" i="2" s="1"/>
  <c r="P209" i="2" s="1"/>
  <c r="L209" i="2" a="1"/>
  <c r="S208" i="2"/>
  <c r="M208" i="2"/>
  <c r="N208" i="2" s="1"/>
  <c r="Q208" i="2" s="1"/>
  <c r="L208" i="2"/>
  <c r="L208" i="2" a="1"/>
  <c r="S207" i="2"/>
  <c r="L207" i="2" a="1"/>
  <c r="L207" i="2" s="1"/>
  <c r="M207" i="2" s="1"/>
  <c r="P207" i="2" s="1"/>
  <c r="S206" i="2"/>
  <c r="P206" i="2"/>
  <c r="L206" i="2"/>
  <c r="M206" i="2" s="1"/>
  <c r="N206" i="2" s="1"/>
  <c r="Q206" i="2" s="1"/>
  <c r="L206" i="2" a="1"/>
  <c r="S205" i="2"/>
  <c r="M205" i="2"/>
  <c r="L205" i="2"/>
  <c r="L205" i="2" a="1"/>
  <c r="S204" i="2"/>
  <c r="L204" i="2" a="1"/>
  <c r="L204" i="2" s="1"/>
  <c r="M204" i="2" s="1"/>
  <c r="P204" i="2" s="1"/>
  <c r="S203" i="2"/>
  <c r="L203" i="2" a="1"/>
  <c r="L203" i="2" s="1"/>
  <c r="M203" i="2" s="1"/>
  <c r="S202" i="2"/>
  <c r="L202" i="2"/>
  <c r="M202" i="2" s="1"/>
  <c r="L202" i="2" a="1"/>
  <c r="S201" i="2"/>
  <c r="L201" i="2" a="1"/>
  <c r="L201" i="2" s="1"/>
  <c r="M201" i="2" s="1"/>
  <c r="S200" i="2"/>
  <c r="P200" i="2"/>
  <c r="M200" i="2"/>
  <c r="N200" i="2" s="1"/>
  <c r="Q200" i="2" s="1"/>
  <c r="L200" i="2"/>
  <c r="L200" i="2" a="1"/>
  <c r="S199" i="2"/>
  <c r="P199" i="2"/>
  <c r="M199" i="2"/>
  <c r="N199" i="2" s="1"/>
  <c r="Q199" i="2" s="1"/>
  <c r="L199" i="2" a="1"/>
  <c r="L199" i="2" s="1"/>
  <c r="S198" i="2"/>
  <c r="P198" i="2"/>
  <c r="L198" i="2"/>
  <c r="M198" i="2" s="1"/>
  <c r="N198" i="2" s="1"/>
  <c r="Q198" i="2" s="1"/>
  <c r="L198" i="2" a="1"/>
  <c r="S197" i="2"/>
  <c r="M197" i="2"/>
  <c r="N197" i="2" s="1"/>
  <c r="Q197" i="2" s="1"/>
  <c r="L197" i="2" a="1"/>
  <c r="L197" i="2" s="1"/>
  <c r="S196" i="2"/>
  <c r="L196" i="2" a="1"/>
  <c r="L196" i="2" s="1"/>
  <c r="M196" i="2" s="1"/>
  <c r="P196" i="2" s="1"/>
  <c r="S195" i="2"/>
  <c r="L195" i="2"/>
  <c r="M195" i="2" s="1"/>
  <c r="N195" i="2" s="1"/>
  <c r="Q195" i="2" s="1"/>
  <c r="L195" i="2" a="1"/>
  <c r="S194" i="2"/>
  <c r="L194" i="2" a="1"/>
  <c r="L194" i="2" s="1"/>
  <c r="M194" i="2" s="1"/>
  <c r="S193" i="2"/>
  <c r="L193" i="2" a="1"/>
  <c r="L193" i="2" s="1"/>
  <c r="M193" i="2" s="1"/>
  <c r="S192" i="2"/>
  <c r="L192" i="2"/>
  <c r="M192" i="2" s="1"/>
  <c r="L192" i="2" a="1"/>
  <c r="S191" i="2"/>
  <c r="L191" i="2" a="1"/>
  <c r="L191" i="2" s="1"/>
  <c r="M191" i="2" s="1"/>
  <c r="S190" i="2"/>
  <c r="N190" i="2"/>
  <c r="Q190" i="2" s="1"/>
  <c r="L190" i="2"/>
  <c r="M190" i="2" s="1"/>
  <c r="P190" i="2" s="1"/>
  <c r="L190" i="2" a="1"/>
  <c r="S189" i="2"/>
  <c r="L189" i="2" a="1"/>
  <c r="L189" i="2" s="1"/>
  <c r="M189" i="2" s="1"/>
  <c r="S188" i="2"/>
  <c r="L188" i="2" a="1"/>
  <c r="L188" i="2" s="1"/>
  <c r="M188" i="2" s="1"/>
  <c r="P188" i="2" s="1"/>
  <c r="S187" i="2"/>
  <c r="L187" i="2" a="1"/>
  <c r="L187" i="2" s="1"/>
  <c r="M187" i="2" s="1"/>
  <c r="S186" i="2"/>
  <c r="L186" i="2" a="1"/>
  <c r="L186" i="2" s="1"/>
  <c r="M186" i="2" s="1"/>
  <c r="S185" i="2"/>
  <c r="L185" i="2"/>
  <c r="M185" i="2" s="1"/>
  <c r="L185" i="2" a="1"/>
  <c r="S184" i="2"/>
  <c r="P184" i="2"/>
  <c r="M184" i="2"/>
  <c r="N184" i="2" s="1"/>
  <c r="Q184" i="2" s="1"/>
  <c r="L184" i="2"/>
  <c r="L184" i="2" a="1"/>
  <c r="S183" i="2"/>
  <c r="P183" i="2"/>
  <c r="M183" i="2"/>
  <c r="N183" i="2" s="1"/>
  <c r="Q183" i="2" s="1"/>
  <c r="L183" i="2" a="1"/>
  <c r="L183" i="2" s="1"/>
  <c r="S182" i="2"/>
  <c r="L182" i="2"/>
  <c r="M182" i="2" s="1"/>
  <c r="P182" i="2" s="1"/>
  <c r="L182" i="2" a="1"/>
  <c r="S181" i="2"/>
  <c r="L181" i="2" a="1"/>
  <c r="L181" i="2" s="1"/>
  <c r="M181" i="2" s="1"/>
  <c r="S180" i="2"/>
  <c r="N180" i="2"/>
  <c r="Q180" i="2" s="1"/>
  <c r="L180" i="2" a="1"/>
  <c r="L180" i="2" s="1"/>
  <c r="M180" i="2" s="1"/>
  <c r="P180" i="2" s="1"/>
  <c r="S179" i="2"/>
  <c r="L179" i="2"/>
  <c r="M179" i="2" s="1"/>
  <c r="N179" i="2" s="1"/>
  <c r="Q179" i="2" s="1"/>
  <c r="L179" i="2" a="1"/>
  <c r="S178" i="2"/>
  <c r="L178" i="2" a="1"/>
  <c r="L178" i="2" s="1"/>
  <c r="M178" i="2" s="1"/>
  <c r="S177" i="2"/>
  <c r="L177" i="2" a="1"/>
  <c r="L177" i="2" s="1"/>
  <c r="M177" i="2" s="1"/>
  <c r="S176" i="2"/>
  <c r="L176" i="2" a="1"/>
  <c r="L176" i="2" s="1"/>
  <c r="M176" i="2" s="1"/>
  <c r="S175" i="2"/>
  <c r="L175" i="2" a="1"/>
  <c r="L175" i="2" s="1"/>
  <c r="M175" i="2" s="1"/>
  <c r="S174" i="2"/>
  <c r="P174" i="2"/>
  <c r="M174" i="2"/>
  <c r="N174" i="2" s="1"/>
  <c r="Q174" i="2" s="1"/>
  <c r="L174" i="2"/>
  <c r="L174" i="2" a="1"/>
  <c r="S173" i="2"/>
  <c r="P173" i="2"/>
  <c r="M173" i="2"/>
  <c r="N173" i="2" s="1"/>
  <c r="Q173" i="2" s="1"/>
  <c r="L173" i="2" a="1"/>
  <c r="L173" i="2" s="1"/>
  <c r="S172" i="2"/>
  <c r="L172" i="2" a="1"/>
  <c r="L172" i="2" s="1"/>
  <c r="M172" i="2" s="1"/>
  <c r="P172" i="2" s="1"/>
  <c r="S171" i="2"/>
  <c r="Q171" i="2"/>
  <c r="L171" i="2"/>
  <c r="M171" i="2" s="1"/>
  <c r="N171" i="2" s="1"/>
  <c r="L171" i="2" a="1"/>
  <c r="S170" i="2"/>
  <c r="L170" i="2" a="1"/>
  <c r="L170" i="2" s="1"/>
  <c r="M170" i="2" s="1"/>
  <c r="S169" i="2"/>
  <c r="L169" i="2"/>
  <c r="M169" i="2" s="1"/>
  <c r="L169" i="2" a="1"/>
  <c r="S168" i="2"/>
  <c r="L168" i="2"/>
  <c r="M168" i="2" s="1"/>
  <c r="L168" i="2" a="1"/>
  <c r="S167" i="2"/>
  <c r="L167" i="2"/>
  <c r="M167" i="2" s="1"/>
  <c r="L167" i="2" a="1"/>
  <c r="S166" i="2"/>
  <c r="L166" i="2"/>
  <c r="M166" i="2" s="1"/>
  <c r="L166" i="2" a="1"/>
  <c r="S165" i="2"/>
  <c r="L165" i="2"/>
  <c r="M165" i="2" s="1"/>
  <c r="L165" i="2" a="1"/>
  <c r="S164" i="2"/>
  <c r="L164" i="2"/>
  <c r="M164" i="2" s="1"/>
  <c r="L164" i="2" a="1"/>
  <c r="S163" i="2"/>
  <c r="L163" i="2" a="1"/>
  <c r="L163" i="2" s="1"/>
  <c r="M163" i="2" s="1"/>
  <c r="S162" i="2"/>
  <c r="L162" i="2"/>
  <c r="M162" i="2" s="1"/>
  <c r="L162" i="2" a="1"/>
  <c r="S161" i="2"/>
  <c r="L161" i="2" a="1"/>
  <c r="L161" i="2" s="1"/>
  <c r="M161" i="2" s="1"/>
  <c r="S160" i="2"/>
  <c r="L160" i="2"/>
  <c r="M160" i="2" s="1"/>
  <c r="L160" i="2" a="1"/>
  <c r="S159" i="2"/>
  <c r="P159" i="2"/>
  <c r="M159" i="2"/>
  <c r="N159" i="2" s="1"/>
  <c r="Q159" i="2" s="1"/>
  <c r="L159" i="2"/>
  <c r="L159" i="2" a="1"/>
  <c r="S158" i="2"/>
  <c r="L158" i="2" a="1"/>
  <c r="L158" i="2" s="1"/>
  <c r="M158" i="2" s="1"/>
  <c r="S157" i="2"/>
  <c r="L157" i="2" a="1"/>
  <c r="L157" i="2" s="1"/>
  <c r="M157" i="2" s="1"/>
  <c r="S156" i="2"/>
  <c r="L156" i="2"/>
  <c r="M156" i="2" s="1"/>
  <c r="L156" i="2" a="1"/>
  <c r="S155" i="2"/>
  <c r="L155" i="2" a="1"/>
  <c r="L155" i="2" s="1"/>
  <c r="M155" i="2" s="1"/>
  <c r="S154" i="2"/>
  <c r="L154" i="2"/>
  <c r="M154" i="2" s="1"/>
  <c r="L154" i="2" a="1"/>
  <c r="S153" i="2"/>
  <c r="L153" i="2" a="1"/>
  <c r="L153" i="2" s="1"/>
  <c r="M153" i="2" s="1"/>
  <c r="S152" i="2"/>
  <c r="L152" i="2"/>
  <c r="M152" i="2" s="1"/>
  <c r="L152" i="2" a="1"/>
  <c r="S151" i="2"/>
  <c r="P151" i="2"/>
  <c r="M151" i="2"/>
  <c r="N151" i="2" s="1"/>
  <c r="Q151" i="2" s="1"/>
  <c r="L151" i="2"/>
  <c r="L151" i="2" a="1"/>
  <c r="S150" i="2"/>
  <c r="L150" i="2" a="1"/>
  <c r="L150" i="2" s="1"/>
  <c r="M150" i="2" s="1"/>
  <c r="S149" i="2"/>
  <c r="L149" i="2" a="1"/>
  <c r="L149" i="2" s="1"/>
  <c r="M149" i="2" s="1"/>
  <c r="S148" i="2"/>
  <c r="L148" i="2"/>
  <c r="M148" i="2" s="1"/>
  <c r="L148" i="2" a="1"/>
  <c r="S147" i="2"/>
  <c r="L147" i="2" a="1"/>
  <c r="L147" i="2" s="1"/>
  <c r="M147" i="2" s="1"/>
  <c r="S146" i="2"/>
  <c r="L146" i="2"/>
  <c r="M146" i="2" s="1"/>
  <c r="L146" i="2" a="1"/>
  <c r="S145" i="2"/>
  <c r="L145" i="2" a="1"/>
  <c r="L145" i="2" s="1"/>
  <c r="M145" i="2" s="1"/>
  <c r="S144" i="2"/>
  <c r="L144" i="2"/>
  <c r="M144" i="2" s="1"/>
  <c r="L144" i="2" a="1"/>
  <c r="S143" i="2"/>
  <c r="P143" i="2"/>
  <c r="M143" i="2"/>
  <c r="N143" i="2" s="1"/>
  <c r="Q143" i="2" s="1"/>
  <c r="L143" i="2"/>
  <c r="L143" i="2" a="1"/>
  <c r="S142" i="2"/>
  <c r="L142" i="2" a="1"/>
  <c r="L142" i="2" s="1"/>
  <c r="M142" i="2" s="1"/>
  <c r="S141" i="2"/>
  <c r="L141" i="2" a="1"/>
  <c r="L141" i="2" s="1"/>
  <c r="M141" i="2" s="1"/>
  <c r="S140" i="2"/>
  <c r="L140" i="2"/>
  <c r="M140" i="2" s="1"/>
  <c r="L140" i="2" a="1"/>
  <c r="S139" i="2"/>
  <c r="L139" i="2" a="1"/>
  <c r="L139" i="2" s="1"/>
  <c r="M139" i="2" s="1"/>
  <c r="S138" i="2"/>
  <c r="L138" i="2"/>
  <c r="M138" i="2" s="1"/>
  <c r="L138" i="2" a="1"/>
  <c r="S137" i="2"/>
  <c r="L137" i="2" a="1"/>
  <c r="L137" i="2" s="1"/>
  <c r="M137" i="2" s="1"/>
  <c r="S136" i="2"/>
  <c r="L136" i="2"/>
  <c r="M136" i="2" s="1"/>
  <c r="L136" i="2" a="1"/>
  <c r="S135" i="2"/>
  <c r="P135" i="2"/>
  <c r="M135" i="2"/>
  <c r="N135" i="2" s="1"/>
  <c r="Q135" i="2" s="1"/>
  <c r="L135" i="2"/>
  <c r="L135" i="2" a="1"/>
  <c r="S134" i="2"/>
  <c r="L134" i="2" a="1"/>
  <c r="L134" i="2" s="1"/>
  <c r="M134" i="2" s="1"/>
  <c r="S133" i="2"/>
  <c r="L133" i="2" a="1"/>
  <c r="L133" i="2" s="1"/>
  <c r="M133" i="2" s="1"/>
  <c r="S132" i="2"/>
  <c r="L132" i="2"/>
  <c r="M132" i="2" s="1"/>
  <c r="L132" i="2" a="1"/>
  <c r="S131" i="2"/>
  <c r="L131" i="2" a="1"/>
  <c r="L131" i="2" s="1"/>
  <c r="M131" i="2" s="1"/>
  <c r="S130" i="2"/>
  <c r="L130" i="2"/>
  <c r="M130" i="2" s="1"/>
  <c r="L130" i="2" a="1"/>
  <c r="S129" i="2"/>
  <c r="L129" i="2" a="1"/>
  <c r="L129" i="2" s="1"/>
  <c r="M129" i="2" s="1"/>
  <c r="S128" i="2"/>
  <c r="L128" i="2"/>
  <c r="M128" i="2" s="1"/>
  <c r="L128" i="2" a="1"/>
  <c r="S127" i="2"/>
  <c r="P127" i="2"/>
  <c r="M127" i="2"/>
  <c r="N127" i="2" s="1"/>
  <c r="Q127" i="2" s="1"/>
  <c r="L127" i="2"/>
  <c r="L127" i="2" a="1"/>
  <c r="S126" i="2"/>
  <c r="L126" i="2" a="1"/>
  <c r="L126" i="2" s="1"/>
  <c r="M126" i="2" s="1"/>
  <c r="S125" i="2"/>
  <c r="L125" i="2" a="1"/>
  <c r="L125" i="2" s="1"/>
  <c r="M125" i="2" s="1"/>
  <c r="S124" i="2"/>
  <c r="L124" i="2"/>
  <c r="M124" i="2" s="1"/>
  <c r="L124" i="2" a="1"/>
  <c r="S123" i="2"/>
  <c r="L123" i="2" a="1"/>
  <c r="L123" i="2" s="1"/>
  <c r="M123" i="2" s="1"/>
  <c r="S122" i="2"/>
  <c r="L122" i="2"/>
  <c r="M122" i="2" s="1"/>
  <c r="L122" i="2" a="1"/>
  <c r="S121" i="2"/>
  <c r="L121" i="2" a="1"/>
  <c r="L121" i="2" s="1"/>
  <c r="M121" i="2" s="1"/>
  <c r="S120" i="2"/>
  <c r="L120" i="2"/>
  <c r="M120" i="2" s="1"/>
  <c r="L120" i="2" a="1"/>
  <c r="S119" i="2"/>
  <c r="L119" i="2" a="1"/>
  <c r="L119" i="2" s="1"/>
  <c r="M119" i="2" s="1"/>
  <c r="S118" i="2"/>
  <c r="L118" i="2" a="1"/>
  <c r="L118" i="2" s="1"/>
  <c r="M118" i="2" s="1"/>
  <c r="S117" i="2"/>
  <c r="L117" i="2" a="1"/>
  <c r="L117" i="2" s="1"/>
  <c r="M117" i="2" s="1"/>
  <c r="S116" i="2"/>
  <c r="L116" i="2"/>
  <c r="M116" i="2" s="1"/>
  <c r="L116" i="2" a="1"/>
  <c r="S115" i="2"/>
  <c r="L115" i="2" a="1"/>
  <c r="L115" i="2" s="1"/>
  <c r="M115" i="2" s="1"/>
  <c r="S114" i="2"/>
  <c r="L114" i="2"/>
  <c r="M114" i="2" s="1"/>
  <c r="L114" i="2" a="1"/>
  <c r="S113" i="2"/>
  <c r="L113" i="2" a="1"/>
  <c r="L113" i="2" s="1"/>
  <c r="M113" i="2" s="1"/>
  <c r="S112" i="2"/>
  <c r="L112" i="2"/>
  <c r="M112" i="2" s="1"/>
  <c r="L112" i="2" a="1"/>
  <c r="S111" i="2"/>
  <c r="L111" i="2" a="1"/>
  <c r="L111" i="2" s="1"/>
  <c r="M111" i="2" s="1"/>
  <c r="S110" i="2"/>
  <c r="L110" i="2"/>
  <c r="M110" i="2" s="1"/>
  <c r="L110" i="2" a="1"/>
  <c r="S109" i="2"/>
  <c r="L109" i="2" a="1"/>
  <c r="L109" i="2" s="1"/>
  <c r="M109" i="2" s="1"/>
  <c r="S108" i="2"/>
  <c r="L108" i="2"/>
  <c r="M108" i="2" s="1"/>
  <c r="L108" i="2" a="1"/>
  <c r="S107" i="2"/>
  <c r="L107" i="2" a="1"/>
  <c r="L107" i="2" s="1"/>
  <c r="M107" i="2" s="1"/>
  <c r="S106" i="2"/>
  <c r="L106" i="2"/>
  <c r="M106" i="2" s="1"/>
  <c r="L106" i="2" a="1"/>
  <c r="S105" i="2"/>
  <c r="L105" i="2" a="1"/>
  <c r="L105" i="2" s="1"/>
  <c r="M105" i="2" s="1"/>
  <c r="S104" i="2"/>
  <c r="L104" i="2"/>
  <c r="M104" i="2" s="1"/>
  <c r="L104" i="2" a="1"/>
  <c r="S103" i="2"/>
  <c r="L103" i="2" a="1"/>
  <c r="L103" i="2" s="1"/>
  <c r="M103" i="2" s="1"/>
  <c r="S102" i="2"/>
  <c r="L102" i="2"/>
  <c r="M102" i="2" s="1"/>
  <c r="L102" i="2" a="1"/>
  <c r="S101" i="2"/>
  <c r="L101" i="2" a="1"/>
  <c r="L101" i="2" s="1"/>
  <c r="M101" i="2" s="1"/>
  <c r="S100" i="2"/>
  <c r="L100" i="2"/>
  <c r="M100" i="2" s="1"/>
  <c r="L100" i="2" a="1"/>
  <c r="S99" i="2"/>
  <c r="L99" i="2" a="1"/>
  <c r="L99" i="2" s="1"/>
  <c r="M99" i="2" s="1"/>
  <c r="S98" i="2"/>
  <c r="L98" i="2"/>
  <c r="M98" i="2" s="1"/>
  <c r="L98" i="2" a="1"/>
  <c r="S97" i="2"/>
  <c r="L97" i="2" a="1"/>
  <c r="L97" i="2" s="1"/>
  <c r="M97" i="2" s="1"/>
  <c r="S96" i="2"/>
  <c r="L96" i="2"/>
  <c r="M96" i="2" s="1"/>
  <c r="L96" i="2" a="1"/>
  <c r="S95" i="2"/>
  <c r="L95" i="2" a="1"/>
  <c r="L95" i="2" s="1"/>
  <c r="M95" i="2" s="1"/>
  <c r="S94" i="2"/>
  <c r="L94" i="2"/>
  <c r="M94" i="2" s="1"/>
  <c r="L94" i="2" a="1"/>
  <c r="S93" i="2"/>
  <c r="L93" i="2" a="1"/>
  <c r="L93" i="2" s="1"/>
  <c r="M93" i="2" s="1"/>
  <c r="S92" i="2"/>
  <c r="L92" i="2"/>
  <c r="M92" i="2" s="1"/>
  <c r="L92" i="2" a="1"/>
  <c r="S91" i="2"/>
  <c r="L91" i="2" a="1"/>
  <c r="L91" i="2" s="1"/>
  <c r="M91" i="2" s="1"/>
  <c r="S90" i="2"/>
  <c r="L90" i="2"/>
  <c r="M90" i="2" s="1"/>
  <c r="L90" i="2" a="1"/>
  <c r="S89" i="2"/>
  <c r="L89" i="2" a="1"/>
  <c r="L89" i="2" s="1"/>
  <c r="M89" i="2" s="1"/>
  <c r="S88" i="2"/>
  <c r="L88" i="2"/>
  <c r="M88" i="2" s="1"/>
  <c r="L88" i="2" a="1"/>
  <c r="S87" i="2"/>
  <c r="L87" i="2" a="1"/>
  <c r="L87" i="2" s="1"/>
  <c r="M87" i="2" s="1"/>
  <c r="S86" i="2"/>
  <c r="L86" i="2"/>
  <c r="M86" i="2" s="1"/>
  <c r="L86" i="2" a="1"/>
  <c r="S85" i="2"/>
  <c r="L85" i="2" a="1"/>
  <c r="L85" i="2" s="1"/>
  <c r="M85" i="2" s="1"/>
  <c r="S84" i="2"/>
  <c r="L84" i="2"/>
  <c r="M84" i="2" s="1"/>
  <c r="L84" i="2" a="1"/>
  <c r="S83" i="2"/>
  <c r="L83" i="2" a="1"/>
  <c r="L83" i="2" s="1"/>
  <c r="M83" i="2" s="1"/>
  <c r="S82" i="2"/>
  <c r="L82" i="2"/>
  <c r="M82" i="2" s="1"/>
  <c r="L82" i="2" a="1"/>
  <c r="S81" i="2"/>
  <c r="L81" i="2" a="1"/>
  <c r="L81" i="2" s="1"/>
  <c r="M81" i="2" s="1"/>
  <c r="S80" i="2"/>
  <c r="L80" i="2"/>
  <c r="M80" i="2" s="1"/>
  <c r="L80" i="2" a="1"/>
  <c r="S79" i="2"/>
  <c r="L79" i="2" a="1"/>
  <c r="L79" i="2" s="1"/>
  <c r="M79" i="2" s="1"/>
  <c r="S78" i="2"/>
  <c r="L78" i="2"/>
  <c r="M78" i="2" s="1"/>
  <c r="L78" i="2" a="1"/>
  <c r="S77" i="2"/>
  <c r="L77" i="2" a="1"/>
  <c r="L77" i="2" s="1"/>
  <c r="M77" i="2" s="1"/>
  <c r="S76" i="2"/>
  <c r="L76" i="2"/>
  <c r="M76" i="2" s="1"/>
  <c r="L76" i="2" a="1"/>
  <c r="S75" i="2"/>
  <c r="L75" i="2" a="1"/>
  <c r="L75" i="2" s="1"/>
  <c r="M75" i="2" s="1"/>
  <c r="S74" i="2"/>
  <c r="L74" i="2"/>
  <c r="M74" i="2" s="1"/>
  <c r="L74" i="2" a="1"/>
  <c r="S73" i="2"/>
  <c r="L73" i="2" a="1"/>
  <c r="L73" i="2" s="1"/>
  <c r="M73" i="2" s="1"/>
  <c r="S72" i="2"/>
  <c r="L72" i="2"/>
  <c r="M72" i="2" s="1"/>
  <c r="L72" i="2" a="1"/>
  <c r="S71" i="2"/>
  <c r="L71" i="2" a="1"/>
  <c r="L71" i="2" s="1"/>
  <c r="M71" i="2" s="1"/>
  <c r="S70" i="2"/>
  <c r="L70" i="2"/>
  <c r="M70" i="2" s="1"/>
  <c r="L70" i="2" a="1"/>
  <c r="S69" i="2"/>
  <c r="L69" i="2" a="1"/>
  <c r="L69" i="2" s="1"/>
  <c r="M69" i="2" s="1"/>
  <c r="S68" i="2"/>
  <c r="L68" i="2"/>
  <c r="M68" i="2" s="1"/>
  <c r="L68" i="2" a="1"/>
  <c r="S67" i="2"/>
  <c r="L67" i="2" a="1"/>
  <c r="L67" i="2" s="1"/>
  <c r="M67" i="2" s="1"/>
  <c r="S66" i="2"/>
  <c r="L66" i="2"/>
  <c r="M66" i="2" s="1"/>
  <c r="L66" i="2" a="1"/>
  <c r="S65" i="2"/>
  <c r="L65" i="2" a="1"/>
  <c r="L65" i="2" s="1"/>
  <c r="M65" i="2" s="1"/>
  <c r="S64" i="2"/>
  <c r="L64" i="2"/>
  <c r="M64" i="2" s="1"/>
  <c r="L64" i="2" a="1"/>
  <c r="S63" i="2"/>
  <c r="L63" i="2" a="1"/>
  <c r="L63" i="2" s="1"/>
  <c r="M63" i="2" s="1"/>
  <c r="S62" i="2"/>
  <c r="L62" i="2"/>
  <c r="M62" i="2" s="1"/>
  <c r="L62" i="2" a="1"/>
  <c r="S61" i="2"/>
  <c r="L61" i="2" a="1"/>
  <c r="L61" i="2" s="1"/>
  <c r="M61" i="2" s="1"/>
  <c r="S60" i="2"/>
  <c r="L60" i="2"/>
  <c r="M60" i="2" s="1"/>
  <c r="L60" i="2" a="1"/>
  <c r="S59" i="2"/>
  <c r="L59" i="2" a="1"/>
  <c r="L59" i="2" s="1"/>
  <c r="M59" i="2" s="1"/>
  <c r="S58" i="2"/>
  <c r="L58" i="2"/>
  <c r="M58" i="2" s="1"/>
  <c r="L58" i="2" a="1"/>
  <c r="S57" i="2"/>
  <c r="L57" i="2" a="1"/>
  <c r="L57" i="2" s="1"/>
  <c r="M57" i="2" s="1"/>
  <c r="S56" i="2"/>
  <c r="L56" i="2"/>
  <c r="M56" i="2" s="1"/>
  <c r="L56" i="2" a="1"/>
  <c r="S55" i="2"/>
  <c r="L55" i="2" a="1"/>
  <c r="L55" i="2" s="1"/>
  <c r="M55" i="2" s="1"/>
  <c r="S54" i="2"/>
  <c r="L54" i="2"/>
  <c r="M54" i="2" s="1"/>
  <c r="L54" i="2" a="1"/>
  <c r="S53" i="2"/>
  <c r="L53" i="2" a="1"/>
  <c r="L53" i="2" s="1"/>
  <c r="M53" i="2" s="1"/>
  <c r="S52" i="2"/>
  <c r="L52" i="2"/>
  <c r="M52" i="2" s="1"/>
  <c r="L52" i="2" a="1"/>
  <c r="S51" i="2"/>
  <c r="L51" i="2" a="1"/>
  <c r="L51" i="2" s="1"/>
  <c r="M51" i="2" s="1"/>
  <c r="S50" i="2"/>
  <c r="L50" i="2"/>
  <c r="M50" i="2" s="1"/>
  <c r="L50" i="2" a="1"/>
  <c r="S49" i="2"/>
  <c r="L49" i="2" a="1"/>
  <c r="L49" i="2" s="1"/>
  <c r="M49" i="2" s="1"/>
  <c r="S48" i="2"/>
  <c r="L48" i="2"/>
  <c r="M48" i="2" s="1"/>
  <c r="L48" i="2" a="1"/>
  <c r="S47" i="2"/>
  <c r="L47" i="2" a="1"/>
  <c r="L47" i="2" s="1"/>
  <c r="M47" i="2" s="1"/>
  <c r="S46" i="2"/>
  <c r="L46" i="2"/>
  <c r="M46" i="2" s="1"/>
  <c r="L46" i="2" a="1"/>
  <c r="S45" i="2"/>
  <c r="L45" i="2" a="1"/>
  <c r="L45" i="2" s="1"/>
  <c r="M45" i="2" s="1"/>
  <c r="S44" i="2"/>
  <c r="L44" i="2"/>
  <c r="M44" i="2" s="1"/>
  <c r="L44" i="2" a="1"/>
  <c r="S43" i="2"/>
  <c r="L43" i="2" a="1"/>
  <c r="L43" i="2" s="1"/>
  <c r="M43" i="2" s="1"/>
  <c r="S42" i="2"/>
  <c r="L42" i="2"/>
  <c r="M42" i="2" s="1"/>
  <c r="L42" i="2" a="1"/>
  <c r="S41" i="2"/>
  <c r="L41" i="2" a="1"/>
  <c r="L41" i="2" s="1"/>
  <c r="M41" i="2" s="1"/>
  <c r="S40" i="2"/>
  <c r="L40" i="2"/>
  <c r="M40" i="2" s="1"/>
  <c r="L40" i="2" a="1"/>
  <c r="S39" i="2"/>
  <c r="L39" i="2" a="1"/>
  <c r="L39" i="2" s="1"/>
  <c r="M39" i="2" s="1"/>
  <c r="S38" i="2"/>
  <c r="L38" i="2"/>
  <c r="M38" i="2" s="1"/>
  <c r="L38" i="2" a="1"/>
  <c r="S37" i="2"/>
  <c r="L37" i="2" a="1"/>
  <c r="L37" i="2" s="1"/>
  <c r="M37" i="2" s="1"/>
  <c r="S36" i="2"/>
  <c r="L36" i="2"/>
  <c r="M36" i="2" s="1"/>
  <c r="L36" i="2" a="1"/>
  <c r="S35" i="2"/>
  <c r="L35" i="2" a="1"/>
  <c r="L35" i="2" s="1"/>
  <c r="M35" i="2" s="1"/>
  <c r="S34" i="2"/>
  <c r="L34" i="2"/>
  <c r="M34" i="2" s="1"/>
  <c r="L34" i="2" a="1"/>
  <c r="S33" i="2"/>
  <c r="L33" i="2" a="1"/>
  <c r="L33" i="2" s="1"/>
  <c r="M33" i="2" s="1"/>
  <c r="S32" i="2"/>
  <c r="L32" i="2"/>
  <c r="M32" i="2" s="1"/>
  <c r="L32" i="2" a="1"/>
  <c r="S31" i="2"/>
  <c r="L31" i="2" a="1"/>
  <c r="L31" i="2" s="1"/>
  <c r="M31" i="2" s="1"/>
  <c r="S30" i="2"/>
  <c r="L30" i="2"/>
  <c r="M30" i="2" s="1"/>
  <c r="L30" i="2" a="1"/>
  <c r="S29" i="2"/>
  <c r="L29" i="2" a="1"/>
  <c r="L29" i="2" s="1"/>
  <c r="M29" i="2" s="1"/>
  <c r="S28" i="2"/>
  <c r="L28" i="2"/>
  <c r="M28" i="2" s="1"/>
  <c r="L28" i="2" a="1"/>
  <c r="S27" i="2"/>
  <c r="L27" i="2" a="1"/>
  <c r="L27" i="2" s="1"/>
  <c r="M27" i="2" s="1"/>
  <c r="S26" i="2"/>
  <c r="L26" i="2"/>
  <c r="M26" i="2" s="1"/>
  <c r="L26" i="2" a="1"/>
  <c r="S25" i="2"/>
  <c r="L25" i="2" a="1"/>
  <c r="L25" i="2" s="1"/>
  <c r="M25" i="2" s="1"/>
  <c r="S24" i="2"/>
  <c r="L24" i="2"/>
  <c r="M24" i="2" s="1"/>
  <c r="L24" i="2" a="1"/>
  <c r="S23" i="2"/>
  <c r="L23" i="2" a="1"/>
  <c r="L23" i="2" s="1"/>
  <c r="M23" i="2" s="1"/>
  <c r="S22" i="2"/>
  <c r="L22" i="2"/>
  <c r="M22" i="2" s="1"/>
  <c r="L22" i="2" a="1"/>
  <c r="S21" i="2"/>
  <c r="L21" i="2" a="1"/>
  <c r="L21" i="2" s="1"/>
  <c r="M21" i="2" s="1"/>
  <c r="S20" i="2"/>
  <c r="L20" i="2"/>
  <c r="M20" i="2" s="1"/>
  <c r="L20" i="2" a="1"/>
  <c r="S19" i="2"/>
  <c r="L19" i="2" a="1"/>
  <c r="L19" i="2" s="1"/>
  <c r="M19" i="2" s="1"/>
  <c r="S18" i="2"/>
  <c r="L18" i="2"/>
  <c r="M18" i="2" s="1"/>
  <c r="L18" i="2" a="1"/>
  <c r="S17" i="2"/>
  <c r="L17" i="2" a="1"/>
  <c r="L17" i="2" s="1"/>
  <c r="M17" i="2" s="1"/>
  <c r="S16" i="2"/>
  <c r="L16" i="2"/>
  <c r="M16" i="2" s="1"/>
  <c r="L16" i="2" a="1"/>
  <c r="S15" i="2"/>
  <c r="L15" i="2" a="1"/>
  <c r="L15" i="2" s="1"/>
  <c r="M15" i="2" s="1"/>
  <c r="S14" i="2"/>
  <c r="L14" i="2"/>
  <c r="M14" i="2" s="1"/>
  <c r="L14" i="2" a="1"/>
  <c r="S13" i="2"/>
  <c r="L13" i="2" a="1"/>
  <c r="L13" i="2" s="1"/>
  <c r="M13" i="2" s="1"/>
  <c r="S12" i="2"/>
  <c r="L12" i="2"/>
  <c r="M12" i="2" s="1"/>
  <c r="L12" i="2" a="1"/>
  <c r="S11" i="2"/>
  <c r="L11" i="2" a="1"/>
  <c r="L11" i="2" s="1"/>
  <c r="M11" i="2" s="1"/>
  <c r="S10" i="2"/>
  <c r="L10" i="2"/>
  <c r="M10" i="2" s="1"/>
  <c r="L10" i="2" a="1"/>
  <c r="S9" i="2"/>
  <c r="L9" i="2" a="1"/>
  <c r="L9" i="2" s="1"/>
  <c r="M9" i="2" s="1"/>
  <c r="S8" i="2"/>
  <c r="L8" i="2"/>
  <c r="M8" i="2" s="1"/>
  <c r="L8" i="2" a="1"/>
  <c r="S7" i="2"/>
  <c r="L7" i="2" a="1"/>
  <c r="L7" i="2" s="1"/>
  <c r="M7" i="2" s="1"/>
  <c r="S6" i="2"/>
  <c r="L6" i="2"/>
  <c r="M6" i="2" s="1"/>
  <c r="L6" i="2" a="1"/>
  <c r="S5" i="2"/>
  <c r="L5" i="2" a="1"/>
  <c r="L5" i="2" s="1"/>
  <c r="M5" i="2" s="1"/>
  <c r="S4" i="2"/>
  <c r="L4" i="2"/>
  <c r="M4" i="2" s="1"/>
  <c r="L4" i="2" a="1"/>
  <c r="S3" i="2"/>
  <c r="L3" i="2" a="1"/>
  <c r="L3" i="2" s="1"/>
  <c r="M3" i="2" s="1"/>
  <c r="S2" i="2"/>
  <c r="T2" i="2" s="1"/>
  <c r="L2" i="2" a="1"/>
  <c r="L2" i="2" s="1"/>
  <c r="M2" i="2" s="1"/>
  <c r="I2054" i="2" a="1"/>
  <c r="I2077" i="2" a="1"/>
  <c r="I2084" i="2" a="1"/>
  <c r="I2091" i="2" a="1"/>
  <c r="I2082" i="2" a="1"/>
  <c r="I2089" i="2" a="1"/>
  <c r="I2096" i="2" a="1"/>
  <c r="I2032" i="2" a="1"/>
  <c r="I2063" i="2" a="1"/>
  <c r="I2035" i="2" a="1"/>
  <c r="I1970" i="2" a="1"/>
  <c r="I2002" i="2" a="1"/>
  <c r="I1945" i="2" a="1"/>
  <c r="I1984" i="2" a="1"/>
  <c r="I2021" i="2" a="1"/>
  <c r="I1951" i="2" a="1"/>
  <c r="I1958" i="2" a="1"/>
  <c r="I2012" i="2" a="1"/>
  <c r="I2013" i="2" a="1"/>
  <c r="I1940" i="2" a="1"/>
  <c r="I1963" i="2" a="1"/>
  <c r="I1893" i="2" a="1"/>
  <c r="I1935" i="2" a="1"/>
  <c r="I1925" i="2" a="1"/>
  <c r="I1867" i="2" a="1"/>
  <c r="I1890" i="2" a="1"/>
  <c r="I1897" i="2" a="1"/>
  <c r="I1904" i="2" a="1"/>
  <c r="I1887" i="2" a="1"/>
  <c r="I1878" i="2" a="1"/>
  <c r="I1825" i="2" a="1"/>
  <c r="I1864" i="2" a="1"/>
  <c r="I1846" i="2" a="1"/>
  <c r="I1783" i="2" a="1"/>
  <c r="I1839" i="2" a="1"/>
  <c r="I1782" i="2" a="1"/>
  <c r="I1805" i="2" a="1"/>
  <c r="I1820" i="2" a="1"/>
  <c r="I1835" i="2" a="1"/>
  <c r="I1818" i="2" a="1"/>
  <c r="I1754" i="2" a="1"/>
  <c r="I1716" i="2" a="1"/>
  <c r="I1757" i="2" a="1"/>
  <c r="I1787" i="2" a="1"/>
  <c r="I1747" i="2" a="1"/>
  <c r="I1736" i="2" a="1"/>
  <c r="I1727" i="2" a="1"/>
  <c r="I1741" i="2" a="1"/>
  <c r="I1677" i="2" a="1"/>
  <c r="I1671" i="2" a="1"/>
  <c r="I1763" i="2" a="1"/>
  <c r="I1626" i="2" a="1"/>
  <c r="I1649" i="2" a="1"/>
  <c r="I1648" i="2" a="1"/>
  <c r="I1696" i="2" a="1"/>
  <c r="I1684" i="2" a="1"/>
  <c r="I1661" i="2" a="1"/>
  <c r="I1598" i="2" a="1"/>
  <c r="I1651" i="2" a="1"/>
  <c r="I1549" i="2" a="1"/>
  <c r="I1596" i="2" a="1"/>
  <c r="I1698" i="2" a="1"/>
  <c r="I1595" i="2" a="1"/>
  <c r="I1667" i="2" a="1"/>
  <c r="I1578" i="2" a="1"/>
  <c r="I1593" i="2" a="1"/>
  <c r="I1622" i="2" a="1"/>
  <c r="I1552" i="2" a="1"/>
  <c r="I1631" i="2" a="1"/>
  <c r="I1559" i="2" a="1"/>
  <c r="I1502" i="2" a="1"/>
  <c r="I1438" i="2" a="1"/>
  <c r="I1469" i="2" a="1"/>
  <c r="I1508" i="2" a="1"/>
  <c r="I1540" i="2" a="1"/>
  <c r="I1475" i="2" a="1"/>
  <c r="I1482" i="2" a="1"/>
  <c r="I1546" i="2" a="1"/>
  <c r="I1465" i="2" a="1"/>
  <c r="I1464" i="2" a="1"/>
  <c r="I1524" i="2" a="1"/>
  <c r="I1487" i="2" a="1"/>
  <c r="I1394" i="2" a="1"/>
  <c r="I1330" i="2" a="1"/>
  <c r="I1266" i="2" a="1"/>
  <c r="I1417" i="2" a="1"/>
  <c r="I1353" i="2" a="1"/>
  <c r="I1432" i="2" a="1"/>
  <c r="I1368" i="2" a="1"/>
  <c r="I1304" i="2" a="1"/>
  <c r="I1399" i="2" a="1"/>
  <c r="I1335" i="2" a="1"/>
  <c r="I1447" i="2" a="1"/>
  <c r="I1374" i="2" a="1"/>
  <c r="I1310" i="2" a="1"/>
  <c r="I1405" i="2" a="1"/>
  <c r="I1341" i="2" a="1"/>
  <c r="I1420" i="2" a="1"/>
  <c r="I1356" i="2" a="1"/>
  <c r="I1292" i="2" a="1"/>
  <c r="I1403" i="2" a="1"/>
  <c r="I1339" i="2" a="1"/>
  <c r="I1275" i="2" a="1"/>
  <c r="I1237" i="2" a="1"/>
  <c r="I1173" i="2" a="1"/>
  <c r="I1109" i="2" a="1"/>
  <c r="I1236" i="2" a="1"/>
  <c r="I1172" i="2" a="1"/>
  <c r="I1108" i="2" a="1"/>
  <c r="I1253" i="2" a="1"/>
  <c r="I1187" i="2" a="1"/>
  <c r="I1123" i="2" a="1"/>
  <c r="I1226" i="2" a="1"/>
  <c r="I1162" i="2" a="1"/>
  <c r="I1098" i="2" a="1"/>
  <c r="I1241" i="2" a="1"/>
  <c r="I1177" i="2" a="1"/>
  <c r="I1113" i="2" a="1"/>
  <c r="I1232" i="2" a="1"/>
  <c r="I1168" i="2" a="1"/>
  <c r="I1104" i="2" a="1"/>
  <c r="I1223" i="2" a="1"/>
  <c r="I1159" i="2" a="1"/>
  <c r="I1095" i="2" a="1"/>
  <c r="I1230" i="2" a="1"/>
  <c r="I1166" i="2" a="1"/>
  <c r="I1073" i="2" a="1"/>
  <c r="I2046" i="2" a="1"/>
  <c r="I2069" i="2" a="1"/>
  <c r="I2076" i="2" a="1"/>
  <c r="I2083" i="2" a="1"/>
  <c r="I2074" i="2" a="1"/>
  <c r="I2081" i="2" a="1"/>
  <c r="I2088" i="2" a="1"/>
  <c r="I2024" i="2" a="1"/>
  <c r="I2055" i="2" a="1"/>
  <c r="I2028" i="2" a="1"/>
  <c r="I1962" i="2" a="1"/>
  <c r="I2001" i="2" a="1"/>
  <c r="I1937" i="2" a="1"/>
  <c r="I1976" i="2" a="1"/>
  <c r="I2010" i="2" a="1"/>
  <c r="I1943" i="2" a="1"/>
  <c r="I1950" i="2" a="1"/>
  <c r="I1997" i="2" a="1"/>
  <c r="I1996" i="2" a="1"/>
  <c r="I1932" i="2" a="1"/>
  <c r="I1955" i="2" a="1"/>
  <c r="I1885" i="2" a="1"/>
  <c r="I1915" i="2" a="1"/>
  <c r="I1923" i="2" a="1"/>
  <c r="I1941" i="2" a="1"/>
  <c r="I1882" i="2" a="1"/>
  <c r="I1889" i="2" a="1"/>
  <c r="I1896" i="2" a="1"/>
  <c r="I1879" i="2" a="1"/>
  <c r="I1870" i="2" a="1"/>
  <c r="I1817" i="2" a="1"/>
  <c r="I1860" i="2" a="1"/>
  <c r="I1844" i="2" a="1"/>
  <c r="I1775" i="2" a="1"/>
  <c r="I1838" i="2" a="1"/>
  <c r="I1774" i="2" a="1"/>
  <c r="I1797" i="2" a="1"/>
  <c r="I1812" i="2" a="1"/>
  <c r="I1827" i="2" a="1"/>
  <c r="I1810" i="2" a="1"/>
  <c r="I1746" i="2" a="1"/>
  <c r="I1708" i="2" a="1"/>
  <c r="I1756" i="2" a="1"/>
  <c r="I1761" i="2" a="1"/>
  <c r="I1745" i="2" a="1"/>
  <c r="I1728" i="2" a="1"/>
  <c r="I1719" i="2" a="1"/>
  <c r="I1733" i="2" a="1"/>
  <c r="I1669" i="2" a="1"/>
  <c r="I1670" i="2" a="1"/>
  <c r="I1699" i="2" a="1"/>
  <c r="I1618" i="2" a="1"/>
  <c r="I1641" i="2" a="1"/>
  <c r="I1640" i="2" a="1"/>
  <c r="I1691" i="2" a="1"/>
  <c r="I1683" i="2" a="1"/>
  <c r="I1653" i="2" a="1"/>
  <c r="I1590" i="2" a="1"/>
  <c r="I1605" i="2" a="1"/>
  <c r="I1541" i="2" a="1"/>
  <c r="I1588" i="2" a="1"/>
  <c r="I1646" i="2" a="1"/>
  <c r="I1587" i="2" a="1"/>
  <c r="I1654" i="2" a="1"/>
  <c r="I1570" i="2" a="1"/>
  <c r="I1585" i="2" a="1"/>
  <c r="I1608" i="2" a="1"/>
  <c r="I1544" i="2" a="1"/>
  <c r="I1623" i="2" a="1"/>
  <c r="I1551" i="2" a="1"/>
  <c r="I1494" i="2" a="1"/>
  <c r="I1531" i="2" a="1"/>
  <c r="I1461" i="2" a="1"/>
  <c r="I1500" i="2" a="1"/>
  <c r="I1534" i="2" a="1"/>
  <c r="I1467" i="2" a="1"/>
  <c r="I1474" i="2" a="1"/>
  <c r="I1537" i="2" a="1"/>
  <c r="I1527" i="2" a="1"/>
  <c r="I1456" i="2" a="1"/>
  <c r="I1523" i="2" a="1"/>
  <c r="I1479" i="2" a="1"/>
  <c r="I1386" i="2" a="1"/>
  <c r="I1322" i="2" a="1"/>
  <c r="I1258" i="2" a="1"/>
  <c r="I1409" i="2" a="1"/>
  <c r="I1345" i="2" a="1"/>
  <c r="I1424" i="2" a="1"/>
  <c r="I1360" i="2" a="1"/>
  <c r="I1296" i="2" a="1"/>
  <c r="I1391" i="2" a="1"/>
  <c r="I1327" i="2" a="1"/>
  <c r="I1430" i="2" a="1"/>
  <c r="I1366" i="2" a="1"/>
  <c r="I1302" i="2" a="1"/>
  <c r="I1397" i="2" a="1"/>
  <c r="I1333" i="2" a="1"/>
  <c r="I1412" i="2" a="1"/>
  <c r="I1348" i="2" a="1"/>
  <c r="I1284" i="2" a="1"/>
  <c r="I1395" i="2" a="1"/>
  <c r="I1331" i="2" a="1"/>
  <c r="I1267" i="2" a="1"/>
  <c r="I1229" i="2" a="1"/>
  <c r="I1165" i="2" a="1"/>
  <c r="I1101" i="2" a="1"/>
  <c r="I1228" i="2" a="1"/>
  <c r="I1164" i="2" a="1"/>
  <c r="I1100" i="2" a="1"/>
  <c r="I1243" i="2" a="1"/>
  <c r="I1179" i="2" a="1"/>
  <c r="I1115" i="2" a="1"/>
  <c r="I1218" i="2" a="1"/>
  <c r="I1154" i="2" a="1"/>
  <c r="I1090" i="2" a="1"/>
  <c r="I1233" i="2" a="1"/>
  <c r="I1169" i="2" a="1"/>
  <c r="I1105" i="2" a="1"/>
  <c r="I1224" i="2" a="1"/>
  <c r="I1160" i="2" a="1"/>
  <c r="I1096" i="2" a="1"/>
  <c r="I1215" i="2" a="1"/>
  <c r="I1151" i="2" a="1"/>
  <c r="I1087" i="2" a="1"/>
  <c r="I1222" i="2" a="1"/>
  <c r="I1158" i="2" a="1"/>
  <c r="I1065" i="2" a="1"/>
  <c r="I2102" i="2" a="1"/>
  <c r="I2038" i="2" a="1"/>
  <c r="I2061" i="2" a="1"/>
  <c r="I2068" i="2" a="1"/>
  <c r="I2075" i="2" a="1"/>
  <c r="I2066" i="2" a="1"/>
  <c r="I2073" i="2" a="1"/>
  <c r="I2080" i="2" a="1"/>
  <c r="I2016" i="2" a="1"/>
  <c r="I2047" i="2" a="1"/>
  <c r="I2025" i="2" a="1"/>
  <c r="I1954" i="2" a="1"/>
  <c r="I1993" i="2" a="1"/>
  <c r="I2029" i="2" a="1"/>
  <c r="I1968" i="2" a="1"/>
  <c r="I1999" i="2" a="1"/>
  <c r="I2011" i="2" a="1"/>
  <c r="I1942" i="2" a="1"/>
  <c r="I1989" i="2" a="1"/>
  <c r="I1988" i="2" a="1"/>
  <c r="I1924" i="2" a="1"/>
  <c r="I1947" i="2" a="1"/>
  <c r="I1877" i="2" a="1"/>
  <c r="I1908" i="2" a="1"/>
  <c r="I1914" i="2" a="1"/>
  <c r="I1931" i="2" a="1"/>
  <c r="I1874" i="2" a="1"/>
  <c r="I1881" i="2" a="1"/>
  <c r="I1888" i="2" a="1"/>
  <c r="I1871" i="2" a="1"/>
  <c r="I1862" i="2" a="1"/>
  <c r="I1809" i="2" a="1"/>
  <c r="I1859" i="2" a="1"/>
  <c r="I1831" i="2" a="1"/>
  <c r="I1767" i="2" a="1"/>
  <c r="I1830" i="2" a="1"/>
  <c r="I1766" i="2" a="1"/>
  <c r="I1789" i="2" a="1"/>
  <c r="I1804" i="2" a="1"/>
  <c r="I1819" i="2" a="1"/>
  <c r="I1802" i="2" a="1"/>
  <c r="I1779" i="2" a="1"/>
  <c r="I1700" i="2" a="1"/>
  <c r="I1755" i="2" a="1"/>
  <c r="I1760" i="2" a="1"/>
  <c r="I1737" i="2" a="1"/>
  <c r="I1720" i="2" a="1"/>
  <c r="I1711" i="2" a="1"/>
  <c r="I1725" i="2" a="1"/>
  <c r="I1784" i="2" a="1"/>
  <c r="I1668" i="2" a="1"/>
  <c r="I1688" i="2" a="1"/>
  <c r="I1739" i="2" a="1"/>
  <c r="I1633" i="2" a="1"/>
  <c r="I1632" i="2" a="1"/>
  <c r="I1714" i="2" a="1"/>
  <c r="I1682" i="2" a="1"/>
  <c r="I1645" i="2" a="1"/>
  <c r="I1582" i="2" a="1"/>
  <c r="I1597" i="2" a="1"/>
  <c r="I1734" i="2" a="1"/>
  <c r="I1580" i="2" a="1"/>
  <c r="I1615" i="2" a="1"/>
  <c r="I1579" i="2" a="1"/>
  <c r="I1627" i="2" a="1"/>
  <c r="I1718" i="2" a="1"/>
  <c r="I1577" i="2" a="1"/>
  <c r="I1600" i="2" a="1"/>
  <c r="I1536" i="2" a="1"/>
  <c r="I1607" i="2" a="1"/>
  <c r="I1543" i="2" a="1"/>
  <c r="I1486" i="2" a="1"/>
  <c r="I1517" i="2" a="1"/>
  <c r="I1453" i="2" a="1"/>
  <c r="I1492" i="2" a="1"/>
  <c r="I1533" i="2" a="1"/>
  <c r="I1459" i="2" a="1"/>
  <c r="I1466" i="2" a="1"/>
  <c r="I1513" i="2" a="1"/>
  <c r="I1512" i="2" a="1"/>
  <c r="I1448" i="2" a="1"/>
  <c r="I1522" i="2" a="1"/>
  <c r="I1471" i="2" a="1"/>
  <c r="I1378" i="2" a="1"/>
  <c r="I1314" i="2" a="1"/>
  <c r="I1250" i="2" a="1"/>
  <c r="I1401" i="2" a="1"/>
  <c r="I1337" i="2" a="1"/>
  <c r="I1416" i="2" a="1"/>
  <c r="I1352" i="2" a="1"/>
  <c r="I1288" i="2" a="1"/>
  <c r="I1383" i="2" a="1"/>
  <c r="I1319" i="2" a="1"/>
  <c r="I1422" i="2" a="1"/>
  <c r="I1358" i="2" a="1"/>
  <c r="I1294" i="2" a="1"/>
  <c r="I1389" i="2" a="1"/>
  <c r="I1325" i="2" a="1"/>
  <c r="I1404" i="2" a="1"/>
  <c r="I1340" i="2" a="1"/>
  <c r="I1276" i="2" a="1"/>
  <c r="I1387" i="2" a="1"/>
  <c r="I1323" i="2" a="1"/>
  <c r="I1259" i="2" a="1"/>
  <c r="I1221" i="2" a="1"/>
  <c r="I1157" i="2" a="1"/>
  <c r="I1093" i="2" a="1"/>
  <c r="I1220" i="2" a="1"/>
  <c r="I1156" i="2" a="1"/>
  <c r="I1092" i="2" a="1"/>
  <c r="I1235" i="2" a="1"/>
  <c r="I1171" i="2" a="1"/>
  <c r="I1107" i="2" a="1"/>
  <c r="I1210" i="2" a="1"/>
  <c r="I1146" i="2" a="1"/>
  <c r="I1082" i="2" a="1"/>
  <c r="I1225" i="2" a="1"/>
  <c r="I1161" i="2" a="1"/>
  <c r="I1097" i="2" a="1"/>
  <c r="I1216" i="2" a="1"/>
  <c r="I1152" i="2" a="1"/>
  <c r="I1297" i="2" a="1"/>
  <c r="I1207" i="2" a="1"/>
  <c r="I1143" i="2" a="1"/>
  <c r="I1286" i="2" a="1"/>
  <c r="I1214" i="2" a="1"/>
  <c r="I1150" i="2" a="1"/>
  <c r="I2094" i="2" a="1"/>
  <c r="I2030" i="2" a="1"/>
  <c r="I2053" i="2" a="1"/>
  <c r="I2060" i="2" a="1"/>
  <c r="I2067" i="2" a="1"/>
  <c r="I2058" i="2" a="1"/>
  <c r="I2065" i="2" a="1"/>
  <c r="I2072" i="2" a="1"/>
  <c r="I2008" i="2" a="1"/>
  <c r="I2039" i="2" a="1"/>
  <c r="I2018" i="2" a="1"/>
  <c r="I1946" i="2" a="1"/>
  <c r="I1985" i="2" a="1"/>
  <c r="I2026" i="2" a="1"/>
  <c r="I1960" i="2" a="1"/>
  <c r="I1991" i="2" a="1"/>
  <c r="I1998" i="2" a="1"/>
  <c r="I1934" i="2" a="1"/>
  <c r="I1981" i="2" a="1"/>
  <c r="I1980" i="2" a="1"/>
  <c r="I2017" i="2" a="1"/>
  <c r="I1939" i="2" a="1"/>
  <c r="I1869" i="2" a="1"/>
  <c r="I1900" i="2" a="1"/>
  <c r="I1907" i="2" a="1"/>
  <c r="I1922" i="2" a="1"/>
  <c r="I1866" i="2" a="1"/>
  <c r="I1873" i="2" a="1"/>
  <c r="I1933" i="2" a="1"/>
  <c r="I1863" i="2" a="1"/>
  <c r="I1854" i="2" a="1"/>
  <c r="I1801" i="2" a="1"/>
  <c r="I1851" i="2" a="1"/>
  <c r="I1823" i="2" a="1"/>
  <c r="I1855" i="2" a="1"/>
  <c r="I1822" i="2" a="1"/>
  <c r="I1856" i="2" a="1"/>
  <c r="I1781" i="2" a="1"/>
  <c r="I1796" i="2" a="1"/>
  <c r="I1811" i="2" a="1"/>
  <c r="I1794" i="2" a="1"/>
  <c r="I1771" i="2" a="1"/>
  <c r="I1692" i="2" a="1"/>
  <c r="I1753" i="2" a="1"/>
  <c r="I1752" i="2" a="1"/>
  <c r="I1729" i="2" a="1"/>
  <c r="I1712" i="2" a="1"/>
  <c r="I1703" i="2" a="1"/>
  <c r="I1717" i="2" a="1"/>
  <c r="I1686" i="2" a="1"/>
  <c r="I1660" i="2" a="1"/>
  <c r="I1666" i="2" a="1"/>
  <c r="I1723" i="2" a="1"/>
  <c r="I1625" i="2" a="1"/>
  <c r="I1624" i="2" a="1"/>
  <c r="I1705" i="2" a="1"/>
  <c r="I1681" i="2" a="1"/>
  <c r="I1637" i="2" a="1"/>
  <c r="I1574" i="2" a="1"/>
  <c r="I1589" i="2" a="1"/>
  <c r="I1659" i="2" a="1"/>
  <c r="I1572" i="2" a="1"/>
  <c r="I1614" i="2" a="1"/>
  <c r="I1571" i="2" a="1"/>
  <c r="I1621" i="2" a="1"/>
  <c r="I1662" i="2" a="1"/>
  <c r="I1569" i="2" a="1"/>
  <c r="I1592" i="2" a="1"/>
  <c r="I1528" i="2" a="1"/>
  <c r="I1599" i="2" a="1"/>
  <c r="I1535" i="2" a="1"/>
  <c r="I1478" i="2" a="1"/>
  <c r="I1509" i="2" a="1"/>
  <c r="I1445" i="2" a="1"/>
  <c r="I1484" i="2" a="1"/>
  <c r="I1515" i="2" a="1"/>
  <c r="I1451" i="2" a="1"/>
  <c r="I1458" i="2" a="1"/>
  <c r="I1505" i="2" a="1"/>
  <c r="I1504" i="2" a="1"/>
  <c r="I1554" i="2" a="1"/>
  <c r="I1521" i="2" a="1"/>
  <c r="I1440" i="2" a="1"/>
  <c r="I1370" i="2" a="1"/>
  <c r="I1306" i="2" a="1"/>
  <c r="I1441" i="2" a="1"/>
  <c r="I1393" i="2" a="1"/>
  <c r="I1329" i="2" a="1"/>
  <c r="I1408" i="2" a="1"/>
  <c r="I1344" i="2" a="1"/>
  <c r="I1449" i="2" a="1"/>
  <c r="I1375" i="2" a="1"/>
  <c r="I1311" i="2" a="1"/>
  <c r="I1414" i="2" a="1"/>
  <c r="I1350" i="2" a="1"/>
  <c r="I1444" i="2" a="1"/>
  <c r="I1381" i="2" a="1"/>
  <c r="I1317" i="2" a="1"/>
  <c r="I1396" i="2" a="1"/>
  <c r="I1332" i="2" a="1"/>
  <c r="I1268" i="2" a="1"/>
  <c r="I1379" i="2" a="1"/>
  <c r="I1315" i="2" a="1"/>
  <c r="I1251" i="2" a="1"/>
  <c r="I1213" i="2" a="1"/>
  <c r="I1149" i="2" a="1"/>
  <c r="I1085" i="2" a="1"/>
  <c r="I1212" i="2" a="1"/>
  <c r="I1148" i="2" a="1"/>
  <c r="I1084" i="2" a="1"/>
  <c r="I1227" i="2" a="1"/>
  <c r="I1163" i="2" a="1"/>
  <c r="I1099" i="2" a="1"/>
  <c r="I1202" i="2" a="1"/>
  <c r="I1138" i="2" a="1"/>
  <c r="I1281" i="2" a="1"/>
  <c r="I1217" i="2" a="1"/>
  <c r="I1153" i="2" a="1"/>
  <c r="I1285" i="2" a="1"/>
  <c r="I1208" i="2" a="1"/>
  <c r="I1144" i="2" a="1"/>
  <c r="I1293" i="2" a="1"/>
  <c r="I1199" i="2" a="1"/>
  <c r="I1135" i="2" a="1"/>
  <c r="I1249" i="2" a="1"/>
  <c r="I2086" i="2" a="1"/>
  <c r="I2022" i="2" a="1"/>
  <c r="I2045" i="2" a="1"/>
  <c r="I2052" i="2" a="1"/>
  <c r="I2059" i="2" a="1"/>
  <c r="I2050" i="2" a="1"/>
  <c r="I2057" i="2" a="1"/>
  <c r="I2064" i="2" a="1"/>
  <c r="I2095" i="2" a="1"/>
  <c r="I2031" i="2" a="1"/>
  <c r="I2006" i="2" a="1"/>
  <c r="I2019" i="2" a="1"/>
  <c r="I1977" i="2" a="1"/>
  <c r="I2020" i="2" a="1"/>
  <c r="I1952" i="2" a="1"/>
  <c r="I1983" i="2" a="1"/>
  <c r="I1990" i="2" a="1"/>
  <c r="I1926" i="2" a="1"/>
  <c r="I1973" i="2" a="1"/>
  <c r="I1972" i="2" a="1"/>
  <c r="I1995" i="2" a="1"/>
  <c r="I1929" i="2" a="1"/>
  <c r="I1861" i="2" a="1"/>
  <c r="I1892" i="2" a="1"/>
  <c r="I1899" i="2" a="1"/>
  <c r="I1921" i="2" a="1"/>
  <c r="I1927" i="2" a="1"/>
  <c r="I1865" i="2" a="1"/>
  <c r="I1918" i="2" a="1"/>
  <c r="I1917" i="2" a="1"/>
  <c r="I1880" i="2" a="1"/>
  <c r="I1793" i="2" a="1"/>
  <c r="I1850" i="2" a="1"/>
  <c r="I1815" i="2" a="1"/>
  <c r="I1843" i="2" a="1"/>
  <c r="I1814" i="2" a="1"/>
  <c r="I1837" i="2" a="1"/>
  <c r="I1773" i="2" a="1"/>
  <c r="I1788" i="2" a="1"/>
  <c r="I1803" i="2" a="1"/>
  <c r="I1786" i="2" a="1"/>
  <c r="I1768" i="2" a="1"/>
  <c r="I1777" i="2" a="1"/>
  <c r="I1738" i="2" a="1"/>
  <c r="I1751" i="2" a="1"/>
  <c r="I1721" i="2" a="1"/>
  <c r="I1704" i="2" a="1"/>
  <c r="I1695" i="2" a="1"/>
  <c r="I1709" i="2" a="1"/>
  <c r="I1675" i="2" a="1"/>
  <c r="I1652" i="2" a="1"/>
  <c r="I1658" i="2" a="1"/>
  <c r="I1707" i="2" a="1"/>
  <c r="I1617" i="2" a="1"/>
  <c r="I1616" i="2" a="1"/>
  <c r="I1702" i="2" a="1"/>
  <c r="I1680" i="2" a="1"/>
  <c r="I1663" i="2" a="1"/>
  <c r="I1566" i="2" a="1"/>
  <c r="I1581" i="2" a="1"/>
  <c r="I1638" i="2" a="1"/>
  <c r="I1564" i="2" a="1"/>
  <c r="I1613" i="2" a="1"/>
  <c r="I1563" i="2" a="1"/>
  <c r="I1610" i="2" a="1"/>
  <c r="I1639" i="2" a="1"/>
  <c r="I1561" i="2" a="1"/>
  <c r="I1584" i="2" a="1"/>
  <c r="I1520" i="2" a="1"/>
  <c r="I1591" i="2" a="1"/>
  <c r="I1542" i="2" a="1"/>
  <c r="I1470" i="2" a="1"/>
  <c r="I1501" i="2" a="1"/>
  <c r="I1437" i="2" a="1"/>
  <c r="I1476" i="2" a="1"/>
  <c r="I1507" i="2" a="1"/>
  <c r="I1514" i="2" a="1"/>
  <c r="I1450" i="2" a="1"/>
  <c r="I1497" i="2" a="1"/>
  <c r="I1496" i="2" a="1"/>
  <c r="I1538" i="2" a="1"/>
  <c r="I1519" i="2" a="1"/>
  <c r="I1426" i="2" a="1"/>
  <c r="I1362" i="2" a="1"/>
  <c r="I1298" i="2" a="1"/>
  <c r="I1436" i="2" a="1"/>
  <c r="I1385" i="2" a="1"/>
  <c r="I1321" i="2" a="1"/>
  <c r="I1400" i="2" a="1"/>
  <c r="I1336" i="2" a="1"/>
  <c r="I1431" i="2" a="1"/>
  <c r="I1367" i="2" a="1"/>
  <c r="I1303" i="2" a="1"/>
  <c r="I1406" i="2" a="1"/>
  <c r="I1342" i="2" a="1"/>
  <c r="I1443" i="2" a="1"/>
  <c r="I1373" i="2" a="1"/>
  <c r="I1309" i="2" a="1"/>
  <c r="I1388" i="2" a="1"/>
  <c r="I1324" i="2" a="1"/>
  <c r="I1260" i="2" a="1"/>
  <c r="I1371" i="2" a="1"/>
  <c r="I1307" i="2" a="1"/>
  <c r="I1313" i="2" a="1"/>
  <c r="I1205" i="2" a="1"/>
  <c r="I1141" i="2" a="1"/>
  <c r="I1289" i="2" a="1"/>
  <c r="I1204" i="2" a="1"/>
  <c r="I1140" i="2" a="1"/>
  <c r="I1280" i="2" a="1"/>
  <c r="I1219" i="2" a="1"/>
  <c r="I1155" i="2" a="1"/>
  <c r="I1305" i="2" a="1"/>
  <c r="I1194" i="2" a="1"/>
  <c r="I1130" i="2" a="1"/>
  <c r="I1278" i="2" a="1"/>
  <c r="I1209" i="2" a="1"/>
  <c r="I1145" i="2" a="1"/>
  <c r="I1273" i="2" a="1"/>
  <c r="I1200" i="2" a="1"/>
  <c r="I1136" i="2" a="1"/>
  <c r="I1269" i="2" a="1"/>
  <c r="I1191" i="2" a="1"/>
  <c r="I1127" i="2" a="1"/>
  <c r="I1248" i="2" a="1"/>
  <c r="I1198" i="2" a="1"/>
  <c r="I1134" i="2" a="1"/>
  <c r="I2078" i="2" a="1"/>
  <c r="I2101" i="2" a="1"/>
  <c r="I2037" i="2" a="1"/>
  <c r="I2044" i="2" a="1"/>
  <c r="I2051" i="2" a="1"/>
  <c r="I2042" i="2" a="1"/>
  <c r="I2049" i="2" a="1"/>
  <c r="I2056" i="2" a="1"/>
  <c r="I2087" i="2" a="1"/>
  <c r="I2023" i="2" a="1"/>
  <c r="I1994" i="2" a="1"/>
  <c r="I2005" i="2" a="1"/>
  <c r="I1969" i="2" a="1"/>
  <c r="I2009" i="2" a="1"/>
  <c r="I1944" i="2" a="1"/>
  <c r="I1975" i="2" a="1"/>
  <c r="I1982" i="2" a="1"/>
  <c r="I2043" i="2" a="1"/>
  <c r="I1965" i="2" a="1"/>
  <c r="I1964" i="2" a="1"/>
  <c r="I1987" i="2" a="1"/>
  <c r="I1916" i="2" a="1"/>
  <c r="I1853" i="2" a="1"/>
  <c r="I1884" i="2" a="1"/>
  <c r="I1891" i="2" a="1"/>
  <c r="I1913" i="2" a="1"/>
  <c r="I1920" i="2" a="1"/>
  <c r="I1857" i="2" a="1"/>
  <c r="I1910" i="2" a="1"/>
  <c r="I1902" i="2" a="1"/>
  <c r="I1868" i="2" a="1"/>
  <c r="I1785" i="2" a="1"/>
  <c r="I1849" i="2" a="1"/>
  <c r="I1807" i="2" a="1"/>
  <c r="I1842" i="2" a="1"/>
  <c r="I1806" i="2" a="1"/>
  <c r="I1829" i="2" a="1"/>
  <c r="I1765" i="2" a="1"/>
  <c r="I1780" i="2" a="1"/>
  <c r="I1795" i="2" a="1"/>
  <c r="I1778" i="2" a="1"/>
  <c r="I1740" i="2" a="1"/>
  <c r="I1769" i="2" a="1"/>
  <c r="I1730" i="2" a="1"/>
  <c r="I1750" i="2" a="1"/>
  <c r="I1713" i="2" a="1"/>
  <c r="I1808" i="2" a="1"/>
  <c r="I1687" i="2" a="1"/>
  <c r="I1701" i="2" a="1"/>
  <c r="I1674" i="2" a="1"/>
  <c r="I1644" i="2" a="1"/>
  <c r="I1650" i="2" a="1"/>
  <c r="I1689" i="2" a="1"/>
  <c r="I1690" i="2" a="1"/>
  <c r="I1776" i="2" a="1"/>
  <c r="I1800" i="2" a="1"/>
  <c r="I1679" i="2" a="1"/>
  <c r="I1643" i="2" a="1"/>
  <c r="I1558" i="2" a="1"/>
  <c r="I1573" i="2" a="1"/>
  <c r="I1629" i="2" a="1"/>
  <c r="I1556" i="2" a="1"/>
  <c r="I1612" i="2" a="1"/>
  <c r="I1555" i="2" a="1"/>
  <c r="I1602" i="2" a="1"/>
  <c r="I1630" i="2" a="1"/>
  <c r="I1553" i="2" a="1"/>
  <c r="I1576" i="2" a="1"/>
  <c r="I1710" i="2" a="1"/>
  <c r="I1583" i="2" a="1"/>
  <c r="I1530" i="2" a="1"/>
  <c r="I1462" i="2" a="1"/>
  <c r="I1493" i="2" a="1"/>
  <c r="I1545" i="2" a="1"/>
  <c r="I1468" i="2" a="1"/>
  <c r="I1499" i="2" a="1"/>
  <c r="I1506" i="2" a="1"/>
  <c r="I1442" i="2" a="1"/>
  <c r="I1489" i="2" a="1"/>
  <c r="I1488" i="2" a="1"/>
  <c r="I1529" i="2" a="1"/>
  <c r="I1511" i="2" a="1"/>
  <c r="I1418" i="2" a="1"/>
  <c r="I1354" i="2" a="1"/>
  <c r="I1290" i="2" a="1"/>
  <c r="I1435" i="2" a="1"/>
  <c r="I1377" i="2" a="1"/>
  <c r="I1463" i="2" a="1"/>
  <c r="I1392" i="2" a="1"/>
  <c r="I1328" i="2" a="1"/>
  <c r="I1423" i="2" a="1"/>
  <c r="I1359" i="2" a="1"/>
  <c r="I1295" i="2" a="1"/>
  <c r="I1398" i="2" a="1"/>
  <c r="I1334" i="2" a="1"/>
  <c r="I1429" i="2" a="1"/>
  <c r="I1365" i="2" a="1"/>
  <c r="I1301" i="2" a="1"/>
  <c r="I1380" i="2" a="1"/>
  <c r="I1316" i="2" a="1"/>
  <c r="I1427" i="2" a="1"/>
  <c r="I1363" i="2" a="1"/>
  <c r="I1299" i="2" a="1"/>
  <c r="I1270" i="2" a="1"/>
  <c r="I1197" i="2" a="1"/>
  <c r="I1133" i="2" a="1"/>
  <c r="I1265" i="2" a="1"/>
  <c r="I1196" i="2" a="1"/>
  <c r="I1132" i="2" a="1"/>
  <c r="I1277" i="2" a="1"/>
  <c r="I1211" i="2" a="1"/>
  <c r="I1147" i="2" a="1"/>
  <c r="I1254" i="2" a="1"/>
  <c r="I1186" i="2" a="1"/>
  <c r="I1122" i="2" a="1"/>
  <c r="I1272" i="2" a="1"/>
  <c r="I1201" i="2" a="1"/>
  <c r="I1137" i="2" a="1"/>
  <c r="I1257" i="2" a="1"/>
  <c r="I1192" i="2" a="1"/>
  <c r="I1128" i="2" a="1"/>
  <c r="I1263" i="2" a="1"/>
  <c r="I1183" i="2" a="1"/>
  <c r="I1119" i="2" a="1"/>
  <c r="I1247" i="2" a="1"/>
  <c r="I1190" i="2" a="1"/>
  <c r="I1126" i="2" a="1"/>
  <c r="I2062" i="2" a="1"/>
  <c r="I2085" i="2" a="1"/>
  <c r="I2092" i="2" a="1"/>
  <c r="I2099" i="2" a="1"/>
  <c r="I2090" i="2" a="1"/>
  <c r="I2097" i="2" a="1"/>
  <c r="I2033" i="2" a="1"/>
  <c r="I2040" i="2" a="1"/>
  <c r="I2071" i="2" a="1"/>
  <c r="I2007" i="2" a="1"/>
  <c r="I1978" i="2" a="1"/>
  <c r="I2003" i="2" a="1"/>
  <c r="I1953" i="2" a="1"/>
  <c r="I1992" i="2" a="1"/>
  <c r="I1928" i="2" a="1"/>
  <c r="I1959" i="2" a="1"/>
  <c r="I1966" i="2" a="1"/>
  <c r="I2014" i="2" a="1"/>
  <c r="I1949" i="2" a="1"/>
  <c r="I1948" i="2" a="1"/>
  <c r="I1971" i="2" a="1"/>
  <c r="I1901" i="2" a="1"/>
  <c r="I1938" i="2" a="1"/>
  <c r="I1930" i="2" a="1"/>
  <c r="I1875" i="2" a="1"/>
  <c r="I1898" i="2" a="1"/>
  <c r="I1905" i="2" a="1"/>
  <c r="I1911" i="2" a="1"/>
  <c r="I1895" i="2" a="1"/>
  <c r="I1886" i="2" a="1"/>
  <c r="I1833" i="2" a="1"/>
  <c r="I1832" i="2" a="1"/>
  <c r="I1847" i="2" a="1"/>
  <c r="I1791" i="2" a="1"/>
  <c r="I1840" i="2" a="1"/>
  <c r="I1790" i="2" a="1"/>
  <c r="I1813" i="2" a="1"/>
  <c r="I1828" i="2" a="1"/>
  <c r="I1872" i="2" a="1"/>
  <c r="I1826" i="2" a="1"/>
  <c r="I1762" i="2" a="1"/>
  <c r="I1724" i="2" a="1"/>
  <c r="I1758" i="2" a="1"/>
  <c r="I1824" i="2" a="1"/>
  <c r="I1748" i="2" a="1"/>
  <c r="I1744" i="2" a="1"/>
  <c r="I1735" i="2" a="1"/>
  <c r="I1764" i="2" a="1"/>
  <c r="I1685" i="2" a="1"/>
  <c r="I1672" i="2" a="1"/>
  <c r="I1628" i="2" a="1"/>
  <c r="I1634" i="2" a="1"/>
  <c r="I1657" i="2" a="1"/>
  <c r="I1656" i="2" a="1"/>
  <c r="I1726" i="2" a="1"/>
  <c r="I1697" i="2" a="1"/>
  <c r="I1676" i="2" a="1"/>
  <c r="I1606" i="2" a="1"/>
  <c r="I1715" i="2" a="1"/>
  <c r="I1557" i="2" a="1"/>
  <c r="I1604" i="2" a="1"/>
  <c r="I1706" i="2" a="1"/>
  <c r="I1603" i="2" a="1"/>
  <c r="I1539" i="2" a="1"/>
  <c r="I1586" i="2" a="1"/>
  <c r="I1601" i="2" a="1"/>
  <c r="I1647" i="2" a="1"/>
  <c r="I1560" i="2" a="1"/>
  <c r="I1635" i="2" a="1"/>
  <c r="I1567" i="2" a="1"/>
  <c r="I1510" i="2" a="1"/>
  <c r="I1446" i="2" a="1"/>
  <c r="I1477" i="2" a="1"/>
  <c r="I1516" i="2" a="1"/>
  <c r="I1452" i="2" a="1"/>
  <c r="I1483" i="2" a="1"/>
  <c r="I1490" i="2" a="1"/>
  <c r="I1562" i="2" a="1"/>
  <c r="I1473" i="2" a="1"/>
  <c r="I1472" i="2" a="1"/>
  <c r="I1525" i="2" a="1"/>
  <c r="I1495" i="2" a="1"/>
  <c r="I1402" i="2" a="1"/>
  <c r="I1338" i="2" a="1"/>
  <c r="I1274" i="2" a="1"/>
  <c r="I1425" i="2" a="1"/>
  <c r="I1361" i="2" a="1"/>
  <c r="I1455" i="2" a="1"/>
  <c r="I1376" i="2" a="1"/>
  <c r="I1312" i="2" a="1"/>
  <c r="I1407" i="2" a="1"/>
  <c r="I1343" i="2" a="1"/>
  <c r="I1279" i="2" a="1"/>
  <c r="I1382" i="2" a="1"/>
  <c r="I1318" i="2" a="1"/>
  <c r="I1413" i="2" a="1"/>
  <c r="I1349" i="2" a="1"/>
  <c r="I1428" i="2" a="1"/>
  <c r="I1364" i="2" a="1"/>
  <c r="I1300" i="2" a="1"/>
  <c r="I1411" i="2" a="1"/>
  <c r="I1347" i="2" a="1"/>
  <c r="I1283" i="2" a="1"/>
  <c r="I1245" i="2" a="1"/>
  <c r="I1181" i="2" a="1"/>
  <c r="I1117" i="2" a="1"/>
  <c r="I1244" i="2" a="1"/>
  <c r="I1180" i="2" a="1"/>
  <c r="I1116" i="2" a="1"/>
  <c r="I1261" i="2" a="1"/>
  <c r="I1195" i="2" a="1"/>
  <c r="I1131" i="2" a="1"/>
  <c r="I1234" i="2" a="1"/>
  <c r="I1170" i="2" a="1"/>
  <c r="I1106" i="2" a="1"/>
  <c r="I1255" i="2" a="1"/>
  <c r="I1185" i="2" a="1"/>
  <c r="I1121" i="2" a="1"/>
  <c r="I1240" i="2" a="1"/>
  <c r="I1176" i="2" a="1"/>
  <c r="I1112" i="2" a="1"/>
  <c r="I1231" i="2" a="1"/>
  <c r="I1167" i="2" a="1"/>
  <c r="I1103" i="2" a="1"/>
  <c r="I1238" i="2" a="1"/>
  <c r="I1174" i="2" a="1"/>
  <c r="I1094" i="2" a="1"/>
  <c r="I2098" i="2" a="1"/>
  <c r="I1961" i="2" a="1"/>
  <c r="I1979" i="2" a="1"/>
  <c r="I1903" i="2" a="1"/>
  <c r="I1821" i="2" a="1"/>
  <c r="I1749" i="2" a="1"/>
  <c r="I1665" i="2" a="1"/>
  <c r="I1620" i="2" a="1"/>
  <c r="I1655" i="2" a="1"/>
  <c r="I1498" i="2" a="1"/>
  <c r="I1282" i="2" a="1"/>
  <c r="I1287" i="2" a="1"/>
  <c r="I1419" i="2" a="1"/>
  <c r="I1124" i="2" a="1"/>
  <c r="I1193" i="2" a="1"/>
  <c r="I1246" i="2" a="1"/>
  <c r="I1033" i="2" a="1"/>
  <c r="I969" i="2" a="1"/>
  <c r="I905" i="2" a="1"/>
  <c r="I1024" i="2" a="1"/>
  <c r="I960" i="2" a="1"/>
  <c r="I1088" i="2" a="1"/>
  <c r="I1015" i="2" a="1"/>
  <c r="I951" i="2" a="1"/>
  <c r="I1079" i="2" a="1"/>
  <c r="I1022" i="2" a="1"/>
  <c r="I958" i="2" a="1"/>
  <c r="I1061" i="2" a="1"/>
  <c r="I997" i="2" a="1"/>
  <c r="I933" i="2" a="1"/>
  <c r="I1028" i="2" a="1"/>
  <c r="I964" i="2" a="1"/>
  <c r="I1067" i="2" a="1"/>
  <c r="I1003" i="2" a="1"/>
  <c r="I939" i="2" a="1"/>
  <c r="I1034" i="2" a="1"/>
  <c r="I970" i="2" a="1"/>
  <c r="I906" i="2" a="1"/>
  <c r="I849" i="2" a="1"/>
  <c r="I785" i="2" a="1"/>
  <c r="I917" i="2" a="1"/>
  <c r="I848" i="2" a="1"/>
  <c r="I784" i="2" a="1"/>
  <c r="I907" i="2" a="1"/>
  <c r="I847" i="2" a="1"/>
  <c r="I783" i="2" a="1"/>
  <c r="I902" i="2" a="1"/>
  <c r="I846" i="2" a="1"/>
  <c r="I782" i="2" a="1"/>
  <c r="I908" i="2" a="1"/>
  <c r="I837" i="2" a="1"/>
  <c r="I773" i="2" a="1"/>
  <c r="I892" i="2" a="1"/>
  <c r="I828" i="2" a="1"/>
  <c r="I764" i="2" a="1"/>
  <c r="I891" i="2" a="1"/>
  <c r="I827" i="2" a="1"/>
  <c r="I763" i="2" a="1"/>
  <c r="I890" i="2" a="1"/>
  <c r="I826" i="2" a="1"/>
  <c r="I762" i="2" a="1"/>
  <c r="I672" i="2" a="1"/>
  <c r="I608" i="2" a="1"/>
  <c r="I544" i="2" a="1"/>
  <c r="I671" i="2" a="1"/>
  <c r="I607" i="2" a="1"/>
  <c r="I654" i="2" a="1"/>
  <c r="I590" i="2" a="1"/>
  <c r="I720" i="2" a="1"/>
  <c r="I677" i="2" a="1"/>
  <c r="I613" i="2" a="1"/>
  <c r="I708" i="2" a="1"/>
  <c r="I644" i="2" a="1"/>
  <c r="I580" i="2" a="1"/>
  <c r="I683" i="2" a="1"/>
  <c r="I619" i="2" a="1"/>
  <c r="I690" i="2" a="1"/>
  <c r="I626" i="2" a="1"/>
  <c r="I738" i="2" a="1"/>
  <c r="I673" i="2" a="1"/>
  <c r="I609" i="2" a="1"/>
  <c r="I545" i="2" a="1"/>
  <c r="I517" i="2" a="1"/>
  <c r="I453" i="2" a="1"/>
  <c r="I389" i="2" a="1"/>
  <c r="I532" i="2" a="1"/>
  <c r="I468" i="2" a="1"/>
  <c r="I404" i="2" a="1"/>
  <c r="I523" i="2" a="1"/>
  <c r="I459" i="2" a="1"/>
  <c r="I395" i="2" a="1"/>
  <c r="I522" i="2" a="1"/>
  <c r="I458" i="2" a="1"/>
  <c r="I394" i="2" a="1"/>
  <c r="I513" i="2" a="1"/>
  <c r="I449" i="2" a="1"/>
  <c r="I385" i="2" a="1"/>
  <c r="I496" i="2" a="1"/>
  <c r="I432" i="2" a="1"/>
  <c r="I368" i="2" a="1"/>
  <c r="I519" i="2" a="1"/>
  <c r="I455" i="2" a="1"/>
  <c r="I550" i="2" a="1"/>
  <c r="I486" i="2" a="1"/>
  <c r="I422" i="2" a="1"/>
  <c r="I334" i="2" a="1"/>
  <c r="I270" i="2" a="1"/>
  <c r="I333" i="2" a="1"/>
  <c r="I269" i="2" a="1"/>
  <c r="I205" i="2" a="1"/>
  <c r="I356" i="2" a="1"/>
  <c r="I292" i="2" a="1"/>
  <c r="I364" i="2" a="1"/>
  <c r="I307" i="2" a="1"/>
  <c r="I243" i="2" a="1"/>
  <c r="I338" i="2" a="1"/>
  <c r="I274" i="2" a="1"/>
  <c r="I210" i="2" a="1"/>
  <c r="I353" i="2" a="1"/>
  <c r="I289" i="2" a="1"/>
  <c r="I225" i="2" a="1"/>
  <c r="I328" i="2" a="1"/>
  <c r="I264" i="2" a="1"/>
  <c r="I200" i="2" a="1"/>
  <c r="I343" i="2" a="1"/>
  <c r="I279" i="2" a="1"/>
  <c r="I215" i="2" a="1"/>
  <c r="I2034" i="2" a="1"/>
  <c r="I2000" i="2" a="1"/>
  <c r="I1909" i="2" a="1"/>
  <c r="I1894" i="2" a="1"/>
  <c r="I1836" i="2" a="1"/>
  <c r="I1816" i="2" a="1"/>
  <c r="I1664" i="2" a="1"/>
  <c r="I1548" i="2" a="1"/>
  <c r="I1575" i="2" a="1"/>
  <c r="I1434" i="2" a="1"/>
  <c r="I1433" i="2" a="1"/>
  <c r="I1390" i="2" a="1"/>
  <c r="I1355" i="2" a="1"/>
  <c r="I1271" i="2" a="1"/>
  <c r="I1129" i="2" a="1"/>
  <c r="I1206" i="2" a="1"/>
  <c r="I1025" i="2" a="1"/>
  <c r="I961" i="2" a="1"/>
  <c r="I1091" i="2" a="1"/>
  <c r="I1016" i="2" a="1"/>
  <c r="I952" i="2" a="1"/>
  <c r="I1071" i="2" a="1"/>
  <c r="I1007" i="2" a="1"/>
  <c r="I943" i="2" a="1"/>
  <c r="I1078" i="2" a="1"/>
  <c r="I1014" i="2" a="1"/>
  <c r="I950" i="2" a="1"/>
  <c r="I1053" i="2" a="1"/>
  <c r="I989" i="2" a="1"/>
  <c r="I925" i="2" a="1"/>
  <c r="I1020" i="2" a="1"/>
  <c r="I956" i="2" a="1"/>
  <c r="I1059" i="2" a="1"/>
  <c r="I995" i="2" a="1"/>
  <c r="I931" i="2" a="1"/>
  <c r="I1026" i="2" a="1"/>
  <c r="I962" i="2" a="1"/>
  <c r="I898" i="2" a="1"/>
  <c r="I841" i="2" a="1"/>
  <c r="I777" i="2" a="1"/>
  <c r="I899" i="2" a="1"/>
  <c r="I840" i="2" a="1"/>
  <c r="I776" i="2" a="1"/>
  <c r="I900" i="2" a="1"/>
  <c r="I839" i="2" a="1"/>
  <c r="I775" i="2" a="1"/>
  <c r="I901" i="2" a="1"/>
  <c r="I838" i="2" a="1"/>
  <c r="I774" i="2" a="1"/>
  <c r="I893" i="2" a="1"/>
  <c r="I829" i="2" a="1"/>
  <c r="I765" i="2" a="1"/>
  <c r="I884" i="2" a="1"/>
  <c r="I820" i="2" a="1"/>
  <c r="I756" i="2" a="1"/>
  <c r="I883" i="2" a="1"/>
  <c r="I819" i="2" a="1"/>
  <c r="I755" i="2" a="1"/>
  <c r="I882" i="2" a="1"/>
  <c r="I818" i="2" a="1"/>
  <c r="I754" i="2" a="1"/>
  <c r="I664" i="2" a="1"/>
  <c r="I600" i="2" a="1"/>
  <c r="I536" i="2" a="1"/>
  <c r="I663" i="2" a="1"/>
  <c r="I710" i="2" a="1"/>
  <c r="I646" i="2" a="1"/>
  <c r="I582" i="2" a="1"/>
  <c r="I719" i="2" a="1"/>
  <c r="I669" i="2" a="1"/>
  <c r="I605" i="2" a="1"/>
  <c r="I700" i="2" a="1"/>
  <c r="I636" i="2" a="1"/>
  <c r="I572" i="2" a="1"/>
  <c r="I675" i="2" a="1"/>
  <c r="I611" i="2" a="1"/>
  <c r="I682" i="2" a="1"/>
  <c r="I618" i="2" a="1"/>
  <c r="I736" i="2" a="1"/>
  <c r="I665" i="2" a="1"/>
  <c r="I601" i="2" a="1"/>
  <c r="I583" i="2" a="1"/>
  <c r="I509" i="2" a="1"/>
  <c r="I445" i="2" a="1"/>
  <c r="I381" i="2" a="1"/>
  <c r="I524" i="2" a="1"/>
  <c r="I460" i="2" a="1"/>
  <c r="I396" i="2" a="1"/>
  <c r="I515" i="2" a="1"/>
  <c r="I451" i="2" a="1"/>
  <c r="I387" i="2" a="1"/>
  <c r="I514" i="2" a="1"/>
  <c r="I450" i="2" a="1"/>
  <c r="I386" i="2" a="1"/>
  <c r="I505" i="2" a="1"/>
  <c r="I441" i="2" a="1"/>
  <c r="I377" i="2" a="1"/>
  <c r="I488" i="2" a="1"/>
  <c r="I424" i="2" a="1"/>
  <c r="I599" i="2" a="1"/>
  <c r="I511" i="2" a="1"/>
  <c r="I447" i="2" a="1"/>
  <c r="I539" i="2" a="1"/>
  <c r="I478" i="2" a="1"/>
  <c r="I414" i="2" a="1"/>
  <c r="I326" i="2" a="1"/>
  <c r="I262" i="2" a="1"/>
  <c r="I325" i="2" a="1"/>
  <c r="I261" i="2" a="1"/>
  <c r="I391" i="2" a="1"/>
  <c r="I348" i="2" a="1"/>
  <c r="I284" i="2" a="1"/>
  <c r="I363" i="2" a="1"/>
  <c r="I299" i="2" a="1"/>
  <c r="I235" i="2" a="1"/>
  <c r="I330" i="2" a="1"/>
  <c r="I266" i="2" a="1"/>
  <c r="I202" i="2" a="1"/>
  <c r="I345" i="2" a="1"/>
  <c r="I281" i="2" a="1"/>
  <c r="I217" i="2" a="1"/>
  <c r="I320" i="2" a="1"/>
  <c r="I256" i="2" a="1"/>
  <c r="I192" i="2" a="1"/>
  <c r="I335" i="2" a="1"/>
  <c r="I271" i="2" a="1"/>
  <c r="I207" i="2" a="1"/>
  <c r="I2041" i="2" a="1"/>
  <c r="I1936" i="2" a="1"/>
  <c r="I1845" i="2" a="1"/>
  <c r="I1858" i="2" a="1"/>
  <c r="I1772" i="2" a="1"/>
  <c r="I1743" i="2" a="1"/>
  <c r="I1742" i="2" a="1"/>
  <c r="I1611" i="2" a="1"/>
  <c r="I1518" i="2" a="1"/>
  <c r="I1481" i="2" a="1"/>
  <c r="I1369" i="2" a="1"/>
  <c r="I1326" i="2" a="1"/>
  <c r="I1291" i="2" a="1"/>
  <c r="I1203" i="2" a="1"/>
  <c r="I1256" i="2" a="1"/>
  <c r="I1182" i="2" a="1"/>
  <c r="I1017" i="2" a="1"/>
  <c r="I953" i="2" a="1"/>
  <c r="I1072" i="2" a="1"/>
  <c r="I1008" i="2" a="1"/>
  <c r="I944" i="2" a="1"/>
  <c r="I1063" i="2" a="1"/>
  <c r="I999" i="2" a="1"/>
  <c r="I935" i="2" a="1"/>
  <c r="I1070" i="2" a="1"/>
  <c r="I1006" i="2" a="1"/>
  <c r="I942" i="2" a="1"/>
  <c r="I1045" i="2" a="1"/>
  <c r="I981" i="2" a="1"/>
  <c r="I1076" i="2" a="1"/>
  <c r="I1012" i="2" a="1"/>
  <c r="I948" i="2" a="1"/>
  <c r="I1051" i="2" a="1"/>
  <c r="I987" i="2" a="1"/>
  <c r="I1083" i="2" a="1"/>
  <c r="I1018" i="2" a="1"/>
  <c r="I954" i="2" a="1"/>
  <c r="I897" i="2" a="1"/>
  <c r="I833" i="2" a="1"/>
  <c r="I769" i="2" a="1"/>
  <c r="I896" i="2" a="1"/>
  <c r="I832" i="2" a="1"/>
  <c r="I768" i="2" a="1"/>
  <c r="I895" i="2" a="1"/>
  <c r="I831" i="2" a="1"/>
  <c r="I767" i="2" a="1"/>
  <c r="I894" i="2" a="1"/>
  <c r="I830" i="2" a="1"/>
  <c r="I766" i="2" a="1"/>
  <c r="I885" i="2" a="1"/>
  <c r="I821" i="2" a="1"/>
  <c r="I757" i="2" a="1"/>
  <c r="I876" i="2" a="1"/>
  <c r="I812" i="2" a="1"/>
  <c r="I748" i="2" a="1"/>
  <c r="I875" i="2" a="1"/>
  <c r="I811" i="2" a="1"/>
  <c r="I747" i="2" a="1"/>
  <c r="I874" i="2" a="1"/>
  <c r="I810" i="2" a="1"/>
  <c r="I746" i="2" a="1"/>
  <c r="I656" i="2" a="1"/>
  <c r="I592" i="2" a="1"/>
  <c r="I727" i="2" a="1"/>
  <c r="I655" i="2" a="1"/>
  <c r="I702" i="2" a="1"/>
  <c r="I638" i="2" a="1"/>
  <c r="I574" i="2" a="1"/>
  <c r="I718" i="2" a="1"/>
  <c r="I661" i="2" a="1"/>
  <c r="I597" i="2" a="1"/>
  <c r="I692" i="2" a="1"/>
  <c r="I628" i="2" a="1"/>
  <c r="I564" i="2" a="1"/>
  <c r="I667" i="2" a="1"/>
  <c r="I603" i="2" a="1"/>
  <c r="I674" i="2" a="1"/>
  <c r="I610" i="2" a="1"/>
  <c r="I730" i="2" a="1"/>
  <c r="I657" i="2" a="1"/>
  <c r="I593" i="2" a="1"/>
  <c r="I571" i="2" a="1"/>
  <c r="I501" i="2" a="1"/>
  <c r="I437" i="2" a="1"/>
  <c r="I373" i="2" a="1"/>
  <c r="I516" i="2" a="1"/>
  <c r="I452" i="2" a="1"/>
  <c r="I388" i="2" a="1"/>
  <c r="I507" i="2" a="1"/>
  <c r="I443" i="2" a="1"/>
  <c r="I379" i="2" a="1"/>
  <c r="I506" i="2" a="1"/>
  <c r="I442" i="2" a="1"/>
  <c r="I378" i="2" a="1"/>
  <c r="I497" i="2" a="1"/>
  <c r="I433" i="2" a="1"/>
  <c r="I559" i="2" a="1"/>
  <c r="I480" i="2" a="1"/>
  <c r="I416" i="2" a="1"/>
  <c r="I551" i="2" a="1"/>
  <c r="I503" i="2" a="1"/>
  <c r="I439" i="2" a="1"/>
  <c r="I534" i="2" a="1"/>
  <c r="I470" i="2" a="1"/>
  <c r="I406" i="2" a="1"/>
  <c r="I318" i="2" a="1"/>
  <c r="I254" i="2" a="1"/>
  <c r="I317" i="2" a="1"/>
  <c r="I253" i="2" a="1"/>
  <c r="I383" i="2" a="1"/>
  <c r="I340" i="2" a="1"/>
  <c r="I276" i="2" a="1"/>
  <c r="I355" i="2" a="1"/>
  <c r="I291" i="2" a="1"/>
  <c r="I227" i="2" a="1"/>
  <c r="I322" i="2" a="1"/>
  <c r="I258" i="2" a="1"/>
  <c r="I194" i="2" a="1"/>
  <c r="I337" i="2" a="1"/>
  <c r="I273" i="2" a="1"/>
  <c r="I209" i="2" a="1"/>
  <c r="I312" i="2" a="1"/>
  <c r="I248" i="2" a="1"/>
  <c r="I184" i="2" a="1"/>
  <c r="I2048" i="2" a="1"/>
  <c r="I1967" i="2" a="1"/>
  <c r="I1876" i="2" a="1"/>
  <c r="I1852" i="2" a="1"/>
  <c r="I1834" i="2" a="1"/>
  <c r="I1792" i="2" a="1"/>
  <c r="I1731" i="2" a="1"/>
  <c r="I1547" i="2" a="1"/>
  <c r="I1454" i="2" a="1"/>
  <c r="I1480" i="2" a="1"/>
  <c r="I1457" i="2" a="1"/>
  <c r="I1421" i="2" a="1"/>
  <c r="I1264" i="2" a="1"/>
  <c r="I1139" i="2" a="1"/>
  <c r="I1184" i="2" a="1"/>
  <c r="I1142" i="2" a="1"/>
  <c r="I1009" i="2" a="1"/>
  <c r="I945" i="2" a="1"/>
  <c r="I1064" i="2" a="1"/>
  <c r="I1000" i="2" a="1"/>
  <c r="I936" i="2" a="1"/>
  <c r="I1055" i="2" a="1"/>
  <c r="I991" i="2" a="1"/>
  <c r="I927" i="2" a="1"/>
  <c r="I1062" i="2" a="1"/>
  <c r="I998" i="2" a="1"/>
  <c r="I1089" i="2" a="1"/>
  <c r="I1037" i="2" a="1"/>
  <c r="I973" i="2" a="1"/>
  <c r="I1068" i="2" a="1"/>
  <c r="I1004" i="2" a="1"/>
  <c r="I940" i="2" a="1"/>
  <c r="I1043" i="2" a="1"/>
  <c r="I979" i="2" a="1"/>
  <c r="I1074" i="2" a="1"/>
  <c r="I1010" i="2" a="1"/>
  <c r="I946" i="2" a="1"/>
  <c r="I889" i="2" a="1"/>
  <c r="I825" i="2" a="1"/>
  <c r="I761" i="2" a="1"/>
  <c r="I888" i="2" a="1"/>
  <c r="I824" i="2" a="1"/>
  <c r="I760" i="2" a="1"/>
  <c r="I887" i="2" a="1"/>
  <c r="I823" i="2" a="1"/>
  <c r="I759" i="2" a="1"/>
  <c r="I886" i="2" a="1"/>
  <c r="I822" i="2" a="1"/>
  <c r="I758" i="2" a="1"/>
  <c r="I877" i="2" a="1"/>
  <c r="I813" i="2" a="1"/>
  <c r="I749" i="2" a="1"/>
  <c r="I868" i="2" a="1"/>
  <c r="I804" i="2" a="1"/>
  <c r="I740" i="2" a="1"/>
  <c r="I867" i="2" a="1"/>
  <c r="I803" i="2" a="1"/>
  <c r="I739" i="2" a="1"/>
  <c r="I866" i="2" a="1"/>
  <c r="I802" i="2" a="1"/>
  <c r="I712" i="2" a="1"/>
  <c r="I648" i="2" a="1"/>
  <c r="I584" i="2" a="1"/>
  <c r="I711" i="2" a="1"/>
  <c r="I647" i="2" a="1"/>
  <c r="I694" i="2" a="1"/>
  <c r="I630" i="2" a="1"/>
  <c r="I566" i="2" a="1"/>
  <c r="I717" i="2" a="1"/>
  <c r="I653" i="2" a="1"/>
  <c r="I589" i="2" a="1"/>
  <c r="I684" i="2" a="1"/>
  <c r="I620" i="2" a="1"/>
  <c r="I724" i="2" a="1"/>
  <c r="I659" i="2" a="1"/>
  <c r="I595" i="2" a="1"/>
  <c r="I666" i="2" a="1"/>
  <c r="I602" i="2" a="1"/>
  <c r="I713" i="2" a="1"/>
  <c r="I649" i="2" a="1"/>
  <c r="I585" i="2" a="1"/>
  <c r="I567" i="2" a="1"/>
  <c r="I493" i="2" a="1"/>
  <c r="I429" i="2" a="1"/>
  <c r="I365" i="2" a="1"/>
  <c r="I508" i="2" a="1"/>
  <c r="I444" i="2" a="1"/>
  <c r="I380" i="2" a="1"/>
  <c r="I499" i="2" a="1"/>
  <c r="I435" i="2" a="1"/>
  <c r="I371" i="2" a="1"/>
  <c r="I498" i="2" a="1"/>
  <c r="I434" i="2" a="1"/>
  <c r="I370" i="2" a="1"/>
  <c r="I489" i="2" a="1"/>
  <c r="I425" i="2" a="1"/>
  <c r="I548" i="2" a="1"/>
  <c r="I472" i="2" a="1"/>
  <c r="I408" i="2" a="1"/>
  <c r="I549" i="2" a="1"/>
  <c r="I495" i="2" a="1"/>
  <c r="I431" i="2" a="1"/>
  <c r="I526" i="2" a="1"/>
  <c r="I462" i="2" a="1"/>
  <c r="I398" i="2" a="1"/>
  <c r="I310" i="2" a="1"/>
  <c r="I246" i="2" a="1"/>
  <c r="I309" i="2" a="1"/>
  <c r="I245" i="2" a="1"/>
  <c r="I362" i="2" a="1"/>
  <c r="I332" i="2" a="1"/>
  <c r="I268" i="2" a="1"/>
  <c r="I347" i="2" a="1"/>
  <c r="I283" i="2" a="1"/>
  <c r="I219" i="2" a="1"/>
  <c r="I314" i="2" a="1"/>
  <c r="I250" i="2" a="1"/>
  <c r="I186" i="2" a="1"/>
  <c r="I329" i="2" a="1"/>
  <c r="I265" i="2" a="1"/>
  <c r="I375" i="2" a="1"/>
  <c r="I304" i="2" a="1"/>
  <c r="I240" i="2" a="1"/>
  <c r="I176" i="2" a="1"/>
  <c r="I319" i="2" a="1"/>
  <c r="I255" i="2" a="1"/>
  <c r="I2070" i="2" a="1"/>
  <c r="I2079" i="2" a="1"/>
  <c r="I1974" i="2" a="1"/>
  <c r="I1883" i="2" a="1"/>
  <c r="I1848" i="2" a="1"/>
  <c r="I1770" i="2" a="1"/>
  <c r="I1693" i="2" a="1"/>
  <c r="I1678" i="2" a="1"/>
  <c r="I1594" i="2" a="1"/>
  <c r="I1485" i="2" a="1"/>
  <c r="I1526" i="2" a="1"/>
  <c r="I1384" i="2" a="1"/>
  <c r="I1357" i="2" a="1"/>
  <c r="I1189" i="2" a="1"/>
  <c r="I1242" i="2" a="1"/>
  <c r="I1120" i="2" a="1"/>
  <c r="I1110" i="2" a="1"/>
  <c r="I1001" i="2" a="1"/>
  <c r="I937" i="2" a="1"/>
  <c r="I1056" i="2" a="1"/>
  <c r="I992" i="2" a="1"/>
  <c r="I928" i="2" a="1"/>
  <c r="I1047" i="2" a="1"/>
  <c r="I983" i="2" a="1"/>
  <c r="I919" i="2" a="1"/>
  <c r="I1054" i="2" a="1"/>
  <c r="I990" i="2" a="1"/>
  <c r="I1086" i="2" a="1"/>
  <c r="I1029" i="2" a="1"/>
  <c r="I965" i="2" a="1"/>
  <c r="I1060" i="2" a="1"/>
  <c r="I996" i="2" a="1"/>
  <c r="I932" i="2" a="1"/>
  <c r="I1035" i="2" a="1"/>
  <c r="I971" i="2" a="1"/>
  <c r="I1066" i="2" a="1"/>
  <c r="I1002" i="2" a="1"/>
  <c r="I938" i="2" a="1"/>
  <c r="I881" i="2" a="1"/>
  <c r="I817" i="2" a="1"/>
  <c r="I753" i="2" a="1"/>
  <c r="I880" i="2" a="1"/>
  <c r="I816" i="2" a="1"/>
  <c r="I752" i="2" a="1"/>
  <c r="I879" i="2" a="1"/>
  <c r="I815" i="2" a="1"/>
  <c r="I751" i="2" a="1"/>
  <c r="I878" i="2" a="1"/>
  <c r="I814" i="2" a="1"/>
  <c r="I750" i="2" a="1"/>
  <c r="I869" i="2" a="1"/>
  <c r="I805" i="2" a="1"/>
  <c r="I741" i="2" a="1"/>
  <c r="I860" i="2" a="1"/>
  <c r="I796" i="2" a="1"/>
  <c r="I732" i="2" a="1"/>
  <c r="I859" i="2" a="1"/>
  <c r="I795" i="2" a="1"/>
  <c r="I731" i="2" a="1"/>
  <c r="I858" i="2" a="1"/>
  <c r="I794" i="2" a="1"/>
  <c r="I704" i="2" a="1"/>
  <c r="I640" i="2" a="1"/>
  <c r="I576" i="2" a="1"/>
  <c r="I703" i="2" a="1"/>
  <c r="I639" i="2" a="1"/>
  <c r="I686" i="2" a="1"/>
  <c r="I622" i="2" a="1"/>
  <c r="I558" i="2" a="1"/>
  <c r="I709" i="2" a="1"/>
  <c r="I645" i="2" a="1"/>
  <c r="I581" i="2" a="1"/>
  <c r="I676" i="2" a="1"/>
  <c r="I612" i="2" a="1"/>
  <c r="I715" i="2" a="1"/>
  <c r="I651" i="2" a="1"/>
  <c r="I587" i="2" a="1"/>
  <c r="I658" i="2" a="1"/>
  <c r="I594" i="2" a="1"/>
  <c r="I705" i="2" a="1"/>
  <c r="I641" i="2" a="1"/>
  <c r="I577" i="2" a="1"/>
  <c r="I554" i="2" a="1"/>
  <c r="I485" i="2" a="1"/>
  <c r="I421" i="2" a="1"/>
  <c r="I357" i="2" a="1"/>
  <c r="I500" i="2" a="1"/>
  <c r="I436" i="2" a="1"/>
  <c r="I562" i="2" a="1"/>
  <c r="I491" i="2" a="1"/>
  <c r="I427" i="2" a="1"/>
  <c r="I591" i="2" a="1"/>
  <c r="I490" i="2" a="1"/>
  <c r="I426" i="2" a="1"/>
  <c r="I563" i="2" a="1"/>
  <c r="I481" i="2" a="1"/>
  <c r="I417" i="2" a="1"/>
  <c r="I528" i="2" a="1"/>
  <c r="I464" i="2" a="1"/>
  <c r="I400" i="2" a="1"/>
  <c r="I538" i="2" a="1"/>
  <c r="I487" i="2" a="1"/>
  <c r="I423" i="2" a="1"/>
  <c r="I518" i="2" a="1"/>
  <c r="I454" i="2" a="1"/>
  <c r="I390" i="2" a="1"/>
  <c r="I302" i="2" a="1"/>
  <c r="I238" i="2" a="1"/>
  <c r="I301" i="2" a="1"/>
  <c r="I237" i="2" a="1"/>
  <c r="I361" i="2" a="1"/>
  <c r="I324" i="2" a="1"/>
  <c r="I260" i="2" a="1"/>
  <c r="I339" i="2" a="1"/>
  <c r="I275" i="2" a="1"/>
  <c r="I211" i="2" a="1"/>
  <c r="I306" i="2" a="1"/>
  <c r="I242" i="2" a="1"/>
  <c r="I178" i="2" a="1"/>
  <c r="I321" i="2" a="1"/>
  <c r="I257" i="2" a="1"/>
  <c r="I372" i="2" a="1"/>
  <c r="I296" i="2" a="1"/>
  <c r="I232" i="2" a="1"/>
  <c r="I168" i="2" a="1"/>
  <c r="I311" i="2" a="1"/>
  <c r="I247" i="2" a="1"/>
  <c r="I2093" i="2" a="1"/>
  <c r="I2015" i="2" a="1"/>
  <c r="I2027" i="2" a="1"/>
  <c r="I1906" i="2" a="1"/>
  <c r="I1799" i="2" a="1"/>
  <c r="I1732" i="2" a="1"/>
  <c r="I1673" i="2" a="1"/>
  <c r="I1619" i="2" a="1"/>
  <c r="I1609" i="2" a="1"/>
  <c r="I1532" i="2" a="1"/>
  <c r="I1503" i="2" a="1"/>
  <c r="I1320" i="2" a="1"/>
  <c r="I1439" i="2" a="1"/>
  <c r="I1125" i="2" a="1"/>
  <c r="I1178" i="2" a="1"/>
  <c r="I1239" i="2" a="1"/>
  <c r="I1057" i="2" a="1"/>
  <c r="I993" i="2" a="1"/>
  <c r="I929" i="2" a="1"/>
  <c r="I1048" i="2" a="1"/>
  <c r="I984" i="2" a="1"/>
  <c r="I920" i="2" a="1"/>
  <c r="I1039" i="2" a="1"/>
  <c r="I975" i="2" a="1"/>
  <c r="I911" i="2" a="1"/>
  <c r="I1046" i="2" a="1"/>
  <c r="I982" i="2" a="1"/>
  <c r="I1081" i="2" a="1"/>
  <c r="I1021" i="2" a="1"/>
  <c r="I957" i="2" a="1"/>
  <c r="I1052" i="2" a="1"/>
  <c r="I988" i="2" a="1"/>
  <c r="I924" i="2" a="1"/>
  <c r="I1027" i="2" a="1"/>
  <c r="I963" i="2" a="1"/>
  <c r="I1058" i="2" a="1"/>
  <c r="I994" i="2" a="1"/>
  <c r="I930" i="2" a="1"/>
  <c r="I873" i="2" a="1"/>
  <c r="I809" i="2" a="1"/>
  <c r="I745" i="2" a="1"/>
  <c r="I872" i="2" a="1"/>
  <c r="I808" i="2" a="1"/>
  <c r="I744" i="2" a="1"/>
  <c r="I871" i="2" a="1"/>
  <c r="I807" i="2" a="1"/>
  <c r="I743" i="2" a="1"/>
  <c r="I870" i="2" a="1"/>
  <c r="I806" i="2" a="1"/>
  <c r="I742" i="2" a="1"/>
  <c r="I861" i="2" a="1"/>
  <c r="I797" i="2" a="1"/>
  <c r="I733" i="2" a="1"/>
  <c r="I852" i="2" a="1"/>
  <c r="I788" i="2" a="1"/>
  <c r="I923" i="2" a="1"/>
  <c r="I851" i="2" a="1"/>
  <c r="I787" i="2" a="1"/>
  <c r="I723" i="2" a="1"/>
  <c r="I850" i="2" a="1"/>
  <c r="I786" i="2" a="1"/>
  <c r="I696" i="2" a="1"/>
  <c r="I632" i="2" a="1"/>
  <c r="I568" i="2" a="1"/>
  <c r="I695" i="2" a="1"/>
  <c r="I631" i="2" a="1"/>
  <c r="I678" i="2" a="1"/>
  <c r="I614" i="2" a="1"/>
  <c r="I728" i="2" a="1"/>
  <c r="I701" i="2" a="1"/>
  <c r="I637" i="2" a="1"/>
  <c r="I573" i="2" a="1"/>
  <c r="I668" i="2" a="1"/>
  <c r="I604" i="2" a="1"/>
  <c r="I707" i="2" a="1"/>
  <c r="I643" i="2" a="1"/>
  <c r="I714" i="2" a="1"/>
  <c r="I650" i="2" a="1"/>
  <c r="I586" i="2" a="1"/>
  <c r="I697" i="2" a="1"/>
  <c r="I633" i="2" a="1"/>
  <c r="I569" i="2" a="1"/>
  <c r="I540" i="2" a="1"/>
  <c r="I477" i="2" a="1"/>
  <c r="I413" i="2" a="1"/>
  <c r="I555" i="2" a="1"/>
  <c r="I492" i="2" a="1"/>
  <c r="I428" i="2" a="1"/>
  <c r="I556" i="2" a="1"/>
  <c r="I483" i="2" a="1"/>
  <c r="I419" i="2" a="1"/>
  <c r="I557" i="2" a="1"/>
  <c r="I482" i="2" a="1"/>
  <c r="I418" i="2" a="1"/>
  <c r="I547" i="2" a="1"/>
  <c r="I473" i="2" a="1"/>
  <c r="I409" i="2" a="1"/>
  <c r="I520" i="2" a="1"/>
  <c r="I456" i="2" a="1"/>
  <c r="I392" i="2" a="1"/>
  <c r="I537" i="2" a="1"/>
  <c r="I479" i="2" a="1"/>
  <c r="I415" i="2" a="1"/>
  <c r="I510" i="2" a="1"/>
  <c r="I446" i="2" a="1"/>
  <c r="I407" i="2" a="1"/>
  <c r="I294" i="2" a="1"/>
  <c r="I230" i="2" a="1"/>
  <c r="I293" i="2" a="1"/>
  <c r="I229" i="2" a="1"/>
  <c r="I360" i="2" a="1"/>
  <c r="I316" i="2" a="1"/>
  <c r="I252" i="2" a="1"/>
  <c r="I331" i="2" a="1"/>
  <c r="I267" i="2" a="1"/>
  <c r="I374" i="2" a="1"/>
  <c r="I298" i="2" a="1"/>
  <c r="I234" i="2" a="1"/>
  <c r="I399" i="2" a="1"/>
  <c r="I313" i="2" a="1"/>
  <c r="I249" i="2" a="1"/>
  <c r="I352" i="2" a="1"/>
  <c r="I288" i="2" a="1"/>
  <c r="I224" i="2" a="1"/>
  <c r="I382" i="2" a="1"/>
  <c r="I303" i="2" a="1"/>
  <c r="I239" i="2" a="1"/>
  <c r="I2100" i="2" a="1"/>
  <c r="I1986" i="2" a="1"/>
  <c r="I1957" i="2" a="1"/>
  <c r="I1912" i="2" a="1"/>
  <c r="I1841" i="2" a="1"/>
  <c r="I1759" i="2" a="1"/>
  <c r="I1636" i="2" a="1"/>
  <c r="I1550" i="2" a="1"/>
  <c r="I1694" i="2" a="1"/>
  <c r="I1460" i="2" a="1"/>
  <c r="I1410" i="2" a="1"/>
  <c r="I1415" i="2" a="1"/>
  <c r="I1372" i="2" a="1"/>
  <c r="I1252" i="2" a="1"/>
  <c r="I1114" i="2" a="1"/>
  <c r="I1175" i="2" a="1"/>
  <c r="I1049" i="2" a="1"/>
  <c r="I985" i="2" a="1"/>
  <c r="I921" i="2" a="1"/>
  <c r="I1040" i="2" a="1"/>
  <c r="I976" i="2" a="1"/>
  <c r="I912" i="2" a="1"/>
  <c r="I1031" i="2" a="1"/>
  <c r="I967" i="2" a="1"/>
  <c r="I903" i="2" a="1"/>
  <c r="I1038" i="2" a="1"/>
  <c r="I974" i="2" a="1"/>
  <c r="I1077" i="2" a="1"/>
  <c r="I1013" i="2" a="1"/>
  <c r="I949" i="2" a="1"/>
  <c r="I1044" i="2" a="1"/>
  <c r="I980" i="2" a="1"/>
  <c r="I1118" i="2" a="1"/>
  <c r="I1019" i="2" a="1"/>
  <c r="I955" i="2" a="1"/>
  <c r="I1050" i="2" a="1"/>
  <c r="I986" i="2" a="1"/>
  <c r="I922" i="2" a="1"/>
  <c r="I865" i="2" a="1"/>
  <c r="I801" i="2" a="1"/>
  <c r="I737" i="2" a="1"/>
  <c r="I864" i="2" a="1"/>
  <c r="I800" i="2" a="1"/>
  <c r="I926" i="2" a="1"/>
  <c r="I863" i="2" a="1"/>
  <c r="I799" i="2" a="1"/>
  <c r="I735" i="2" a="1"/>
  <c r="I862" i="2" a="1"/>
  <c r="I798" i="2" a="1"/>
  <c r="I734" i="2" a="1"/>
  <c r="I853" i="2" a="1"/>
  <c r="I789" i="2" a="1"/>
  <c r="I725" i="2" a="1"/>
  <c r="I844" i="2" a="1"/>
  <c r="I780" i="2" a="1"/>
  <c r="I916" i="2" a="1"/>
  <c r="I843" i="2" a="1"/>
  <c r="I779" i="2" a="1"/>
  <c r="I934" i="2" a="1"/>
  <c r="I842" i="2" a="1"/>
  <c r="I778" i="2" a="1"/>
  <c r="I688" i="2" a="1"/>
  <c r="I624" i="2" a="1"/>
  <c r="I560" i="2" a="1"/>
  <c r="I687" i="2" a="1"/>
  <c r="I623" i="2" a="1"/>
  <c r="I670" i="2" a="1"/>
  <c r="I606" i="2" a="1"/>
  <c r="I722" i="2" a="1"/>
  <c r="I693" i="2" a="1"/>
  <c r="I629" i="2" a="1"/>
  <c r="I565" i="2" a="1"/>
  <c r="I660" i="2" a="1"/>
  <c r="I596" i="2" a="1"/>
  <c r="I699" i="2" a="1"/>
  <c r="I635" i="2" a="1"/>
  <c r="I706" i="2" a="1"/>
  <c r="I642" i="2" a="1"/>
  <c r="I578" i="2" a="1"/>
  <c r="I689" i="2" a="1"/>
  <c r="I625" i="2" a="1"/>
  <c r="I561" i="2" a="1"/>
  <c r="I533" i="2" a="1"/>
  <c r="I469" i="2" a="1"/>
  <c r="I405" i="2" a="1"/>
  <c r="I543" i="2" a="1"/>
  <c r="I484" i="2" a="1"/>
  <c r="I420" i="2" a="1"/>
  <c r="I542" i="2" a="1"/>
  <c r="I475" i="2" a="1"/>
  <c r="I411" i="2" a="1"/>
  <c r="I546" i="2" a="1"/>
  <c r="I474" i="2" a="1"/>
  <c r="I410" i="2" a="1"/>
  <c r="I529" i="2" a="1"/>
  <c r="I465" i="2" a="1"/>
  <c r="I401" i="2" a="1"/>
  <c r="I512" i="2" a="1"/>
  <c r="I448" i="2" a="1"/>
  <c r="I384" i="2" a="1"/>
  <c r="I535" i="2" a="1"/>
  <c r="I471" i="2" a="1"/>
  <c r="I579" i="2" a="1"/>
  <c r="I502" i="2" a="1"/>
  <c r="I438" i="2" a="1"/>
  <c r="I350" i="2" a="1"/>
  <c r="I286" i="2" a="1"/>
  <c r="I349" i="2" a="1"/>
  <c r="I285" i="2" a="1"/>
  <c r="I221" i="2" a="1"/>
  <c r="I359" i="2" a="1"/>
  <c r="I308" i="2" a="1"/>
  <c r="I244" i="2" a="1"/>
  <c r="I323" i="2" a="1"/>
  <c r="I259" i="2" a="1"/>
  <c r="I354" i="2" a="1"/>
  <c r="I290" i="2" a="1"/>
  <c r="I226" i="2" a="1"/>
  <c r="I367" i="2" a="1"/>
  <c r="I305" i="2" a="1"/>
  <c r="I241" i="2" a="1"/>
  <c r="I344" i="2" a="1"/>
  <c r="I280" i="2" a="1"/>
  <c r="I216" i="2" a="1"/>
  <c r="I369" i="2" a="1"/>
  <c r="I295" i="2" a="1"/>
  <c r="I231" i="2" a="1"/>
  <c r="I1919" i="2" a="1"/>
  <c r="I1351" i="2" a="1"/>
  <c r="I1032" i="2" a="1"/>
  <c r="I1069" i="2" a="1"/>
  <c r="I1042" i="2" a="1"/>
  <c r="I918" i="2" a="1"/>
  <c r="I781" i="2" a="1"/>
  <c r="I834" i="2" a="1"/>
  <c r="I598" i="2" a="1"/>
  <c r="I627" i="2" a="1"/>
  <c r="I461" i="2" a="1"/>
  <c r="I530" i="2" a="1"/>
  <c r="I376" i="2" a="1"/>
  <c r="I341" i="2" a="1"/>
  <c r="I346" i="2" a="1"/>
  <c r="I208" i="2" a="1"/>
  <c r="I183" i="2" a="1"/>
  <c r="I158" i="2" a="1"/>
  <c r="I94" i="2" a="1"/>
  <c r="I30" i="2" a="1"/>
  <c r="I165" i="2" a="1"/>
  <c r="I101" i="2" a="1"/>
  <c r="I206" i="2" a="1"/>
  <c r="I132" i="2" a="1"/>
  <c r="I68" i="2" a="1"/>
  <c r="I4" i="2" a="1"/>
  <c r="I163" i="2" a="1"/>
  <c r="I99" i="2" a="1"/>
  <c r="I19" i="2" a="1"/>
  <c r="I138" i="2" a="1"/>
  <c r="I74" i="2" a="1"/>
  <c r="I10" i="2" a="1"/>
  <c r="I204" i="2" a="1"/>
  <c r="I129" i="2" a="1"/>
  <c r="I65" i="2" a="1"/>
  <c r="I63" i="2" a="1"/>
  <c r="I160" i="2" a="1"/>
  <c r="I96" i="2" a="1"/>
  <c r="I32" i="2" a="1"/>
  <c r="I7" i="2" a="1"/>
  <c r="I119" i="2" a="1"/>
  <c r="I16" i="2" a="1"/>
  <c r="I1565" i="2" a="1"/>
  <c r="I972" i="2" a="1"/>
  <c r="I909" i="2" a="1"/>
  <c r="I412" i="2" a="1"/>
  <c r="I300" i="2" a="1"/>
  <c r="I196" i="2" a="1"/>
  <c r="I133" i="2" a="1"/>
  <c r="I164" i="2" a="1"/>
  <c r="I203" i="2" a="1"/>
  <c r="I171" i="2" a="1"/>
  <c r="I79" i="2" a="1"/>
  <c r="I33" i="2" a="1"/>
  <c r="I128" i="2" a="1"/>
  <c r="I29" i="2" a="1"/>
  <c r="I38" i="2" a="1"/>
  <c r="I12" i="2" a="1"/>
  <c r="I146" i="2" a="1"/>
  <c r="I73" i="2" a="1"/>
  <c r="I15" i="2" a="1"/>
  <c r="I1798" i="2" a="1"/>
  <c r="I1308" i="2" a="1"/>
  <c r="I968" i="2" a="1"/>
  <c r="I1005" i="2" a="1"/>
  <c r="I978" i="2" a="1"/>
  <c r="I855" i="2" a="1"/>
  <c r="I904" i="2" a="1"/>
  <c r="I770" i="2" a="1"/>
  <c r="I721" i="2" a="1"/>
  <c r="I698" i="2" a="1"/>
  <c r="I397" i="2" a="1"/>
  <c r="I466" i="2" a="1"/>
  <c r="I527" i="2" a="1"/>
  <c r="I277" i="2" a="1"/>
  <c r="I282" i="2" a="1"/>
  <c r="I351" i="2" a="1"/>
  <c r="I175" i="2" a="1"/>
  <c r="I150" i="2" a="1"/>
  <c r="I86" i="2" a="1"/>
  <c r="I22" i="2" a="1"/>
  <c r="I157" i="2" a="1"/>
  <c r="I93" i="2" a="1"/>
  <c r="I197" i="2" a="1"/>
  <c r="I124" i="2" a="1"/>
  <c r="I60" i="2" a="1"/>
  <c r="I43" i="2" a="1"/>
  <c r="I155" i="2" a="1"/>
  <c r="I91" i="2" a="1"/>
  <c r="I11" i="2" a="1"/>
  <c r="I130" i="2" a="1"/>
  <c r="I66" i="2" a="1"/>
  <c r="I25" i="2" a="1"/>
  <c r="I189" i="2" a="1"/>
  <c r="I121" i="2" a="1"/>
  <c r="I57" i="2" a="1"/>
  <c r="I55" i="2" a="1"/>
  <c r="I152" i="2" a="1"/>
  <c r="I88" i="2" a="1"/>
  <c r="I24" i="2" a="1"/>
  <c r="I220" i="2" a="1"/>
  <c r="I103" i="2" a="1"/>
  <c r="I144" i="2" a="1"/>
  <c r="I201" i="2" a="1"/>
  <c r="I959" i="2" a="1"/>
  <c r="I854" i="2" a="1"/>
  <c r="I716" i="2" a="1"/>
  <c r="I457" i="2" a="1"/>
  <c r="I297" i="2" a="1"/>
  <c r="I45" i="2" a="1"/>
  <c r="I100" i="2" a="1"/>
  <c r="I131" i="2" a="1"/>
  <c r="I106" i="2" a="1"/>
  <c r="I161" i="2" a="1"/>
  <c r="I190" i="2" a="1"/>
  <c r="I111" i="2" a="1"/>
  <c r="I166" i="2" a="1"/>
  <c r="I37" i="2" a="1"/>
  <c r="I170" i="2" a="1"/>
  <c r="I18" i="2" a="1"/>
  <c r="I71" i="2" a="1"/>
  <c r="I1722" i="2" a="1"/>
  <c r="I1188" i="2" a="1"/>
  <c r="I1102" i="2" a="1"/>
  <c r="I941" i="2" a="1"/>
  <c r="I914" i="2" a="1"/>
  <c r="I791" i="2" a="1"/>
  <c r="I836" i="2" a="1"/>
  <c r="I680" i="2" a="1"/>
  <c r="I685" i="2" a="1"/>
  <c r="I634" i="2" a="1"/>
  <c r="I541" i="2" a="1"/>
  <c r="I402" i="2" a="1"/>
  <c r="I463" i="2" a="1"/>
  <c r="I213" i="2" a="1"/>
  <c r="I218" i="2" a="1"/>
  <c r="I327" i="2" a="1"/>
  <c r="I167" i="2" a="1"/>
  <c r="I142" i="2" a="1"/>
  <c r="I78" i="2" a="1"/>
  <c r="I14" i="2" a="1"/>
  <c r="I149" i="2" a="1"/>
  <c r="I85" i="2" a="1"/>
  <c r="I193" i="2" a="1"/>
  <c r="I116" i="2" a="1"/>
  <c r="I52" i="2" a="1"/>
  <c r="I35" i="2" a="1"/>
  <c r="I147" i="2" a="1"/>
  <c r="I83" i="2" a="1"/>
  <c r="I228" i="2" a="1"/>
  <c r="I122" i="2" a="1"/>
  <c r="I58" i="2" a="1"/>
  <c r="I17" i="2" a="1"/>
  <c r="I185" i="2" a="1"/>
  <c r="I113" i="2" a="1"/>
  <c r="I49" i="2" a="1"/>
  <c r="I5" i="2" a="1"/>
  <c r="I80" i="2" a="1"/>
  <c r="I47" i="2" a="1"/>
  <c r="I126" i="2" a="1"/>
  <c r="I151" i="2" a="1"/>
  <c r="I140" i="2" a="1"/>
  <c r="I82" i="2" a="1"/>
  <c r="I173" i="2" a="1"/>
  <c r="I1642" i="2" a="1"/>
  <c r="I1262" i="2" a="1"/>
  <c r="I1023" i="2" a="1"/>
  <c r="I1036" i="2" a="1"/>
  <c r="I857" i="2" a="1"/>
  <c r="I915" i="2" a="1"/>
  <c r="I772" i="2" a="1"/>
  <c r="I616" i="2" a="1"/>
  <c r="I621" i="2" a="1"/>
  <c r="I570" i="2" a="1"/>
  <c r="I476" i="2" a="1"/>
  <c r="I521" i="2" a="1"/>
  <c r="I575" i="2" a="1"/>
  <c r="I358" i="2" a="1"/>
  <c r="I366" i="2" a="1"/>
  <c r="I287" i="2" a="1"/>
  <c r="I214" i="2" a="1"/>
  <c r="I134" i="2" a="1"/>
  <c r="I70" i="2" a="1"/>
  <c r="I6" i="2" a="1"/>
  <c r="I141" i="2" a="1"/>
  <c r="I77" i="2" a="1"/>
  <c r="I169" i="2" a="1"/>
  <c r="I108" i="2" a="1"/>
  <c r="I44" i="2" a="1"/>
  <c r="I3" i="2" a="1"/>
  <c r="I139" i="2" a="1"/>
  <c r="I75" i="2" a="1"/>
  <c r="I179" i="2" a="1"/>
  <c r="I114" i="2" a="1"/>
  <c r="I50" i="2" a="1"/>
  <c r="I2" i="2" a="1"/>
  <c r="I172" i="2" a="1"/>
  <c r="I105" i="2" a="1"/>
  <c r="I41" i="2" a="1"/>
  <c r="I195" i="2" a="1"/>
  <c r="I136" i="2" a="1"/>
  <c r="I72" i="2" a="1"/>
  <c r="I8" i="2" a="1"/>
  <c r="I159" i="2" a="1"/>
  <c r="I39" i="2" a="1"/>
  <c r="I1111" i="2" a="1"/>
  <c r="I793" i="2" a="1"/>
  <c r="I552" i="2" a="1"/>
  <c r="I681" i="2" a="1"/>
  <c r="I494" i="2" a="1"/>
  <c r="I263" i="2" a="1"/>
  <c r="I62" i="2" a="1"/>
  <c r="I69" i="2" a="1"/>
  <c r="I36" i="2" a="1"/>
  <c r="I67" i="2" a="1"/>
  <c r="I42" i="2" a="1"/>
  <c r="I97" i="2" a="1"/>
  <c r="I64" i="2" a="1"/>
  <c r="I191" i="2" a="1"/>
  <c r="I182" i="2" a="1"/>
  <c r="I76" i="2" a="1"/>
  <c r="I27" i="2" a="1"/>
  <c r="I137" i="2" a="1"/>
  <c r="I40" i="2" a="1"/>
  <c r="I2036" i="2" a="1"/>
  <c r="I1568" i="2" a="1"/>
  <c r="I1041" i="2" a="1"/>
  <c r="I1080" i="2" a="1"/>
  <c r="I1075" i="2" a="1"/>
  <c r="I729" i="2" a="1"/>
  <c r="I790" i="2" a="1"/>
  <c r="I835" i="2" a="1"/>
  <c r="I679" i="2" a="1"/>
  <c r="I652" i="2" a="1"/>
  <c r="I617" i="2" a="1"/>
  <c r="I531" i="2" a="1"/>
  <c r="I393" i="2" a="1"/>
  <c r="I430" i="2" a="1"/>
  <c r="I236" i="2" a="1"/>
  <c r="I233" i="2" a="1"/>
  <c r="I223" i="2" a="1"/>
  <c r="I181" i="2" a="1"/>
  <c r="I118" i="2" a="1"/>
  <c r="I54" i="2" a="1"/>
  <c r="I212" i="2" a="1"/>
  <c r="I125" i="2" a="1"/>
  <c r="I61" i="2" a="1"/>
  <c r="I156" i="2" a="1"/>
  <c r="I92" i="2" a="1"/>
  <c r="I28" i="2" a="1"/>
  <c r="I198" i="2" a="1"/>
  <c r="I123" i="2" a="1"/>
  <c r="I59" i="2" a="1"/>
  <c r="I162" i="2" a="1"/>
  <c r="I98" i="2" a="1"/>
  <c r="I34" i="2" a="1"/>
  <c r="I31" i="2" a="1"/>
  <c r="I153" i="2" a="1"/>
  <c r="I89" i="2" a="1"/>
  <c r="I9" i="2" a="1"/>
  <c r="I180" i="2" a="1"/>
  <c r="I120" i="2" a="1"/>
  <c r="I56" i="2" a="1"/>
  <c r="I95" i="2" a="1"/>
  <c r="I143" i="2" a="1"/>
  <c r="I21" i="2" a="1"/>
  <c r="I2004" i="2" a="1"/>
  <c r="I1491" i="2" a="1"/>
  <c r="I977" i="2" a="1"/>
  <c r="I1030" i="2" a="1"/>
  <c r="I1011" i="2" a="1"/>
  <c r="I856" i="2" a="1"/>
  <c r="I726" i="2" a="1"/>
  <c r="I771" i="2" a="1"/>
  <c r="I615" i="2" a="1"/>
  <c r="I588" i="2" a="1"/>
  <c r="I553" i="2" a="1"/>
  <c r="I467" i="2" a="1"/>
  <c r="I504" i="2" a="1"/>
  <c r="I342" i="2" a="1"/>
  <c r="I315" i="2" a="1"/>
  <c r="I336" i="2" a="1"/>
  <c r="I199" i="2" a="1"/>
  <c r="I177" i="2" a="1"/>
  <c r="I110" i="2" a="1"/>
  <c r="I46" i="2" a="1"/>
  <c r="I187" i="2" a="1"/>
  <c r="I117" i="2" a="1"/>
  <c r="I53" i="2" a="1"/>
  <c r="I148" i="2" a="1"/>
  <c r="I84" i="2" a="1"/>
  <c r="I20" i="2" a="1"/>
  <c r="I188" i="2" a="1"/>
  <c r="I115" i="2" a="1"/>
  <c r="I51" i="2" a="1"/>
  <c r="I154" i="2" a="1"/>
  <c r="I90" i="2" a="1"/>
  <c r="I26" i="2" a="1"/>
  <c r="I13" i="2" a="1"/>
  <c r="I145" i="2" a="1"/>
  <c r="I81" i="2" a="1"/>
  <c r="I87" i="2" a="1"/>
  <c r="I174" i="2" a="1"/>
  <c r="I112" i="2" a="1"/>
  <c r="I48" i="2" a="1"/>
  <c r="I23" i="2" a="1"/>
  <c r="I135" i="2" a="1"/>
  <c r="I1956" i="2" a="1"/>
  <c r="I1346" i="2" a="1"/>
  <c r="I913" i="2" a="1"/>
  <c r="I966" i="2" a="1"/>
  <c r="I947" i="2" a="1"/>
  <c r="I792" i="2" a="1"/>
  <c r="I845" i="2" a="1"/>
  <c r="I910" i="2" a="1"/>
  <c r="I662" i="2" a="1"/>
  <c r="I691" i="2" a="1"/>
  <c r="I525" i="2" a="1"/>
  <c r="I403" i="2" a="1"/>
  <c r="I440" i="2" a="1"/>
  <c r="I278" i="2" a="1"/>
  <c r="I251" i="2" a="1"/>
  <c r="I272" i="2" a="1"/>
  <c r="I102" i="2" a="1"/>
  <c r="I109" i="2" a="1"/>
  <c r="I107" i="2" a="1"/>
  <c r="I222" i="2" a="1"/>
  <c r="I104" i="2" a="1"/>
  <c r="I127" i="2" a="1"/>
  <c r="I21" i="2" l="1"/>
  <c r="I29" i="2"/>
  <c r="I39" i="2"/>
  <c r="I47" i="2"/>
  <c r="I103" i="2"/>
  <c r="I119" i="2"/>
  <c r="I127" i="2"/>
  <c r="I135" i="2"/>
  <c r="I143" i="2"/>
  <c r="I151" i="2"/>
  <c r="I159" i="2"/>
  <c r="I201" i="2"/>
  <c r="I220" i="2"/>
  <c r="I7" i="2"/>
  <c r="I15" i="2"/>
  <c r="I23" i="2"/>
  <c r="I95" i="2"/>
  <c r="I111" i="2"/>
  <c r="I8" i="2"/>
  <c r="I16" i="2"/>
  <c r="I24" i="2"/>
  <c r="I32" i="2"/>
  <c r="I40" i="2"/>
  <c r="I48" i="2"/>
  <c r="I56" i="2"/>
  <c r="I64" i="2"/>
  <c r="I72" i="2"/>
  <c r="I80" i="2"/>
  <c r="I88" i="2"/>
  <c r="I96" i="2"/>
  <c r="I104" i="2"/>
  <c r="I112" i="2"/>
  <c r="I120" i="2"/>
  <c r="I128" i="2"/>
  <c r="I136" i="2"/>
  <c r="I144" i="2"/>
  <c r="I152" i="2"/>
  <c r="I160" i="2"/>
  <c r="I173" i="2"/>
  <c r="I174" i="2"/>
  <c r="I180" i="2"/>
  <c r="I190" i="2"/>
  <c r="I195" i="2"/>
  <c r="I5" i="2"/>
  <c r="I55" i="2"/>
  <c r="I63" i="2"/>
  <c r="I71" i="2"/>
  <c r="I87" i="2"/>
  <c r="I9" i="2"/>
  <c r="I33" i="2"/>
  <c r="I41" i="2"/>
  <c r="I49" i="2"/>
  <c r="I57" i="2"/>
  <c r="I65" i="2"/>
  <c r="I73" i="2"/>
  <c r="I81" i="2"/>
  <c r="I89" i="2"/>
  <c r="I97" i="2"/>
  <c r="I105" i="2"/>
  <c r="I113" i="2"/>
  <c r="I121" i="2"/>
  <c r="I129" i="2"/>
  <c r="I137" i="2"/>
  <c r="I145" i="2"/>
  <c r="I153" i="2"/>
  <c r="I161" i="2"/>
  <c r="I172" i="2"/>
  <c r="I185" i="2"/>
  <c r="I189" i="2"/>
  <c r="I204" i="2"/>
  <c r="I222" i="2"/>
  <c r="I13" i="2"/>
  <c r="I31" i="2"/>
  <c r="I79" i="2"/>
  <c r="I2" i="2"/>
  <c r="I17" i="2"/>
  <c r="I25" i="2"/>
  <c r="I10" i="2"/>
  <c r="I18" i="2"/>
  <c r="I26" i="2"/>
  <c r="I34" i="2"/>
  <c r="I42" i="2"/>
  <c r="I50" i="2"/>
  <c r="I58" i="2"/>
  <c r="I66" i="2"/>
  <c r="I74" i="2"/>
  <c r="I82" i="2"/>
  <c r="I90" i="2"/>
  <c r="I98" i="2"/>
  <c r="I106" i="2"/>
  <c r="I114" i="2"/>
  <c r="I122" i="2"/>
  <c r="I130" i="2"/>
  <c r="I138" i="2"/>
  <c r="I146" i="2"/>
  <c r="I154" i="2"/>
  <c r="I162" i="2"/>
  <c r="I171" i="2"/>
  <c r="I179" i="2"/>
  <c r="I228" i="2"/>
  <c r="I11" i="2"/>
  <c r="I19" i="2"/>
  <c r="I27" i="2"/>
  <c r="I51" i="2"/>
  <c r="I59" i="2"/>
  <c r="I67" i="2"/>
  <c r="I75" i="2"/>
  <c r="I83" i="2"/>
  <c r="I91" i="2"/>
  <c r="I99" i="2"/>
  <c r="I107" i="2"/>
  <c r="I115" i="2"/>
  <c r="I123" i="2"/>
  <c r="I131" i="2"/>
  <c r="I139" i="2"/>
  <c r="I147" i="2"/>
  <c r="I155" i="2"/>
  <c r="I163" i="2"/>
  <c r="I170" i="2"/>
  <c r="I188" i="2"/>
  <c r="I198" i="2"/>
  <c r="I203" i="2"/>
  <c r="I3" i="2"/>
  <c r="I35" i="2"/>
  <c r="I43" i="2"/>
  <c r="I4" i="2"/>
  <c r="I12" i="2"/>
  <c r="I20" i="2"/>
  <c r="I28" i="2"/>
  <c r="I36" i="2"/>
  <c r="I44" i="2"/>
  <c r="I52" i="2"/>
  <c r="I60" i="2"/>
  <c r="I68" i="2"/>
  <c r="I76" i="2"/>
  <c r="I84" i="2"/>
  <c r="I92" i="2"/>
  <c r="I100" i="2"/>
  <c r="I108" i="2"/>
  <c r="I116" i="2"/>
  <c r="I124" i="2"/>
  <c r="I132" i="2"/>
  <c r="I140" i="2"/>
  <c r="I148" i="2"/>
  <c r="I156" i="2"/>
  <c r="I164" i="2"/>
  <c r="I169" i="2"/>
  <c r="I193" i="2"/>
  <c r="I197" i="2"/>
  <c r="I206" i="2"/>
  <c r="I37" i="2"/>
  <c r="I53" i="2"/>
  <c r="I61" i="2"/>
  <c r="I69" i="2"/>
  <c r="I77" i="2"/>
  <c r="I85" i="2"/>
  <c r="I93" i="2"/>
  <c r="I101" i="2"/>
  <c r="I109" i="2"/>
  <c r="I117" i="2"/>
  <c r="I125" i="2"/>
  <c r="I133" i="2"/>
  <c r="I141" i="2"/>
  <c r="I149" i="2"/>
  <c r="I157" i="2"/>
  <c r="I165" i="2"/>
  <c r="I182" i="2"/>
  <c r="I187" i="2"/>
  <c r="I212" i="2"/>
  <c r="I45" i="2"/>
  <c r="I6" i="2"/>
  <c r="I14" i="2"/>
  <c r="I22" i="2"/>
  <c r="I30" i="2"/>
  <c r="I38" i="2"/>
  <c r="I46" i="2"/>
  <c r="I54" i="2"/>
  <c r="I62" i="2"/>
  <c r="I70" i="2"/>
  <c r="I78" i="2"/>
  <c r="I86" i="2"/>
  <c r="I94" i="2"/>
  <c r="I102" i="2"/>
  <c r="I110" i="2"/>
  <c r="I118" i="2"/>
  <c r="I126" i="2"/>
  <c r="I134" i="2"/>
  <c r="I142" i="2"/>
  <c r="I150" i="2"/>
  <c r="I158" i="2"/>
  <c r="I166" i="2"/>
  <c r="I177" i="2"/>
  <c r="I181" i="2"/>
  <c r="I196" i="2"/>
  <c r="I214" i="2"/>
  <c r="I167" i="2"/>
  <c r="I175" i="2"/>
  <c r="I183" i="2"/>
  <c r="I191" i="2"/>
  <c r="I199" i="2"/>
  <c r="I207" i="2"/>
  <c r="I215" i="2"/>
  <c r="I223" i="2"/>
  <c r="I231" i="2"/>
  <c r="I239" i="2"/>
  <c r="I247" i="2"/>
  <c r="I255" i="2"/>
  <c r="I263" i="2"/>
  <c r="I271" i="2"/>
  <c r="I279" i="2"/>
  <c r="I287" i="2"/>
  <c r="I295" i="2"/>
  <c r="I303" i="2"/>
  <c r="I311" i="2"/>
  <c r="I319" i="2"/>
  <c r="I327" i="2"/>
  <c r="I335" i="2"/>
  <c r="I343" i="2"/>
  <c r="I351" i="2"/>
  <c r="I369" i="2"/>
  <c r="I382" i="2"/>
  <c r="I168" i="2"/>
  <c r="I176" i="2"/>
  <c r="I184" i="2"/>
  <c r="I192" i="2"/>
  <c r="I200" i="2"/>
  <c r="I208" i="2"/>
  <c r="I216" i="2"/>
  <c r="I224" i="2"/>
  <c r="I232" i="2"/>
  <c r="I240" i="2"/>
  <c r="I248" i="2"/>
  <c r="I256" i="2"/>
  <c r="I264" i="2"/>
  <c r="I272" i="2"/>
  <c r="I280" i="2"/>
  <c r="I288" i="2"/>
  <c r="I296" i="2"/>
  <c r="I304" i="2"/>
  <c r="I312" i="2"/>
  <c r="I320" i="2"/>
  <c r="I328" i="2"/>
  <c r="I336" i="2"/>
  <c r="I344" i="2"/>
  <c r="I352" i="2"/>
  <c r="I372" i="2"/>
  <c r="I375" i="2"/>
  <c r="I209" i="2"/>
  <c r="I217" i="2"/>
  <c r="I225" i="2"/>
  <c r="I233" i="2"/>
  <c r="I241" i="2"/>
  <c r="I249" i="2"/>
  <c r="I257" i="2"/>
  <c r="I265" i="2"/>
  <c r="I273" i="2"/>
  <c r="I281" i="2"/>
  <c r="I289" i="2"/>
  <c r="I297" i="2"/>
  <c r="I305" i="2"/>
  <c r="I313" i="2"/>
  <c r="I321" i="2"/>
  <c r="I329" i="2"/>
  <c r="I337" i="2"/>
  <c r="I345" i="2"/>
  <c r="I353" i="2"/>
  <c r="I366" i="2"/>
  <c r="I367" i="2"/>
  <c r="I399" i="2"/>
  <c r="I178" i="2"/>
  <c r="I186" i="2"/>
  <c r="I194" i="2"/>
  <c r="I202" i="2"/>
  <c r="I210" i="2"/>
  <c r="I218" i="2"/>
  <c r="I226" i="2"/>
  <c r="I234" i="2"/>
  <c r="I242" i="2"/>
  <c r="I250" i="2"/>
  <c r="I258" i="2"/>
  <c r="I266" i="2"/>
  <c r="I274" i="2"/>
  <c r="I282" i="2"/>
  <c r="I290" i="2"/>
  <c r="I298" i="2"/>
  <c r="I306" i="2"/>
  <c r="I314" i="2"/>
  <c r="I322" i="2"/>
  <c r="I330" i="2"/>
  <c r="I338" i="2"/>
  <c r="I346" i="2"/>
  <c r="I354" i="2"/>
  <c r="I374" i="2"/>
  <c r="I211" i="2"/>
  <c r="I219" i="2"/>
  <c r="I227" i="2"/>
  <c r="I235" i="2"/>
  <c r="I243" i="2"/>
  <c r="I251" i="2"/>
  <c r="I259" i="2"/>
  <c r="I267" i="2"/>
  <c r="I275" i="2"/>
  <c r="I283" i="2"/>
  <c r="I291" i="2"/>
  <c r="I299" i="2"/>
  <c r="I307" i="2"/>
  <c r="I315" i="2"/>
  <c r="I323" i="2"/>
  <c r="I331" i="2"/>
  <c r="I339" i="2"/>
  <c r="I347" i="2"/>
  <c r="I355" i="2"/>
  <c r="I363" i="2"/>
  <c r="I364" i="2"/>
  <c r="I236" i="2"/>
  <c r="I244" i="2"/>
  <c r="I252" i="2"/>
  <c r="I260" i="2"/>
  <c r="I268" i="2"/>
  <c r="I276" i="2"/>
  <c r="I284" i="2"/>
  <c r="I292" i="2"/>
  <c r="I300" i="2"/>
  <c r="I308" i="2"/>
  <c r="I316" i="2"/>
  <c r="I324" i="2"/>
  <c r="I332" i="2"/>
  <c r="I340" i="2"/>
  <c r="I348" i="2"/>
  <c r="I356" i="2"/>
  <c r="I358" i="2"/>
  <c r="I359" i="2"/>
  <c r="I360" i="2"/>
  <c r="I361" i="2"/>
  <c r="I362" i="2"/>
  <c r="I383" i="2"/>
  <c r="I391" i="2"/>
  <c r="I205" i="2"/>
  <c r="I213" i="2"/>
  <c r="I221" i="2"/>
  <c r="I229" i="2"/>
  <c r="I237" i="2"/>
  <c r="I245" i="2"/>
  <c r="I253" i="2"/>
  <c r="I261" i="2"/>
  <c r="I269" i="2"/>
  <c r="I277" i="2"/>
  <c r="I285" i="2"/>
  <c r="I293" i="2"/>
  <c r="I301" i="2"/>
  <c r="I309" i="2"/>
  <c r="I317" i="2"/>
  <c r="I325" i="2"/>
  <c r="I333" i="2"/>
  <c r="I341" i="2"/>
  <c r="I349" i="2"/>
  <c r="I230" i="2"/>
  <c r="I238" i="2"/>
  <c r="I246" i="2"/>
  <c r="I254" i="2"/>
  <c r="I262" i="2"/>
  <c r="I270" i="2"/>
  <c r="I278" i="2"/>
  <c r="I286" i="2"/>
  <c r="I294" i="2"/>
  <c r="I302" i="2"/>
  <c r="I310" i="2"/>
  <c r="I318" i="2"/>
  <c r="I326" i="2"/>
  <c r="I334" i="2"/>
  <c r="I342" i="2"/>
  <c r="I350" i="2"/>
  <c r="I407" i="2"/>
  <c r="I390" i="2"/>
  <c r="I398" i="2"/>
  <c r="I406" i="2"/>
  <c r="I414" i="2"/>
  <c r="I422" i="2"/>
  <c r="I430" i="2"/>
  <c r="I438" i="2"/>
  <c r="I446" i="2"/>
  <c r="I454" i="2"/>
  <c r="I462" i="2"/>
  <c r="I470" i="2"/>
  <c r="I478" i="2"/>
  <c r="I486" i="2"/>
  <c r="I494" i="2"/>
  <c r="I502" i="2"/>
  <c r="I510" i="2"/>
  <c r="I518" i="2"/>
  <c r="I526" i="2"/>
  <c r="I534" i="2"/>
  <c r="I539" i="2"/>
  <c r="I550" i="2"/>
  <c r="I575" i="2"/>
  <c r="I579" i="2"/>
  <c r="I415" i="2"/>
  <c r="I423" i="2"/>
  <c r="I431" i="2"/>
  <c r="I439" i="2"/>
  <c r="I447" i="2"/>
  <c r="I455" i="2"/>
  <c r="I463" i="2"/>
  <c r="I471" i="2"/>
  <c r="I479" i="2"/>
  <c r="I487" i="2"/>
  <c r="I495" i="2"/>
  <c r="I503" i="2"/>
  <c r="I511" i="2"/>
  <c r="I519" i="2"/>
  <c r="I527" i="2"/>
  <c r="I535" i="2"/>
  <c r="I537" i="2"/>
  <c r="I538" i="2"/>
  <c r="I549" i="2"/>
  <c r="I551" i="2"/>
  <c r="I599" i="2"/>
  <c r="I368" i="2"/>
  <c r="I376" i="2"/>
  <c r="I384" i="2"/>
  <c r="I392" i="2"/>
  <c r="I400" i="2"/>
  <c r="I408" i="2"/>
  <c r="I416" i="2"/>
  <c r="I424" i="2"/>
  <c r="I432" i="2"/>
  <c r="I440" i="2"/>
  <c r="I448" i="2"/>
  <c r="I456" i="2"/>
  <c r="I464" i="2"/>
  <c r="I472" i="2"/>
  <c r="I480" i="2"/>
  <c r="I488" i="2"/>
  <c r="I496" i="2"/>
  <c r="I504" i="2"/>
  <c r="I512" i="2"/>
  <c r="I520" i="2"/>
  <c r="I528" i="2"/>
  <c r="I548" i="2"/>
  <c r="I559" i="2"/>
  <c r="I377" i="2"/>
  <c r="I385" i="2"/>
  <c r="I393" i="2"/>
  <c r="I401" i="2"/>
  <c r="I409" i="2"/>
  <c r="I417" i="2"/>
  <c r="I425" i="2"/>
  <c r="I433" i="2"/>
  <c r="I441" i="2"/>
  <c r="I449" i="2"/>
  <c r="I457" i="2"/>
  <c r="I465" i="2"/>
  <c r="I473" i="2"/>
  <c r="I481" i="2"/>
  <c r="I489" i="2"/>
  <c r="I497" i="2"/>
  <c r="I505" i="2"/>
  <c r="I513" i="2"/>
  <c r="I521" i="2"/>
  <c r="I529" i="2"/>
  <c r="I547" i="2"/>
  <c r="I563" i="2"/>
  <c r="I370" i="2"/>
  <c r="I378" i="2"/>
  <c r="I386" i="2"/>
  <c r="I394" i="2"/>
  <c r="I402" i="2"/>
  <c r="I410" i="2"/>
  <c r="I418" i="2"/>
  <c r="I426" i="2"/>
  <c r="I434" i="2"/>
  <c r="I442" i="2"/>
  <c r="I450" i="2"/>
  <c r="I458" i="2"/>
  <c r="I466" i="2"/>
  <c r="I474" i="2"/>
  <c r="I482" i="2"/>
  <c r="I490" i="2"/>
  <c r="I498" i="2"/>
  <c r="I506" i="2"/>
  <c r="I514" i="2"/>
  <c r="I522" i="2"/>
  <c r="I530" i="2"/>
  <c r="I546" i="2"/>
  <c r="I557" i="2"/>
  <c r="I591" i="2"/>
  <c r="I371" i="2"/>
  <c r="I379" i="2"/>
  <c r="I387" i="2"/>
  <c r="I395" i="2"/>
  <c r="I403" i="2"/>
  <c r="I411" i="2"/>
  <c r="I419" i="2"/>
  <c r="I427" i="2"/>
  <c r="I435" i="2"/>
  <c r="I443" i="2"/>
  <c r="I451" i="2"/>
  <c r="I459" i="2"/>
  <c r="I467" i="2"/>
  <c r="I475" i="2"/>
  <c r="I483" i="2"/>
  <c r="I491" i="2"/>
  <c r="I499" i="2"/>
  <c r="I507" i="2"/>
  <c r="I515" i="2"/>
  <c r="I523" i="2"/>
  <c r="I531" i="2"/>
  <c r="I542" i="2"/>
  <c r="I556" i="2"/>
  <c r="I562" i="2"/>
  <c r="I380" i="2"/>
  <c r="I388" i="2"/>
  <c r="I396" i="2"/>
  <c r="I404" i="2"/>
  <c r="I412" i="2"/>
  <c r="I420" i="2"/>
  <c r="I428" i="2"/>
  <c r="I436" i="2"/>
  <c r="I444" i="2"/>
  <c r="I452" i="2"/>
  <c r="I460" i="2"/>
  <c r="I468" i="2"/>
  <c r="I476" i="2"/>
  <c r="I484" i="2"/>
  <c r="I492" i="2"/>
  <c r="I500" i="2"/>
  <c r="I508" i="2"/>
  <c r="I516" i="2"/>
  <c r="I524" i="2"/>
  <c r="I532" i="2"/>
  <c r="I541" i="2"/>
  <c r="I543" i="2"/>
  <c r="I555" i="2"/>
  <c r="I357" i="2"/>
  <c r="I365" i="2"/>
  <c r="I373" i="2"/>
  <c r="I381" i="2"/>
  <c r="I389" i="2"/>
  <c r="I397" i="2"/>
  <c r="I405" i="2"/>
  <c r="I413" i="2"/>
  <c r="I421" i="2"/>
  <c r="I429" i="2"/>
  <c r="I437" i="2"/>
  <c r="I445" i="2"/>
  <c r="I453" i="2"/>
  <c r="I461" i="2"/>
  <c r="I469" i="2"/>
  <c r="I477" i="2"/>
  <c r="I485" i="2"/>
  <c r="I493" i="2"/>
  <c r="I501" i="2"/>
  <c r="I509" i="2"/>
  <c r="I517" i="2"/>
  <c r="I525" i="2"/>
  <c r="I533" i="2"/>
  <c r="I540" i="2"/>
  <c r="I554" i="2"/>
  <c r="I567" i="2"/>
  <c r="I571" i="2"/>
  <c r="I583" i="2"/>
  <c r="I545" i="2"/>
  <c r="I553" i="2"/>
  <c r="I561" i="2"/>
  <c r="I569" i="2"/>
  <c r="I577" i="2"/>
  <c r="I585" i="2"/>
  <c r="I593" i="2"/>
  <c r="I601" i="2"/>
  <c r="I609" i="2"/>
  <c r="I617" i="2"/>
  <c r="I625" i="2"/>
  <c r="I633" i="2"/>
  <c r="I641" i="2"/>
  <c r="I649" i="2"/>
  <c r="I657" i="2"/>
  <c r="I665" i="2"/>
  <c r="I673" i="2"/>
  <c r="I681" i="2"/>
  <c r="I689" i="2"/>
  <c r="I697" i="2"/>
  <c r="I705" i="2"/>
  <c r="I713" i="2"/>
  <c r="I730" i="2"/>
  <c r="I736" i="2"/>
  <c r="I738" i="2"/>
  <c r="I570" i="2"/>
  <c r="I578" i="2"/>
  <c r="I586" i="2"/>
  <c r="I594" i="2"/>
  <c r="I602" i="2"/>
  <c r="I610" i="2"/>
  <c r="I618" i="2"/>
  <c r="I626" i="2"/>
  <c r="I634" i="2"/>
  <c r="I642" i="2"/>
  <c r="I650" i="2"/>
  <c r="I658" i="2"/>
  <c r="I666" i="2"/>
  <c r="I674" i="2"/>
  <c r="I682" i="2"/>
  <c r="I690" i="2"/>
  <c r="I698" i="2"/>
  <c r="I706" i="2"/>
  <c r="I714" i="2"/>
  <c r="I587" i="2"/>
  <c r="I595" i="2"/>
  <c r="I603" i="2"/>
  <c r="I611" i="2"/>
  <c r="I619" i="2"/>
  <c r="I627" i="2"/>
  <c r="I635" i="2"/>
  <c r="I643" i="2"/>
  <c r="I651" i="2"/>
  <c r="I659" i="2"/>
  <c r="I667" i="2"/>
  <c r="I675" i="2"/>
  <c r="I683" i="2"/>
  <c r="I691" i="2"/>
  <c r="I699" i="2"/>
  <c r="I707" i="2"/>
  <c r="I715" i="2"/>
  <c r="I724" i="2"/>
  <c r="I564" i="2"/>
  <c r="I572" i="2"/>
  <c r="I580" i="2"/>
  <c r="I588" i="2"/>
  <c r="I596" i="2"/>
  <c r="I604" i="2"/>
  <c r="I612" i="2"/>
  <c r="I620" i="2"/>
  <c r="I628" i="2"/>
  <c r="I636" i="2"/>
  <c r="I644" i="2"/>
  <c r="I652" i="2"/>
  <c r="I660" i="2"/>
  <c r="I668" i="2"/>
  <c r="I676" i="2"/>
  <c r="I684" i="2"/>
  <c r="I692" i="2"/>
  <c r="I700" i="2"/>
  <c r="I708" i="2"/>
  <c r="I716" i="2"/>
  <c r="I565" i="2"/>
  <c r="I573" i="2"/>
  <c r="I581" i="2"/>
  <c r="I589" i="2"/>
  <c r="I597" i="2"/>
  <c r="I605" i="2"/>
  <c r="I613" i="2"/>
  <c r="I621" i="2"/>
  <c r="I629" i="2"/>
  <c r="I637" i="2"/>
  <c r="I645" i="2"/>
  <c r="I653" i="2"/>
  <c r="I661" i="2"/>
  <c r="I669" i="2"/>
  <c r="I677" i="2"/>
  <c r="I685" i="2"/>
  <c r="I693" i="2"/>
  <c r="I701" i="2"/>
  <c r="I709" i="2"/>
  <c r="I717" i="2"/>
  <c r="I718" i="2"/>
  <c r="I719" i="2"/>
  <c r="I720" i="2"/>
  <c r="I721" i="2"/>
  <c r="I722" i="2"/>
  <c r="I728" i="2"/>
  <c r="I558" i="2"/>
  <c r="I566" i="2"/>
  <c r="I574" i="2"/>
  <c r="I582" i="2"/>
  <c r="I590" i="2"/>
  <c r="I598" i="2"/>
  <c r="I606" i="2"/>
  <c r="I614" i="2"/>
  <c r="I622" i="2"/>
  <c r="I630" i="2"/>
  <c r="I638" i="2"/>
  <c r="I646" i="2"/>
  <c r="I654" i="2"/>
  <c r="I662" i="2"/>
  <c r="I670" i="2"/>
  <c r="I678" i="2"/>
  <c r="I686" i="2"/>
  <c r="I694" i="2"/>
  <c r="I702" i="2"/>
  <c r="I710" i="2"/>
  <c r="I607" i="2"/>
  <c r="I615" i="2"/>
  <c r="I623" i="2"/>
  <c r="I631" i="2"/>
  <c r="I639" i="2"/>
  <c r="I647" i="2"/>
  <c r="I655" i="2"/>
  <c r="I663" i="2"/>
  <c r="I671" i="2"/>
  <c r="I679" i="2"/>
  <c r="I687" i="2"/>
  <c r="I695" i="2"/>
  <c r="I703" i="2"/>
  <c r="I711" i="2"/>
  <c r="I727" i="2"/>
  <c r="I536" i="2"/>
  <c r="I544" i="2"/>
  <c r="I552" i="2"/>
  <c r="I560" i="2"/>
  <c r="I568" i="2"/>
  <c r="I576" i="2"/>
  <c r="I584" i="2"/>
  <c r="I592" i="2"/>
  <c r="I600" i="2"/>
  <c r="I608" i="2"/>
  <c r="I616" i="2"/>
  <c r="I624" i="2"/>
  <c r="I632" i="2"/>
  <c r="I640" i="2"/>
  <c r="I648" i="2"/>
  <c r="I656" i="2"/>
  <c r="I664" i="2"/>
  <c r="I672" i="2"/>
  <c r="I680" i="2"/>
  <c r="I688" i="2"/>
  <c r="I696" i="2"/>
  <c r="I704" i="2"/>
  <c r="I712" i="2"/>
  <c r="I746" i="2"/>
  <c r="I754" i="2"/>
  <c r="I762" i="2"/>
  <c r="I770" i="2"/>
  <c r="I778" i="2"/>
  <c r="I786" i="2"/>
  <c r="I794" i="2"/>
  <c r="I802" i="2"/>
  <c r="I810" i="2"/>
  <c r="I818" i="2"/>
  <c r="I826" i="2"/>
  <c r="I834" i="2"/>
  <c r="I842" i="2"/>
  <c r="I850" i="2"/>
  <c r="I858" i="2"/>
  <c r="I866" i="2"/>
  <c r="I874" i="2"/>
  <c r="I882" i="2"/>
  <c r="I890" i="2"/>
  <c r="I910" i="2"/>
  <c r="I934" i="2"/>
  <c r="I723" i="2"/>
  <c r="I731" i="2"/>
  <c r="I739" i="2"/>
  <c r="I747" i="2"/>
  <c r="I755" i="2"/>
  <c r="I763" i="2"/>
  <c r="I771" i="2"/>
  <c r="I779" i="2"/>
  <c r="I787" i="2"/>
  <c r="I795" i="2"/>
  <c r="I803" i="2"/>
  <c r="I811" i="2"/>
  <c r="I819" i="2"/>
  <c r="I827" i="2"/>
  <c r="I835" i="2"/>
  <c r="I843" i="2"/>
  <c r="I851" i="2"/>
  <c r="I859" i="2"/>
  <c r="I867" i="2"/>
  <c r="I875" i="2"/>
  <c r="I883" i="2"/>
  <c r="I891" i="2"/>
  <c r="I909" i="2"/>
  <c r="I916" i="2"/>
  <c r="I923" i="2"/>
  <c r="I732" i="2"/>
  <c r="I740" i="2"/>
  <c r="I748" i="2"/>
  <c r="I756" i="2"/>
  <c r="I764" i="2"/>
  <c r="I772" i="2"/>
  <c r="I780" i="2"/>
  <c r="I788" i="2"/>
  <c r="I796" i="2"/>
  <c r="I804" i="2"/>
  <c r="I812" i="2"/>
  <c r="I820" i="2"/>
  <c r="I828" i="2"/>
  <c r="I836" i="2"/>
  <c r="I844" i="2"/>
  <c r="I852" i="2"/>
  <c r="I860" i="2"/>
  <c r="I868" i="2"/>
  <c r="I876" i="2"/>
  <c r="I884" i="2"/>
  <c r="I892" i="2"/>
  <c r="I904" i="2"/>
  <c r="I725" i="2"/>
  <c r="I733" i="2"/>
  <c r="I741" i="2"/>
  <c r="I749" i="2"/>
  <c r="I757" i="2"/>
  <c r="I765" i="2"/>
  <c r="I773" i="2"/>
  <c r="I781" i="2"/>
  <c r="I789" i="2"/>
  <c r="I797" i="2"/>
  <c r="I805" i="2"/>
  <c r="I813" i="2"/>
  <c r="I821" i="2"/>
  <c r="I829" i="2"/>
  <c r="I837" i="2"/>
  <c r="I845" i="2"/>
  <c r="I853" i="2"/>
  <c r="I861" i="2"/>
  <c r="I869" i="2"/>
  <c r="I877" i="2"/>
  <c r="I885" i="2"/>
  <c r="I893" i="2"/>
  <c r="I908" i="2"/>
  <c r="I726" i="2"/>
  <c r="I734" i="2"/>
  <c r="I742" i="2"/>
  <c r="I750" i="2"/>
  <c r="I758" i="2"/>
  <c r="I766" i="2"/>
  <c r="I774" i="2"/>
  <c r="I782" i="2"/>
  <c r="I790" i="2"/>
  <c r="I798" i="2"/>
  <c r="I806" i="2"/>
  <c r="I814" i="2"/>
  <c r="I822" i="2"/>
  <c r="I830" i="2"/>
  <c r="I838" i="2"/>
  <c r="I846" i="2"/>
  <c r="I854" i="2"/>
  <c r="I862" i="2"/>
  <c r="I870" i="2"/>
  <c r="I878" i="2"/>
  <c r="I886" i="2"/>
  <c r="I894" i="2"/>
  <c r="I901" i="2"/>
  <c r="I902" i="2"/>
  <c r="I915" i="2"/>
  <c r="I735" i="2"/>
  <c r="I743" i="2"/>
  <c r="I751" i="2"/>
  <c r="I759" i="2"/>
  <c r="I767" i="2"/>
  <c r="I775" i="2"/>
  <c r="I783" i="2"/>
  <c r="I791" i="2"/>
  <c r="I799" i="2"/>
  <c r="I807" i="2"/>
  <c r="I815" i="2"/>
  <c r="I823" i="2"/>
  <c r="I831" i="2"/>
  <c r="I839" i="2"/>
  <c r="I847" i="2"/>
  <c r="I855" i="2"/>
  <c r="I863" i="2"/>
  <c r="I871" i="2"/>
  <c r="I879" i="2"/>
  <c r="I887" i="2"/>
  <c r="I895" i="2"/>
  <c r="I900" i="2"/>
  <c r="I907" i="2"/>
  <c r="I918" i="2"/>
  <c r="I926" i="2"/>
  <c r="I744" i="2"/>
  <c r="I752" i="2"/>
  <c r="I760" i="2"/>
  <c r="I768" i="2"/>
  <c r="I776" i="2"/>
  <c r="I784" i="2"/>
  <c r="I792" i="2"/>
  <c r="I800" i="2"/>
  <c r="I808" i="2"/>
  <c r="I816" i="2"/>
  <c r="I824" i="2"/>
  <c r="I832" i="2"/>
  <c r="I840" i="2"/>
  <c r="I848" i="2"/>
  <c r="I856" i="2"/>
  <c r="I864" i="2"/>
  <c r="I872" i="2"/>
  <c r="I880" i="2"/>
  <c r="I888" i="2"/>
  <c r="I896" i="2"/>
  <c r="I899" i="2"/>
  <c r="I917" i="2"/>
  <c r="I729" i="2"/>
  <c r="I737" i="2"/>
  <c r="I745" i="2"/>
  <c r="I753" i="2"/>
  <c r="I761" i="2"/>
  <c r="I769" i="2"/>
  <c r="I777" i="2"/>
  <c r="I785" i="2"/>
  <c r="I793" i="2"/>
  <c r="I801" i="2"/>
  <c r="I809" i="2"/>
  <c r="I817" i="2"/>
  <c r="I825" i="2"/>
  <c r="I833" i="2"/>
  <c r="I841" i="2"/>
  <c r="I849" i="2"/>
  <c r="I857" i="2"/>
  <c r="I865" i="2"/>
  <c r="I873" i="2"/>
  <c r="I881" i="2"/>
  <c r="I889" i="2"/>
  <c r="I897" i="2"/>
  <c r="I898" i="2"/>
  <c r="I906" i="2"/>
  <c r="I914" i="2"/>
  <c r="I922" i="2"/>
  <c r="I930" i="2"/>
  <c r="I938" i="2"/>
  <c r="I946" i="2"/>
  <c r="I954" i="2"/>
  <c r="I962" i="2"/>
  <c r="I970" i="2"/>
  <c r="I978" i="2"/>
  <c r="I986" i="2"/>
  <c r="I994" i="2"/>
  <c r="I1002" i="2"/>
  <c r="I1010" i="2"/>
  <c r="I1018" i="2"/>
  <c r="I1026" i="2"/>
  <c r="I1034" i="2"/>
  <c r="I1042" i="2"/>
  <c r="I1050" i="2"/>
  <c r="I1058" i="2"/>
  <c r="I1066" i="2"/>
  <c r="I1074" i="2"/>
  <c r="I1083" i="2"/>
  <c r="I931" i="2"/>
  <c r="I939" i="2"/>
  <c r="I947" i="2"/>
  <c r="I955" i="2"/>
  <c r="I963" i="2"/>
  <c r="I971" i="2"/>
  <c r="I979" i="2"/>
  <c r="I987" i="2"/>
  <c r="I995" i="2"/>
  <c r="I1003" i="2"/>
  <c r="I1011" i="2"/>
  <c r="I1019" i="2"/>
  <c r="I1027" i="2"/>
  <c r="I1035" i="2"/>
  <c r="I1043" i="2"/>
  <c r="I1051" i="2"/>
  <c r="I1059" i="2"/>
  <c r="I1067" i="2"/>
  <c r="I1075" i="2"/>
  <c r="I1118" i="2"/>
  <c r="I924" i="2"/>
  <c r="I932" i="2"/>
  <c r="I940" i="2"/>
  <c r="I948" i="2"/>
  <c r="I956" i="2"/>
  <c r="I964" i="2"/>
  <c r="I972" i="2"/>
  <c r="I980" i="2"/>
  <c r="I988" i="2"/>
  <c r="I996" i="2"/>
  <c r="I1004" i="2"/>
  <c r="I1012" i="2"/>
  <c r="I1020" i="2"/>
  <c r="I1028" i="2"/>
  <c r="I1036" i="2"/>
  <c r="I1044" i="2"/>
  <c r="I1052" i="2"/>
  <c r="I1060" i="2"/>
  <c r="I1068" i="2"/>
  <c r="I1076" i="2"/>
  <c r="I925" i="2"/>
  <c r="I933" i="2"/>
  <c r="I941" i="2"/>
  <c r="I949" i="2"/>
  <c r="I957" i="2"/>
  <c r="I965" i="2"/>
  <c r="I973" i="2"/>
  <c r="I981" i="2"/>
  <c r="I989" i="2"/>
  <c r="I997" i="2"/>
  <c r="I1005" i="2"/>
  <c r="I1013" i="2"/>
  <c r="I1021" i="2"/>
  <c r="I1029" i="2"/>
  <c r="I1037" i="2"/>
  <c r="I1045" i="2"/>
  <c r="I1053" i="2"/>
  <c r="I1061" i="2"/>
  <c r="I1069" i="2"/>
  <c r="I1077" i="2"/>
  <c r="I1081" i="2"/>
  <c r="I1086" i="2"/>
  <c r="I1089" i="2"/>
  <c r="I942" i="2"/>
  <c r="I950" i="2"/>
  <c r="I958" i="2"/>
  <c r="I966" i="2"/>
  <c r="I974" i="2"/>
  <c r="I982" i="2"/>
  <c r="I990" i="2"/>
  <c r="I998" i="2"/>
  <c r="I1006" i="2"/>
  <c r="I1014" i="2"/>
  <c r="I1022" i="2"/>
  <c r="I1030" i="2"/>
  <c r="I1038" i="2"/>
  <c r="I1046" i="2"/>
  <c r="I1054" i="2"/>
  <c r="I1062" i="2"/>
  <c r="I1070" i="2"/>
  <c r="I1078" i="2"/>
  <c r="I1079" i="2"/>
  <c r="I1080" i="2"/>
  <c r="I903" i="2"/>
  <c r="I911" i="2"/>
  <c r="I919" i="2"/>
  <c r="I927" i="2"/>
  <c r="I935" i="2"/>
  <c r="I943" i="2"/>
  <c r="I951" i="2"/>
  <c r="I959" i="2"/>
  <c r="I967" i="2"/>
  <c r="I975" i="2"/>
  <c r="I983" i="2"/>
  <c r="I991" i="2"/>
  <c r="I999" i="2"/>
  <c r="I1007" i="2"/>
  <c r="I1015" i="2"/>
  <c r="I1023" i="2"/>
  <c r="I1031" i="2"/>
  <c r="I1039" i="2"/>
  <c r="I1047" i="2"/>
  <c r="I1055" i="2"/>
  <c r="I1063" i="2"/>
  <c r="I1071" i="2"/>
  <c r="I1088" i="2"/>
  <c r="I1102" i="2"/>
  <c r="I912" i="2"/>
  <c r="I920" i="2"/>
  <c r="I928" i="2"/>
  <c r="I936" i="2"/>
  <c r="I944" i="2"/>
  <c r="I952" i="2"/>
  <c r="I960" i="2"/>
  <c r="I968" i="2"/>
  <c r="I976" i="2"/>
  <c r="I984" i="2"/>
  <c r="I992" i="2"/>
  <c r="I1000" i="2"/>
  <c r="I1008" i="2"/>
  <c r="I1016" i="2"/>
  <c r="I1024" i="2"/>
  <c r="I1032" i="2"/>
  <c r="I1040" i="2"/>
  <c r="I1048" i="2"/>
  <c r="I1056" i="2"/>
  <c r="I1064" i="2"/>
  <c r="I1072" i="2"/>
  <c r="I1091" i="2"/>
  <c r="I905" i="2"/>
  <c r="I913" i="2"/>
  <c r="I921" i="2"/>
  <c r="I929" i="2"/>
  <c r="I937" i="2"/>
  <c r="I945" i="2"/>
  <c r="I953" i="2"/>
  <c r="I961" i="2"/>
  <c r="I969" i="2"/>
  <c r="I977" i="2"/>
  <c r="I985" i="2"/>
  <c r="I993" i="2"/>
  <c r="I1001" i="2"/>
  <c r="I1009" i="2"/>
  <c r="I1017" i="2"/>
  <c r="I1025" i="2"/>
  <c r="I1033" i="2"/>
  <c r="I1041" i="2"/>
  <c r="I1049" i="2"/>
  <c r="I1057" i="2"/>
  <c r="I1065" i="2"/>
  <c r="I1073" i="2"/>
  <c r="I1094" i="2"/>
  <c r="I1110" i="2"/>
  <c r="I1126" i="2"/>
  <c r="I1134" i="2"/>
  <c r="I1142" i="2"/>
  <c r="I1150" i="2"/>
  <c r="I1158" i="2"/>
  <c r="I1166" i="2"/>
  <c r="I1174" i="2"/>
  <c r="I1182" i="2"/>
  <c r="I1190" i="2"/>
  <c r="I1198" i="2"/>
  <c r="I1206" i="2"/>
  <c r="I1214" i="2"/>
  <c r="I1222" i="2"/>
  <c r="I1230" i="2"/>
  <c r="I1238" i="2"/>
  <c r="I1246" i="2"/>
  <c r="I1247" i="2"/>
  <c r="I1248" i="2"/>
  <c r="I1249" i="2"/>
  <c r="I1286" i="2"/>
  <c r="I1087" i="2"/>
  <c r="I1095" i="2"/>
  <c r="I1103" i="2"/>
  <c r="I1111" i="2"/>
  <c r="I1119" i="2"/>
  <c r="I1127" i="2"/>
  <c r="I1135" i="2"/>
  <c r="I1143" i="2"/>
  <c r="I1151" i="2"/>
  <c r="I1159" i="2"/>
  <c r="I1167" i="2"/>
  <c r="I1175" i="2"/>
  <c r="I1183" i="2"/>
  <c r="I1191" i="2"/>
  <c r="I1199" i="2"/>
  <c r="I1207" i="2"/>
  <c r="I1215" i="2"/>
  <c r="I1223" i="2"/>
  <c r="I1231" i="2"/>
  <c r="I1239" i="2"/>
  <c r="I1263" i="2"/>
  <c r="I1269" i="2"/>
  <c r="I1293" i="2"/>
  <c r="I1297" i="2"/>
  <c r="I1096" i="2"/>
  <c r="I1104" i="2"/>
  <c r="I1112" i="2"/>
  <c r="I1120" i="2"/>
  <c r="I1128" i="2"/>
  <c r="I1136" i="2"/>
  <c r="I1144" i="2"/>
  <c r="I1152" i="2"/>
  <c r="I1160" i="2"/>
  <c r="I1168" i="2"/>
  <c r="I1176" i="2"/>
  <c r="I1184" i="2"/>
  <c r="I1192" i="2"/>
  <c r="I1200" i="2"/>
  <c r="I1208" i="2"/>
  <c r="I1216" i="2"/>
  <c r="I1224" i="2"/>
  <c r="I1232" i="2"/>
  <c r="I1240" i="2"/>
  <c r="I1256" i="2"/>
  <c r="I1257" i="2"/>
  <c r="I1273" i="2"/>
  <c r="I1285" i="2"/>
  <c r="I1097" i="2"/>
  <c r="I1105" i="2"/>
  <c r="I1113" i="2"/>
  <c r="I1121" i="2"/>
  <c r="I1129" i="2"/>
  <c r="I1137" i="2"/>
  <c r="I1145" i="2"/>
  <c r="I1153" i="2"/>
  <c r="I1161" i="2"/>
  <c r="I1169" i="2"/>
  <c r="I1177" i="2"/>
  <c r="I1185" i="2"/>
  <c r="I1193" i="2"/>
  <c r="I1201" i="2"/>
  <c r="I1209" i="2"/>
  <c r="I1217" i="2"/>
  <c r="I1225" i="2"/>
  <c r="I1233" i="2"/>
  <c r="I1241" i="2"/>
  <c r="I1255" i="2"/>
  <c r="I1262" i="2"/>
  <c r="I1272" i="2"/>
  <c r="I1278" i="2"/>
  <c r="I1281" i="2"/>
  <c r="I1082" i="2"/>
  <c r="I1090" i="2"/>
  <c r="I1098" i="2"/>
  <c r="I1106" i="2"/>
  <c r="I1114" i="2"/>
  <c r="I1122" i="2"/>
  <c r="I1130" i="2"/>
  <c r="I1138" i="2"/>
  <c r="I1146" i="2"/>
  <c r="I1154" i="2"/>
  <c r="I1162" i="2"/>
  <c r="I1170" i="2"/>
  <c r="I1178" i="2"/>
  <c r="I1186" i="2"/>
  <c r="I1194" i="2"/>
  <c r="I1202" i="2"/>
  <c r="I1210" i="2"/>
  <c r="I1218" i="2"/>
  <c r="I1226" i="2"/>
  <c r="I1234" i="2"/>
  <c r="I1242" i="2"/>
  <c r="I1254" i="2"/>
  <c r="I1305" i="2"/>
  <c r="I1099" i="2"/>
  <c r="I1107" i="2"/>
  <c r="I1115" i="2"/>
  <c r="I1123" i="2"/>
  <c r="I1131" i="2"/>
  <c r="I1139" i="2"/>
  <c r="I1147" i="2"/>
  <c r="I1155" i="2"/>
  <c r="I1163" i="2"/>
  <c r="I1171" i="2"/>
  <c r="I1179" i="2"/>
  <c r="I1187" i="2"/>
  <c r="I1195" i="2"/>
  <c r="I1203" i="2"/>
  <c r="I1211" i="2"/>
  <c r="I1219" i="2"/>
  <c r="I1227" i="2"/>
  <c r="I1235" i="2"/>
  <c r="I1243" i="2"/>
  <c r="I1253" i="2"/>
  <c r="I1261" i="2"/>
  <c r="I1271" i="2"/>
  <c r="I1277" i="2"/>
  <c r="I1280" i="2"/>
  <c r="I1084" i="2"/>
  <c r="I1092" i="2"/>
  <c r="I1100" i="2"/>
  <c r="I1108" i="2"/>
  <c r="I1116" i="2"/>
  <c r="I1124" i="2"/>
  <c r="I1132" i="2"/>
  <c r="I1140" i="2"/>
  <c r="I1148" i="2"/>
  <c r="I1156" i="2"/>
  <c r="I1164" i="2"/>
  <c r="I1172" i="2"/>
  <c r="I1180" i="2"/>
  <c r="I1188" i="2"/>
  <c r="I1196" i="2"/>
  <c r="I1204" i="2"/>
  <c r="I1212" i="2"/>
  <c r="I1220" i="2"/>
  <c r="I1228" i="2"/>
  <c r="I1236" i="2"/>
  <c r="I1244" i="2"/>
  <c r="I1252" i="2"/>
  <c r="I1265" i="2"/>
  <c r="I1289" i="2"/>
  <c r="I1085" i="2"/>
  <c r="I1093" i="2"/>
  <c r="I1101" i="2"/>
  <c r="I1109" i="2"/>
  <c r="I1117" i="2"/>
  <c r="I1125" i="2"/>
  <c r="I1133" i="2"/>
  <c r="I1141" i="2"/>
  <c r="I1149" i="2"/>
  <c r="I1157" i="2"/>
  <c r="I1165" i="2"/>
  <c r="I1173" i="2"/>
  <c r="I1181" i="2"/>
  <c r="I1189" i="2"/>
  <c r="I1197" i="2"/>
  <c r="I1205" i="2"/>
  <c r="I1213" i="2"/>
  <c r="I1221" i="2"/>
  <c r="I1229" i="2"/>
  <c r="I1237" i="2"/>
  <c r="I1245" i="2"/>
  <c r="I1264" i="2"/>
  <c r="I1270" i="2"/>
  <c r="I1313" i="2"/>
  <c r="I1251" i="2"/>
  <c r="I1259" i="2"/>
  <c r="I1267" i="2"/>
  <c r="I1275" i="2"/>
  <c r="I1283" i="2"/>
  <c r="I1291" i="2"/>
  <c r="I1299" i="2"/>
  <c r="I1307" i="2"/>
  <c r="I1315" i="2"/>
  <c r="I1323" i="2"/>
  <c r="I1331" i="2"/>
  <c r="I1339" i="2"/>
  <c r="I1347" i="2"/>
  <c r="I1355" i="2"/>
  <c r="I1363" i="2"/>
  <c r="I1371" i="2"/>
  <c r="I1379" i="2"/>
  <c r="I1387" i="2"/>
  <c r="I1395" i="2"/>
  <c r="I1403" i="2"/>
  <c r="I1411" i="2"/>
  <c r="I1419" i="2"/>
  <c r="I1427" i="2"/>
  <c r="I1260" i="2"/>
  <c r="I1268" i="2"/>
  <c r="I1276" i="2"/>
  <c r="I1284" i="2"/>
  <c r="I1292" i="2"/>
  <c r="I1300" i="2"/>
  <c r="I1308" i="2"/>
  <c r="I1316" i="2"/>
  <c r="I1324" i="2"/>
  <c r="I1332" i="2"/>
  <c r="I1340" i="2"/>
  <c r="I1348" i="2"/>
  <c r="I1356" i="2"/>
  <c r="I1364" i="2"/>
  <c r="I1372" i="2"/>
  <c r="I1380" i="2"/>
  <c r="I1388" i="2"/>
  <c r="I1396" i="2"/>
  <c r="I1404" i="2"/>
  <c r="I1412" i="2"/>
  <c r="I1420" i="2"/>
  <c r="I1428" i="2"/>
  <c r="I1439" i="2"/>
  <c r="I1301" i="2"/>
  <c r="I1309" i="2"/>
  <c r="I1317" i="2"/>
  <c r="I1325" i="2"/>
  <c r="I1333" i="2"/>
  <c r="I1341" i="2"/>
  <c r="I1349" i="2"/>
  <c r="I1357" i="2"/>
  <c r="I1365" i="2"/>
  <c r="I1373" i="2"/>
  <c r="I1381" i="2"/>
  <c r="I1389" i="2"/>
  <c r="I1397" i="2"/>
  <c r="I1405" i="2"/>
  <c r="I1413" i="2"/>
  <c r="I1421" i="2"/>
  <c r="I1429" i="2"/>
  <c r="I1443" i="2"/>
  <c r="I1444" i="2"/>
  <c r="I1294" i="2"/>
  <c r="I1302" i="2"/>
  <c r="I1310" i="2"/>
  <c r="I1318" i="2"/>
  <c r="I1326" i="2"/>
  <c r="I1334" i="2"/>
  <c r="I1342" i="2"/>
  <c r="I1350" i="2"/>
  <c r="I1358" i="2"/>
  <c r="I1366" i="2"/>
  <c r="I1374" i="2"/>
  <c r="I1382" i="2"/>
  <c r="I1390" i="2"/>
  <c r="I1398" i="2"/>
  <c r="I1406" i="2"/>
  <c r="I1414" i="2"/>
  <c r="I1422" i="2"/>
  <c r="I1430" i="2"/>
  <c r="I1447" i="2"/>
  <c r="I1279" i="2"/>
  <c r="I1287" i="2"/>
  <c r="I1295" i="2"/>
  <c r="I1303" i="2"/>
  <c r="I1311" i="2"/>
  <c r="I1319" i="2"/>
  <c r="I1327" i="2"/>
  <c r="I1335" i="2"/>
  <c r="I1343" i="2"/>
  <c r="I1351" i="2"/>
  <c r="I1359" i="2"/>
  <c r="I1367" i="2"/>
  <c r="I1375" i="2"/>
  <c r="I1383" i="2"/>
  <c r="I1391" i="2"/>
  <c r="I1399" i="2"/>
  <c r="I1407" i="2"/>
  <c r="I1415" i="2"/>
  <c r="I1423" i="2"/>
  <c r="I1431" i="2"/>
  <c r="I1449" i="2"/>
  <c r="I1288" i="2"/>
  <c r="I1296" i="2"/>
  <c r="I1304" i="2"/>
  <c r="I1312" i="2"/>
  <c r="I1320" i="2"/>
  <c r="I1328" i="2"/>
  <c r="I1336" i="2"/>
  <c r="I1344" i="2"/>
  <c r="I1352" i="2"/>
  <c r="I1360" i="2"/>
  <c r="I1368" i="2"/>
  <c r="I1376" i="2"/>
  <c r="I1384" i="2"/>
  <c r="I1392" i="2"/>
  <c r="I1400" i="2"/>
  <c r="I1408" i="2"/>
  <c r="I1416" i="2"/>
  <c r="I1424" i="2"/>
  <c r="I1432" i="2"/>
  <c r="I1455" i="2"/>
  <c r="I1457" i="2"/>
  <c r="I1463" i="2"/>
  <c r="I1321" i="2"/>
  <c r="I1329" i="2"/>
  <c r="I1337" i="2"/>
  <c r="I1345" i="2"/>
  <c r="I1353" i="2"/>
  <c r="I1361" i="2"/>
  <c r="I1369" i="2"/>
  <c r="I1377" i="2"/>
  <c r="I1385" i="2"/>
  <c r="I1393" i="2"/>
  <c r="I1401" i="2"/>
  <c r="I1409" i="2"/>
  <c r="I1417" i="2"/>
  <c r="I1425" i="2"/>
  <c r="I1433" i="2"/>
  <c r="I1435" i="2"/>
  <c r="I1436" i="2"/>
  <c r="I1441" i="2"/>
  <c r="I1250" i="2"/>
  <c r="I1258" i="2"/>
  <c r="I1266" i="2"/>
  <c r="I1274" i="2"/>
  <c r="I1282" i="2"/>
  <c r="I1290" i="2"/>
  <c r="I1298" i="2"/>
  <c r="I1306" i="2"/>
  <c r="I1314" i="2"/>
  <c r="I1322" i="2"/>
  <c r="I1330" i="2"/>
  <c r="I1338" i="2"/>
  <c r="I1346" i="2"/>
  <c r="I1354" i="2"/>
  <c r="I1362" i="2"/>
  <c r="I1370" i="2"/>
  <c r="I1378" i="2"/>
  <c r="I1386" i="2"/>
  <c r="I1394" i="2"/>
  <c r="I1402" i="2"/>
  <c r="I1410" i="2"/>
  <c r="I1418" i="2"/>
  <c r="I1426" i="2"/>
  <c r="I1440" i="2"/>
  <c r="I1471" i="2"/>
  <c r="I1479" i="2"/>
  <c r="I1487" i="2"/>
  <c r="I1495" i="2"/>
  <c r="I1503" i="2"/>
  <c r="I1511" i="2"/>
  <c r="I1519" i="2"/>
  <c r="I1521" i="2"/>
  <c r="I1522" i="2"/>
  <c r="I1523" i="2"/>
  <c r="I1524" i="2"/>
  <c r="I1525" i="2"/>
  <c r="I1526" i="2"/>
  <c r="I1529" i="2"/>
  <c r="I1538" i="2"/>
  <c r="I1554" i="2"/>
  <c r="I1448" i="2"/>
  <c r="I1456" i="2"/>
  <c r="I1464" i="2"/>
  <c r="I1472" i="2"/>
  <c r="I1480" i="2"/>
  <c r="I1488" i="2"/>
  <c r="I1496" i="2"/>
  <c r="I1504" i="2"/>
  <c r="I1512" i="2"/>
  <c r="I1527" i="2"/>
  <c r="I1465" i="2"/>
  <c r="I1473" i="2"/>
  <c r="I1481" i="2"/>
  <c r="I1489" i="2"/>
  <c r="I1497" i="2"/>
  <c r="I1505" i="2"/>
  <c r="I1513" i="2"/>
  <c r="I1537" i="2"/>
  <c r="I1546" i="2"/>
  <c r="I1562" i="2"/>
  <c r="I1434" i="2"/>
  <c r="I1442" i="2"/>
  <c r="I1450" i="2"/>
  <c r="I1458" i="2"/>
  <c r="I1466" i="2"/>
  <c r="I1474" i="2"/>
  <c r="I1482" i="2"/>
  <c r="I1490" i="2"/>
  <c r="I1498" i="2"/>
  <c r="I1506" i="2"/>
  <c r="I1514" i="2"/>
  <c r="I1451" i="2"/>
  <c r="I1459" i="2"/>
  <c r="I1467" i="2"/>
  <c r="I1475" i="2"/>
  <c r="I1483" i="2"/>
  <c r="I1491" i="2"/>
  <c r="I1499" i="2"/>
  <c r="I1507" i="2"/>
  <c r="I1515" i="2"/>
  <c r="I1533" i="2"/>
  <c r="I1534" i="2"/>
  <c r="I1540" i="2"/>
  <c r="I1452" i="2"/>
  <c r="I1460" i="2"/>
  <c r="I1468" i="2"/>
  <c r="I1476" i="2"/>
  <c r="I1484" i="2"/>
  <c r="I1492" i="2"/>
  <c r="I1500" i="2"/>
  <c r="I1508" i="2"/>
  <c r="I1516" i="2"/>
  <c r="I1532" i="2"/>
  <c r="I1545" i="2"/>
  <c r="I1437" i="2"/>
  <c r="I1445" i="2"/>
  <c r="I1453" i="2"/>
  <c r="I1461" i="2"/>
  <c r="I1469" i="2"/>
  <c r="I1477" i="2"/>
  <c r="I1485" i="2"/>
  <c r="I1493" i="2"/>
  <c r="I1501" i="2"/>
  <c r="I1509" i="2"/>
  <c r="I1517" i="2"/>
  <c r="I1531" i="2"/>
  <c r="I1438" i="2"/>
  <c r="I1446" i="2"/>
  <c r="I1454" i="2"/>
  <c r="I1462" i="2"/>
  <c r="I1470" i="2"/>
  <c r="I1478" i="2"/>
  <c r="I1486" i="2"/>
  <c r="I1494" i="2"/>
  <c r="I1502" i="2"/>
  <c r="I1510" i="2"/>
  <c r="I1518" i="2"/>
  <c r="I1530" i="2"/>
  <c r="I1542" i="2"/>
  <c r="I1535" i="2"/>
  <c r="I1543" i="2"/>
  <c r="I1551" i="2"/>
  <c r="I1559" i="2"/>
  <c r="I1567" i="2"/>
  <c r="I1575" i="2"/>
  <c r="I1583" i="2"/>
  <c r="I1591" i="2"/>
  <c r="I1599" i="2"/>
  <c r="I1607" i="2"/>
  <c r="I1623" i="2"/>
  <c r="I1631" i="2"/>
  <c r="I1635" i="2"/>
  <c r="I1655" i="2"/>
  <c r="I1710" i="2"/>
  <c r="I1520" i="2"/>
  <c r="I1528" i="2"/>
  <c r="I1536" i="2"/>
  <c r="I1544" i="2"/>
  <c r="I1552" i="2"/>
  <c r="I1560" i="2"/>
  <c r="I1568" i="2"/>
  <c r="I1576" i="2"/>
  <c r="I1584" i="2"/>
  <c r="I1592" i="2"/>
  <c r="I1600" i="2"/>
  <c r="I1608" i="2"/>
  <c r="I1622" i="2"/>
  <c r="I1647" i="2"/>
  <c r="I1694" i="2"/>
  <c r="I1553" i="2"/>
  <c r="I1561" i="2"/>
  <c r="I1569" i="2"/>
  <c r="I1577" i="2"/>
  <c r="I1585" i="2"/>
  <c r="I1593" i="2"/>
  <c r="I1601" i="2"/>
  <c r="I1609" i="2"/>
  <c r="I1630" i="2"/>
  <c r="I1639" i="2"/>
  <c r="I1662" i="2"/>
  <c r="I1718" i="2"/>
  <c r="I1570" i="2"/>
  <c r="I1578" i="2"/>
  <c r="I1586" i="2"/>
  <c r="I1594" i="2"/>
  <c r="I1602" i="2"/>
  <c r="I1610" i="2"/>
  <c r="I1621" i="2"/>
  <c r="I1627" i="2"/>
  <c r="I1654" i="2"/>
  <c r="I1667" i="2"/>
  <c r="I1539" i="2"/>
  <c r="I1547" i="2"/>
  <c r="I1555" i="2"/>
  <c r="I1563" i="2"/>
  <c r="I1571" i="2"/>
  <c r="I1579" i="2"/>
  <c r="I1587" i="2"/>
  <c r="I1595" i="2"/>
  <c r="I1603" i="2"/>
  <c r="I1611" i="2"/>
  <c r="I1612" i="2"/>
  <c r="I1613" i="2"/>
  <c r="I1614" i="2"/>
  <c r="I1615" i="2"/>
  <c r="I1646" i="2"/>
  <c r="I1698" i="2"/>
  <c r="I1706" i="2"/>
  <c r="I1548" i="2"/>
  <c r="I1556" i="2"/>
  <c r="I1564" i="2"/>
  <c r="I1572" i="2"/>
  <c r="I1580" i="2"/>
  <c r="I1588" i="2"/>
  <c r="I1596" i="2"/>
  <c r="I1604" i="2"/>
  <c r="I1620" i="2"/>
  <c r="I1629" i="2"/>
  <c r="I1638" i="2"/>
  <c r="I1659" i="2"/>
  <c r="I1734" i="2"/>
  <c r="I1541" i="2"/>
  <c r="I1549" i="2"/>
  <c r="I1557" i="2"/>
  <c r="I1565" i="2"/>
  <c r="I1573" i="2"/>
  <c r="I1581" i="2"/>
  <c r="I1589" i="2"/>
  <c r="I1597" i="2"/>
  <c r="I1605" i="2"/>
  <c r="I1651" i="2"/>
  <c r="I1715" i="2"/>
  <c r="I1550" i="2"/>
  <c r="I1558" i="2"/>
  <c r="I1566" i="2"/>
  <c r="I1574" i="2"/>
  <c r="I1582" i="2"/>
  <c r="I1590" i="2"/>
  <c r="I1598" i="2"/>
  <c r="I1606" i="2"/>
  <c r="I1619" i="2"/>
  <c r="I1643" i="2"/>
  <c r="I1663" i="2"/>
  <c r="I1637" i="2"/>
  <c r="I1645" i="2"/>
  <c r="I1653" i="2"/>
  <c r="I1661" i="2"/>
  <c r="I1676" i="2"/>
  <c r="I1678" i="2"/>
  <c r="I1679" i="2"/>
  <c r="I1680" i="2"/>
  <c r="I1681" i="2"/>
  <c r="I1682" i="2"/>
  <c r="I1683" i="2"/>
  <c r="I1684" i="2"/>
  <c r="I1697" i="2"/>
  <c r="I1731" i="2"/>
  <c r="I1800" i="2"/>
  <c r="I1702" i="2"/>
  <c r="I1705" i="2"/>
  <c r="I1714" i="2"/>
  <c r="I1691" i="2"/>
  <c r="I1696" i="2"/>
  <c r="I1726" i="2"/>
  <c r="I1742" i="2"/>
  <c r="I1776" i="2"/>
  <c r="I1616" i="2"/>
  <c r="I1624" i="2"/>
  <c r="I1632" i="2"/>
  <c r="I1640" i="2"/>
  <c r="I1648" i="2"/>
  <c r="I1656" i="2"/>
  <c r="I1664" i="2"/>
  <c r="I1690" i="2"/>
  <c r="I1617" i="2"/>
  <c r="I1625" i="2"/>
  <c r="I1633" i="2"/>
  <c r="I1641" i="2"/>
  <c r="I1649" i="2"/>
  <c r="I1657" i="2"/>
  <c r="I1665" i="2"/>
  <c r="I1689" i="2"/>
  <c r="I1707" i="2"/>
  <c r="I1723" i="2"/>
  <c r="I1739" i="2"/>
  <c r="I1618" i="2"/>
  <c r="I1626" i="2"/>
  <c r="I1634" i="2"/>
  <c r="I1642" i="2"/>
  <c r="I1650" i="2"/>
  <c r="I1658" i="2"/>
  <c r="I1666" i="2"/>
  <c r="I1688" i="2"/>
  <c r="I1699" i="2"/>
  <c r="I1763" i="2"/>
  <c r="I1628" i="2"/>
  <c r="I1636" i="2"/>
  <c r="I1644" i="2"/>
  <c r="I1652" i="2"/>
  <c r="I1660" i="2"/>
  <c r="I1668" i="2"/>
  <c r="I1670" i="2"/>
  <c r="I1671" i="2"/>
  <c r="I1672" i="2"/>
  <c r="I1673" i="2"/>
  <c r="I1674" i="2"/>
  <c r="I1675" i="2"/>
  <c r="I1686" i="2"/>
  <c r="I1784" i="2"/>
  <c r="I1669" i="2"/>
  <c r="I1677" i="2"/>
  <c r="I1685" i="2"/>
  <c r="I1693" i="2"/>
  <c r="I1701" i="2"/>
  <c r="I1709" i="2"/>
  <c r="I1717" i="2"/>
  <c r="I1725" i="2"/>
  <c r="I1733" i="2"/>
  <c r="I1741" i="2"/>
  <c r="I1764" i="2"/>
  <c r="I1792" i="2"/>
  <c r="I1687" i="2"/>
  <c r="I1695" i="2"/>
  <c r="I1703" i="2"/>
  <c r="I1711" i="2"/>
  <c r="I1719" i="2"/>
  <c r="I1727" i="2"/>
  <c r="I1735" i="2"/>
  <c r="I1743" i="2"/>
  <c r="I1808" i="2"/>
  <c r="I1704" i="2"/>
  <c r="I1712" i="2"/>
  <c r="I1720" i="2"/>
  <c r="I1728" i="2"/>
  <c r="I1736" i="2"/>
  <c r="I1744" i="2"/>
  <c r="I1816" i="2"/>
  <c r="I1713" i="2"/>
  <c r="I1721" i="2"/>
  <c r="I1729" i="2"/>
  <c r="I1737" i="2"/>
  <c r="I1745" i="2"/>
  <c r="I1747" i="2"/>
  <c r="I1748" i="2"/>
  <c r="I1749" i="2"/>
  <c r="I1750" i="2"/>
  <c r="I1751" i="2"/>
  <c r="I1752" i="2"/>
  <c r="I1760" i="2"/>
  <c r="I1761" i="2"/>
  <c r="I1787" i="2"/>
  <c r="I1824" i="2"/>
  <c r="I1722" i="2"/>
  <c r="I1730" i="2"/>
  <c r="I1738" i="2"/>
  <c r="I1753" i="2"/>
  <c r="I1755" i="2"/>
  <c r="I1756" i="2"/>
  <c r="I1757" i="2"/>
  <c r="I1758" i="2"/>
  <c r="I1759" i="2"/>
  <c r="I1769" i="2"/>
  <c r="I1777" i="2"/>
  <c r="I1692" i="2"/>
  <c r="I1700" i="2"/>
  <c r="I1708" i="2"/>
  <c r="I1716" i="2"/>
  <c r="I1724" i="2"/>
  <c r="I1732" i="2"/>
  <c r="I1740" i="2"/>
  <c r="I1768" i="2"/>
  <c r="I1771" i="2"/>
  <c r="I1779" i="2"/>
  <c r="I1746" i="2"/>
  <c r="I1754" i="2"/>
  <c r="I1762" i="2"/>
  <c r="I1770" i="2"/>
  <c r="I1778" i="2"/>
  <c r="I1786" i="2"/>
  <c r="I1794" i="2"/>
  <c r="I1802" i="2"/>
  <c r="I1810" i="2"/>
  <c r="I1818" i="2"/>
  <c r="I1826" i="2"/>
  <c r="I1834" i="2"/>
  <c r="I1795" i="2"/>
  <c r="I1803" i="2"/>
  <c r="I1811" i="2"/>
  <c r="I1819" i="2"/>
  <c r="I1827" i="2"/>
  <c r="I1835" i="2"/>
  <c r="I1872" i="2"/>
  <c r="I1772" i="2"/>
  <c r="I1780" i="2"/>
  <c r="I1788" i="2"/>
  <c r="I1796" i="2"/>
  <c r="I1804" i="2"/>
  <c r="I1812" i="2"/>
  <c r="I1820" i="2"/>
  <c r="I1828" i="2"/>
  <c r="I1836" i="2"/>
  <c r="I1765" i="2"/>
  <c r="I1773" i="2"/>
  <c r="I1781" i="2"/>
  <c r="I1789" i="2"/>
  <c r="I1797" i="2"/>
  <c r="I1805" i="2"/>
  <c r="I1813" i="2"/>
  <c r="I1821" i="2"/>
  <c r="I1829" i="2"/>
  <c r="I1837" i="2"/>
  <c r="I1856" i="2"/>
  <c r="I1766" i="2"/>
  <c r="I1774" i="2"/>
  <c r="I1782" i="2"/>
  <c r="I1790" i="2"/>
  <c r="I1798" i="2"/>
  <c r="I1806" i="2"/>
  <c r="I1814" i="2"/>
  <c r="I1822" i="2"/>
  <c r="I1830" i="2"/>
  <c r="I1838" i="2"/>
  <c r="I1839" i="2"/>
  <c r="I1840" i="2"/>
  <c r="I1841" i="2"/>
  <c r="I1842" i="2"/>
  <c r="I1843" i="2"/>
  <c r="I1855" i="2"/>
  <c r="I1767" i="2"/>
  <c r="I1775" i="2"/>
  <c r="I1783" i="2"/>
  <c r="I1791" i="2"/>
  <c r="I1799" i="2"/>
  <c r="I1807" i="2"/>
  <c r="I1815" i="2"/>
  <c r="I1823" i="2"/>
  <c r="I1831" i="2"/>
  <c r="I1844" i="2"/>
  <c r="I1846" i="2"/>
  <c r="I1847" i="2"/>
  <c r="I1848" i="2"/>
  <c r="I1849" i="2"/>
  <c r="I1850" i="2"/>
  <c r="I1851" i="2"/>
  <c r="I1859" i="2"/>
  <c r="I1860" i="2"/>
  <c r="I1864" i="2"/>
  <c r="I1832" i="2"/>
  <c r="I1852" i="2"/>
  <c r="I1785" i="2"/>
  <c r="I1793" i="2"/>
  <c r="I1801" i="2"/>
  <c r="I1809" i="2"/>
  <c r="I1817" i="2"/>
  <c r="I1825" i="2"/>
  <c r="I1833" i="2"/>
  <c r="I1858" i="2"/>
  <c r="I1868" i="2"/>
  <c r="I1880" i="2"/>
  <c r="I1854" i="2"/>
  <c r="I1862" i="2"/>
  <c r="I1870" i="2"/>
  <c r="I1878" i="2"/>
  <c r="I1886" i="2"/>
  <c r="I1894" i="2"/>
  <c r="I1902" i="2"/>
  <c r="I1917" i="2"/>
  <c r="I1863" i="2"/>
  <c r="I1871" i="2"/>
  <c r="I1879" i="2"/>
  <c r="I1887" i="2"/>
  <c r="I1895" i="2"/>
  <c r="I1903" i="2"/>
  <c r="I1910" i="2"/>
  <c r="I1918" i="2"/>
  <c r="I1933" i="2"/>
  <c r="I1888" i="2"/>
  <c r="I1896" i="2"/>
  <c r="I1904" i="2"/>
  <c r="I1911" i="2"/>
  <c r="I1919" i="2"/>
  <c r="I1857" i="2"/>
  <c r="I1865" i="2"/>
  <c r="I1873" i="2"/>
  <c r="I1881" i="2"/>
  <c r="I1889" i="2"/>
  <c r="I1897" i="2"/>
  <c r="I1905" i="2"/>
  <c r="I1912" i="2"/>
  <c r="I1920" i="2"/>
  <c r="I1927" i="2"/>
  <c r="I1866" i="2"/>
  <c r="I1874" i="2"/>
  <c r="I1882" i="2"/>
  <c r="I1890" i="2"/>
  <c r="I1898" i="2"/>
  <c r="I1906" i="2"/>
  <c r="I1913" i="2"/>
  <c r="I1921" i="2"/>
  <c r="I1922" i="2"/>
  <c r="I1931" i="2"/>
  <c r="I1941" i="2"/>
  <c r="I1867" i="2"/>
  <c r="I1875" i="2"/>
  <c r="I1883" i="2"/>
  <c r="I1891" i="2"/>
  <c r="I1899" i="2"/>
  <c r="I1907" i="2"/>
  <c r="I1914" i="2"/>
  <c r="I1923" i="2"/>
  <c r="I1925" i="2"/>
  <c r="I1930" i="2"/>
  <c r="I1876" i="2"/>
  <c r="I1884" i="2"/>
  <c r="I1892" i="2"/>
  <c r="I1900" i="2"/>
  <c r="I1908" i="2"/>
  <c r="I1915" i="2"/>
  <c r="I1935" i="2"/>
  <c r="I1938" i="2"/>
  <c r="I1845" i="2"/>
  <c r="I1853" i="2"/>
  <c r="I1861" i="2"/>
  <c r="I1869" i="2"/>
  <c r="I1877" i="2"/>
  <c r="I1885" i="2"/>
  <c r="I1893" i="2"/>
  <c r="I1901" i="2"/>
  <c r="I1909" i="2"/>
  <c r="I1916" i="2"/>
  <c r="I1929" i="2"/>
  <c r="I1939" i="2"/>
  <c r="I1947" i="2"/>
  <c r="I1955" i="2"/>
  <c r="I1963" i="2"/>
  <c r="I1971" i="2"/>
  <c r="I1979" i="2"/>
  <c r="I1987" i="2"/>
  <c r="I1995" i="2"/>
  <c r="I2017" i="2"/>
  <c r="I1924" i="2"/>
  <c r="I1932" i="2"/>
  <c r="I1940" i="2"/>
  <c r="I1948" i="2"/>
  <c r="I1956" i="2"/>
  <c r="I1964" i="2"/>
  <c r="I1972" i="2"/>
  <c r="I1980" i="2"/>
  <c r="I1988" i="2"/>
  <c r="I1996" i="2"/>
  <c r="I2013" i="2"/>
  <c r="I1949" i="2"/>
  <c r="I1957" i="2"/>
  <c r="I1965" i="2"/>
  <c r="I1973" i="2"/>
  <c r="I1981" i="2"/>
  <c r="I1989" i="2"/>
  <c r="I1997" i="2"/>
  <c r="I2012" i="2"/>
  <c r="I2014" i="2"/>
  <c r="I2027" i="2"/>
  <c r="I2043" i="2"/>
  <c r="I1926" i="2"/>
  <c r="I1934" i="2"/>
  <c r="I1942" i="2"/>
  <c r="I1950" i="2"/>
  <c r="I1958" i="2"/>
  <c r="I1966" i="2"/>
  <c r="I1974" i="2"/>
  <c r="I1982" i="2"/>
  <c r="I1990" i="2"/>
  <c r="I1998" i="2"/>
  <c r="I2011" i="2"/>
  <c r="I1943" i="2"/>
  <c r="I1951" i="2"/>
  <c r="I1959" i="2"/>
  <c r="I1967" i="2"/>
  <c r="I1975" i="2"/>
  <c r="I1983" i="2"/>
  <c r="I1991" i="2"/>
  <c r="I1999" i="2"/>
  <c r="I2010" i="2"/>
  <c r="I2021" i="2"/>
  <c r="I1928" i="2"/>
  <c r="I1936" i="2"/>
  <c r="I1944" i="2"/>
  <c r="I1952" i="2"/>
  <c r="I1960" i="2"/>
  <c r="I1968" i="2"/>
  <c r="I1976" i="2"/>
  <c r="I1984" i="2"/>
  <c r="I1992" i="2"/>
  <c r="I2000" i="2"/>
  <c r="I2009" i="2"/>
  <c r="I2020" i="2"/>
  <c r="I2026" i="2"/>
  <c r="I2029" i="2"/>
  <c r="I1937" i="2"/>
  <c r="I1945" i="2"/>
  <c r="I1953" i="2"/>
  <c r="I1961" i="2"/>
  <c r="I1969" i="2"/>
  <c r="I1977" i="2"/>
  <c r="I1985" i="2"/>
  <c r="I1993" i="2"/>
  <c r="I2001" i="2"/>
  <c r="I2002" i="2"/>
  <c r="I2003" i="2"/>
  <c r="I2004" i="2"/>
  <c r="I2005" i="2"/>
  <c r="I2019" i="2"/>
  <c r="I1946" i="2"/>
  <c r="I1954" i="2"/>
  <c r="I1962" i="2"/>
  <c r="I1970" i="2"/>
  <c r="I1978" i="2"/>
  <c r="I1986" i="2"/>
  <c r="I1994" i="2"/>
  <c r="I2006" i="2"/>
  <c r="I2018" i="2"/>
  <c r="I2025" i="2"/>
  <c r="I2028" i="2"/>
  <c r="I2035" i="2"/>
  <c r="I2007" i="2"/>
  <c r="I2015" i="2"/>
  <c r="I2023" i="2"/>
  <c r="I2031" i="2"/>
  <c r="I2039" i="2"/>
  <c r="I2047" i="2"/>
  <c r="I2055" i="2"/>
  <c r="I2063" i="2"/>
  <c r="I2071" i="2"/>
  <c r="I2079" i="2"/>
  <c r="I2087" i="2"/>
  <c r="I2095" i="2"/>
  <c r="I2008" i="2"/>
  <c r="I2016" i="2"/>
  <c r="I2024" i="2"/>
  <c r="I2032" i="2"/>
  <c r="I2040" i="2"/>
  <c r="I2048" i="2"/>
  <c r="I2056" i="2"/>
  <c r="I2064" i="2"/>
  <c r="I2072" i="2"/>
  <c r="I2080" i="2"/>
  <c r="I2088" i="2"/>
  <c r="I2096" i="2"/>
  <c r="I2033" i="2"/>
  <c r="I2041" i="2"/>
  <c r="I2049" i="2"/>
  <c r="I2057" i="2"/>
  <c r="I2065" i="2"/>
  <c r="I2073" i="2"/>
  <c r="I2081" i="2"/>
  <c r="I2089" i="2"/>
  <c r="I2097" i="2"/>
  <c r="I2034" i="2"/>
  <c r="I2042" i="2"/>
  <c r="I2050" i="2"/>
  <c r="I2058" i="2"/>
  <c r="I2066" i="2"/>
  <c r="I2074" i="2"/>
  <c r="I2082" i="2"/>
  <c r="I2090" i="2"/>
  <c r="I2098" i="2"/>
  <c r="I2051" i="2"/>
  <c r="I2059" i="2"/>
  <c r="I2067" i="2"/>
  <c r="I2075" i="2"/>
  <c r="I2083" i="2"/>
  <c r="I2091" i="2"/>
  <c r="I2099" i="2"/>
  <c r="I2036" i="2"/>
  <c r="I2044" i="2"/>
  <c r="I2052" i="2"/>
  <c r="I2060" i="2"/>
  <c r="I2068" i="2"/>
  <c r="I2076" i="2"/>
  <c r="I2084" i="2"/>
  <c r="I2092" i="2"/>
  <c r="I2100" i="2"/>
  <c r="I2037" i="2"/>
  <c r="I2045" i="2"/>
  <c r="I2053" i="2"/>
  <c r="I2061" i="2"/>
  <c r="I2069" i="2"/>
  <c r="I2077" i="2"/>
  <c r="I2085" i="2"/>
  <c r="I2093" i="2"/>
  <c r="I2101" i="2"/>
  <c r="I2022" i="2"/>
  <c r="I2030" i="2"/>
  <c r="I2038" i="2"/>
  <c r="I2046" i="2"/>
  <c r="I2054" i="2"/>
  <c r="I2062" i="2"/>
  <c r="I2070" i="2"/>
  <c r="I2078" i="2"/>
  <c r="I2086" i="2"/>
  <c r="I2094" i="2"/>
  <c r="I2102" i="2"/>
  <c r="P30" i="2"/>
  <c r="N30" i="2"/>
  <c r="Q30" i="2" s="1"/>
  <c r="P8" i="2"/>
  <c r="N8" i="2"/>
  <c r="Q8" i="2" s="1"/>
  <c r="P24" i="2"/>
  <c r="N24" i="2"/>
  <c r="Q24" i="2" s="1"/>
  <c r="P37" i="2"/>
  <c r="N37" i="2"/>
  <c r="Q37" i="2" s="1"/>
  <c r="P40" i="2"/>
  <c r="N40" i="2"/>
  <c r="Q40" i="2" s="1"/>
  <c r="P53" i="2"/>
  <c r="N53" i="2"/>
  <c r="Q53" i="2" s="1"/>
  <c r="P56" i="2"/>
  <c r="N56" i="2"/>
  <c r="Q56" i="2" s="1"/>
  <c r="P69" i="2"/>
  <c r="N69" i="2"/>
  <c r="Q69" i="2" s="1"/>
  <c r="P72" i="2"/>
  <c r="N72" i="2"/>
  <c r="Q72" i="2" s="1"/>
  <c r="P85" i="2"/>
  <c r="N85" i="2"/>
  <c r="Q85" i="2" s="1"/>
  <c r="P88" i="2"/>
  <c r="N88" i="2"/>
  <c r="Q88" i="2" s="1"/>
  <c r="P101" i="2"/>
  <c r="N101" i="2"/>
  <c r="Q101" i="2" s="1"/>
  <c r="P104" i="2"/>
  <c r="N104" i="2"/>
  <c r="Q104" i="2" s="1"/>
  <c r="P117" i="2"/>
  <c r="N117" i="2"/>
  <c r="Q117" i="2" s="1"/>
  <c r="P138" i="2"/>
  <c r="N138" i="2"/>
  <c r="Q138" i="2" s="1"/>
  <c r="P147" i="2"/>
  <c r="N147" i="2"/>
  <c r="Q147" i="2" s="1"/>
  <c r="P167" i="2"/>
  <c r="N167" i="2"/>
  <c r="Q167" i="2" s="1"/>
  <c r="P170" i="2"/>
  <c r="N170" i="2"/>
  <c r="Q170" i="2" s="1"/>
  <c r="P186" i="2"/>
  <c r="N186" i="2"/>
  <c r="Q186" i="2" s="1"/>
  <c r="P62" i="2"/>
  <c r="N62" i="2"/>
  <c r="Q62" i="2" s="1"/>
  <c r="P21" i="2"/>
  <c r="N21" i="2"/>
  <c r="Q21" i="2" s="1"/>
  <c r="N31" i="2"/>
  <c r="Q31" i="2" s="1"/>
  <c r="P31" i="2"/>
  <c r="P47" i="2"/>
  <c r="N47" i="2"/>
  <c r="Q47" i="2" s="1"/>
  <c r="P79" i="2"/>
  <c r="N79" i="2"/>
  <c r="Q79" i="2" s="1"/>
  <c r="P95" i="2"/>
  <c r="N95" i="2"/>
  <c r="Q95" i="2" s="1"/>
  <c r="P114" i="2"/>
  <c r="N114" i="2"/>
  <c r="Q114" i="2" s="1"/>
  <c r="N121" i="2"/>
  <c r="Q121" i="2" s="1"/>
  <c r="P121" i="2"/>
  <c r="P124" i="2"/>
  <c r="N124" i="2"/>
  <c r="Q124" i="2" s="1"/>
  <c r="P133" i="2"/>
  <c r="N133" i="2"/>
  <c r="Q133" i="2" s="1"/>
  <c r="P142" i="2"/>
  <c r="N142" i="2"/>
  <c r="Q142" i="2" s="1"/>
  <c r="P144" i="2"/>
  <c r="N144" i="2"/>
  <c r="Q144" i="2" s="1"/>
  <c r="N153" i="2"/>
  <c r="Q153" i="2" s="1"/>
  <c r="P153" i="2"/>
  <c r="P156" i="2"/>
  <c r="N156" i="2"/>
  <c r="Q156" i="2" s="1"/>
  <c r="P175" i="2"/>
  <c r="N175" i="2"/>
  <c r="Q175" i="2" s="1"/>
  <c r="P193" i="2"/>
  <c r="N193" i="2"/>
  <c r="Q193" i="2" s="1"/>
  <c r="P226" i="2"/>
  <c r="N226" i="2"/>
  <c r="Q226" i="2" s="1"/>
  <c r="P14" i="2"/>
  <c r="N14" i="2"/>
  <c r="Q14" i="2" s="1"/>
  <c r="N2" i="2"/>
  <c r="Q2" i="2" s="1"/>
  <c r="P2" i="2"/>
  <c r="P15" i="2"/>
  <c r="N15" i="2"/>
  <c r="Q15" i="2" s="1"/>
  <c r="P18" i="2"/>
  <c r="N18" i="2"/>
  <c r="Q18" i="2" s="1"/>
  <c r="N34" i="2"/>
  <c r="Q34" i="2" s="1"/>
  <c r="P34" i="2"/>
  <c r="P50" i="2"/>
  <c r="N50" i="2"/>
  <c r="Q50" i="2" s="1"/>
  <c r="P63" i="2"/>
  <c r="N63" i="2"/>
  <c r="Q63" i="2" s="1"/>
  <c r="N66" i="2"/>
  <c r="Q66" i="2" s="1"/>
  <c r="P66" i="2"/>
  <c r="N82" i="2"/>
  <c r="Q82" i="2" s="1"/>
  <c r="P82" i="2"/>
  <c r="P98" i="2"/>
  <c r="N98" i="2"/>
  <c r="Q98" i="2" s="1"/>
  <c r="P111" i="2"/>
  <c r="N111" i="2"/>
  <c r="Q111" i="2" s="1"/>
  <c r="N9" i="2"/>
  <c r="Q9" i="2" s="1"/>
  <c r="P9" i="2"/>
  <c r="P12" i="2"/>
  <c r="N12" i="2"/>
  <c r="Q12" i="2" s="1"/>
  <c r="N25" i="2"/>
  <c r="Q25" i="2" s="1"/>
  <c r="P25" i="2"/>
  <c r="P28" i="2"/>
  <c r="N28" i="2"/>
  <c r="Q28" i="2" s="1"/>
  <c r="N41" i="2"/>
  <c r="Q41" i="2" s="1"/>
  <c r="P41" i="2"/>
  <c r="P44" i="2"/>
  <c r="N44" i="2"/>
  <c r="Q44" i="2" s="1"/>
  <c r="N57" i="2"/>
  <c r="Q57" i="2" s="1"/>
  <c r="P57" i="2"/>
  <c r="P60" i="2"/>
  <c r="N60" i="2"/>
  <c r="Q60" i="2" s="1"/>
  <c r="N73" i="2"/>
  <c r="Q73" i="2" s="1"/>
  <c r="P73" i="2"/>
  <c r="P76" i="2"/>
  <c r="N76" i="2"/>
  <c r="Q76" i="2" s="1"/>
  <c r="N89" i="2"/>
  <c r="Q89" i="2" s="1"/>
  <c r="P89" i="2"/>
  <c r="P92" i="2"/>
  <c r="N92" i="2"/>
  <c r="Q92" i="2" s="1"/>
  <c r="N105" i="2"/>
  <c r="Q105" i="2" s="1"/>
  <c r="P105" i="2"/>
  <c r="P108" i="2"/>
  <c r="N108" i="2"/>
  <c r="Q108" i="2" s="1"/>
  <c r="P118" i="2"/>
  <c r="N118" i="2"/>
  <c r="Q118" i="2" s="1"/>
  <c r="P130" i="2"/>
  <c r="N130" i="2"/>
  <c r="Q130" i="2" s="1"/>
  <c r="P139" i="2"/>
  <c r="N139" i="2"/>
  <c r="Q139" i="2" s="1"/>
  <c r="P162" i="2"/>
  <c r="N162" i="2"/>
  <c r="Q162" i="2" s="1"/>
  <c r="P165" i="2"/>
  <c r="N165" i="2"/>
  <c r="Q165" i="2" s="1"/>
  <c r="N187" i="2"/>
  <c r="Q187" i="2" s="1"/>
  <c r="P187" i="2"/>
  <c r="P201" i="2"/>
  <c r="N201" i="2"/>
  <c r="Q201" i="2" s="1"/>
  <c r="P46" i="2"/>
  <c r="N46" i="2"/>
  <c r="Q46" i="2" s="1"/>
  <c r="P3" i="2"/>
  <c r="N3" i="2"/>
  <c r="Q3" i="2" s="1"/>
  <c r="P6" i="2"/>
  <c r="N6" i="2"/>
  <c r="Q6" i="2" s="1"/>
  <c r="P19" i="2"/>
  <c r="N19" i="2"/>
  <c r="Q19" i="2" s="1"/>
  <c r="P22" i="2"/>
  <c r="N22" i="2"/>
  <c r="Q22" i="2" s="1"/>
  <c r="P35" i="2"/>
  <c r="N35" i="2"/>
  <c r="Q35" i="2" s="1"/>
  <c r="P38" i="2"/>
  <c r="N38" i="2"/>
  <c r="Q38" i="2" s="1"/>
  <c r="P51" i="2"/>
  <c r="N51" i="2"/>
  <c r="Q51" i="2" s="1"/>
  <c r="P54" i="2"/>
  <c r="N54" i="2"/>
  <c r="Q54" i="2" s="1"/>
  <c r="P67" i="2"/>
  <c r="N67" i="2"/>
  <c r="Q67" i="2" s="1"/>
  <c r="P70" i="2"/>
  <c r="N70" i="2"/>
  <c r="Q70" i="2" s="1"/>
  <c r="P83" i="2"/>
  <c r="N83" i="2"/>
  <c r="Q83" i="2" s="1"/>
  <c r="P86" i="2"/>
  <c r="N86" i="2"/>
  <c r="Q86" i="2" s="1"/>
  <c r="P99" i="2"/>
  <c r="N99" i="2"/>
  <c r="Q99" i="2" s="1"/>
  <c r="P102" i="2"/>
  <c r="N102" i="2"/>
  <c r="Q102" i="2" s="1"/>
  <c r="P115" i="2"/>
  <c r="N115" i="2"/>
  <c r="Q115" i="2" s="1"/>
  <c r="P125" i="2"/>
  <c r="N125" i="2"/>
  <c r="Q125" i="2" s="1"/>
  <c r="P134" i="2"/>
  <c r="N134" i="2"/>
  <c r="Q134" i="2" s="1"/>
  <c r="P136" i="2"/>
  <c r="N136" i="2"/>
  <c r="Q136" i="2" s="1"/>
  <c r="N145" i="2"/>
  <c r="Q145" i="2" s="1"/>
  <c r="P145" i="2"/>
  <c r="P148" i="2"/>
  <c r="N148" i="2"/>
  <c r="Q148" i="2" s="1"/>
  <c r="P157" i="2"/>
  <c r="N157" i="2"/>
  <c r="Q157" i="2" s="1"/>
  <c r="P168" i="2"/>
  <c r="N168" i="2"/>
  <c r="Q168" i="2" s="1"/>
  <c r="P176" i="2"/>
  <c r="N176" i="2"/>
  <c r="Q176" i="2" s="1"/>
  <c r="P194" i="2"/>
  <c r="N194" i="2"/>
  <c r="Q194" i="2" s="1"/>
  <c r="P11" i="2"/>
  <c r="N11" i="2"/>
  <c r="Q11" i="2" s="1"/>
  <c r="P27" i="2"/>
  <c r="N27" i="2"/>
  <c r="Q27" i="2" s="1"/>
  <c r="P5" i="2"/>
  <c r="N5" i="2"/>
  <c r="Q5" i="2" s="1"/>
  <c r="P16" i="2"/>
  <c r="N16" i="2"/>
  <c r="Q16" i="2" s="1"/>
  <c r="P29" i="2"/>
  <c r="N29" i="2"/>
  <c r="Q29" i="2" s="1"/>
  <c r="P32" i="2"/>
  <c r="N32" i="2"/>
  <c r="Q32" i="2" s="1"/>
  <c r="P45" i="2"/>
  <c r="N45" i="2"/>
  <c r="Q45" i="2" s="1"/>
  <c r="P48" i="2"/>
  <c r="N48" i="2"/>
  <c r="Q48" i="2" s="1"/>
  <c r="P61" i="2"/>
  <c r="N61" i="2"/>
  <c r="Q61" i="2" s="1"/>
  <c r="P64" i="2"/>
  <c r="N64" i="2"/>
  <c r="Q64" i="2" s="1"/>
  <c r="P77" i="2"/>
  <c r="N77" i="2"/>
  <c r="Q77" i="2" s="1"/>
  <c r="P80" i="2"/>
  <c r="N80" i="2"/>
  <c r="Q80" i="2" s="1"/>
  <c r="P93" i="2"/>
  <c r="N93" i="2"/>
  <c r="Q93" i="2" s="1"/>
  <c r="P96" i="2"/>
  <c r="N96" i="2"/>
  <c r="Q96" i="2" s="1"/>
  <c r="P109" i="2"/>
  <c r="N109" i="2"/>
  <c r="Q109" i="2" s="1"/>
  <c r="P112" i="2"/>
  <c r="N112" i="2"/>
  <c r="Q112" i="2" s="1"/>
  <c r="P119" i="2"/>
  <c r="N119" i="2"/>
  <c r="Q119" i="2" s="1"/>
  <c r="P122" i="2"/>
  <c r="N122" i="2"/>
  <c r="Q122" i="2" s="1"/>
  <c r="P131" i="2"/>
  <c r="N131" i="2"/>
  <c r="Q131" i="2" s="1"/>
  <c r="P154" i="2"/>
  <c r="N154" i="2"/>
  <c r="Q154" i="2" s="1"/>
  <c r="P163" i="2"/>
  <c r="N163" i="2"/>
  <c r="Q163" i="2" s="1"/>
  <c r="P191" i="2"/>
  <c r="N191" i="2"/>
  <c r="Q191" i="2" s="1"/>
  <c r="P43" i="2"/>
  <c r="N43" i="2"/>
  <c r="Q43" i="2" s="1"/>
  <c r="P59" i="2"/>
  <c r="N59" i="2"/>
  <c r="Q59" i="2" s="1"/>
  <c r="P13" i="2"/>
  <c r="N13" i="2"/>
  <c r="Q13" i="2" s="1"/>
  <c r="N7" i="2"/>
  <c r="Q7" i="2" s="1"/>
  <c r="P7" i="2"/>
  <c r="P10" i="2"/>
  <c r="N10" i="2"/>
  <c r="Q10" i="2" s="1"/>
  <c r="N23" i="2"/>
  <c r="Q23" i="2" s="1"/>
  <c r="P23" i="2"/>
  <c r="N26" i="2"/>
  <c r="Q26" i="2" s="1"/>
  <c r="P26" i="2"/>
  <c r="P39" i="2"/>
  <c r="N39" i="2"/>
  <c r="Q39" i="2" s="1"/>
  <c r="P42" i="2"/>
  <c r="N42" i="2"/>
  <c r="Q42" i="2" s="1"/>
  <c r="P55" i="2"/>
  <c r="N55" i="2"/>
  <c r="Q55" i="2" s="1"/>
  <c r="N58" i="2"/>
  <c r="Q58" i="2" s="1"/>
  <c r="P58" i="2"/>
  <c r="P71" i="2"/>
  <c r="N71" i="2"/>
  <c r="Q71" i="2" s="1"/>
  <c r="N74" i="2"/>
  <c r="Q74" i="2" s="1"/>
  <c r="P74" i="2"/>
  <c r="P87" i="2"/>
  <c r="N87" i="2"/>
  <c r="Q87" i="2" s="1"/>
  <c r="N90" i="2"/>
  <c r="Q90" i="2" s="1"/>
  <c r="P90" i="2"/>
  <c r="P103" i="2"/>
  <c r="N103" i="2"/>
  <c r="Q103" i="2" s="1"/>
  <c r="P106" i="2"/>
  <c r="N106" i="2"/>
  <c r="Q106" i="2" s="1"/>
  <c r="P126" i="2"/>
  <c r="N126" i="2"/>
  <c r="Q126" i="2" s="1"/>
  <c r="P128" i="2"/>
  <c r="N128" i="2"/>
  <c r="Q128" i="2" s="1"/>
  <c r="N137" i="2"/>
  <c r="Q137" i="2" s="1"/>
  <c r="P137" i="2"/>
  <c r="P140" i="2"/>
  <c r="N140" i="2"/>
  <c r="Q140" i="2" s="1"/>
  <c r="P149" i="2"/>
  <c r="N149" i="2"/>
  <c r="Q149" i="2" s="1"/>
  <c r="P158" i="2"/>
  <c r="N158" i="2"/>
  <c r="Q158" i="2" s="1"/>
  <c r="P160" i="2"/>
  <c r="N160" i="2"/>
  <c r="Q160" i="2" s="1"/>
  <c r="P166" i="2"/>
  <c r="N166" i="2"/>
  <c r="Q166" i="2" s="1"/>
  <c r="P177" i="2"/>
  <c r="N177" i="2"/>
  <c r="Q177" i="2" s="1"/>
  <c r="P202" i="2"/>
  <c r="N202" i="2"/>
  <c r="Q202" i="2" s="1"/>
  <c r="P218" i="2"/>
  <c r="N218" i="2"/>
  <c r="Q218" i="2" s="1"/>
  <c r="P4" i="2"/>
  <c r="N4" i="2"/>
  <c r="Q4" i="2" s="1"/>
  <c r="N17" i="2"/>
  <c r="Q17" i="2" s="1"/>
  <c r="P17" i="2"/>
  <c r="P20" i="2"/>
  <c r="N20" i="2"/>
  <c r="Q20" i="2" s="1"/>
  <c r="N33" i="2"/>
  <c r="Q33" i="2" s="1"/>
  <c r="P33" i="2"/>
  <c r="P36" i="2"/>
  <c r="N36" i="2"/>
  <c r="Q36" i="2" s="1"/>
  <c r="N49" i="2"/>
  <c r="Q49" i="2" s="1"/>
  <c r="P49" i="2"/>
  <c r="P52" i="2"/>
  <c r="N52" i="2"/>
  <c r="Q52" i="2" s="1"/>
  <c r="N65" i="2"/>
  <c r="Q65" i="2" s="1"/>
  <c r="P65" i="2"/>
  <c r="P68" i="2"/>
  <c r="N68" i="2"/>
  <c r="Q68" i="2" s="1"/>
  <c r="N81" i="2"/>
  <c r="Q81" i="2" s="1"/>
  <c r="P81" i="2"/>
  <c r="P84" i="2"/>
  <c r="N84" i="2"/>
  <c r="Q84" i="2" s="1"/>
  <c r="N97" i="2"/>
  <c r="Q97" i="2" s="1"/>
  <c r="P97" i="2"/>
  <c r="P100" i="2"/>
  <c r="N100" i="2"/>
  <c r="Q100" i="2" s="1"/>
  <c r="N113" i="2"/>
  <c r="Q113" i="2" s="1"/>
  <c r="P113" i="2"/>
  <c r="P116" i="2"/>
  <c r="N116" i="2"/>
  <c r="Q116" i="2" s="1"/>
  <c r="P123" i="2"/>
  <c r="N123" i="2"/>
  <c r="Q123" i="2" s="1"/>
  <c r="P146" i="2"/>
  <c r="N146" i="2"/>
  <c r="Q146" i="2" s="1"/>
  <c r="P155" i="2"/>
  <c r="N155" i="2"/>
  <c r="Q155" i="2" s="1"/>
  <c r="P169" i="2"/>
  <c r="N169" i="2"/>
  <c r="Q169" i="2" s="1"/>
  <c r="P185" i="2"/>
  <c r="N185" i="2"/>
  <c r="Q185" i="2" s="1"/>
  <c r="N189" i="2"/>
  <c r="Q189" i="2" s="1"/>
  <c r="P189" i="2"/>
  <c r="P75" i="2"/>
  <c r="N75" i="2"/>
  <c r="Q75" i="2" s="1"/>
  <c r="P78" i="2"/>
  <c r="N78" i="2"/>
  <c r="Q78" i="2" s="1"/>
  <c r="P91" i="2"/>
  <c r="N91" i="2"/>
  <c r="Q91" i="2" s="1"/>
  <c r="P94" i="2"/>
  <c r="N94" i="2"/>
  <c r="Q94" i="2" s="1"/>
  <c r="P107" i="2"/>
  <c r="N107" i="2"/>
  <c r="Q107" i="2" s="1"/>
  <c r="P110" i="2"/>
  <c r="N110" i="2"/>
  <c r="Q110" i="2" s="1"/>
  <c r="P120" i="2"/>
  <c r="N120" i="2"/>
  <c r="Q120" i="2" s="1"/>
  <c r="N129" i="2"/>
  <c r="Q129" i="2" s="1"/>
  <c r="P129" i="2"/>
  <c r="P132" i="2"/>
  <c r="N132" i="2"/>
  <c r="Q132" i="2" s="1"/>
  <c r="P141" i="2"/>
  <c r="N141" i="2"/>
  <c r="Q141" i="2" s="1"/>
  <c r="P150" i="2"/>
  <c r="N150" i="2"/>
  <c r="Q150" i="2" s="1"/>
  <c r="P152" i="2"/>
  <c r="N152" i="2"/>
  <c r="Q152" i="2" s="1"/>
  <c r="N161" i="2"/>
  <c r="Q161" i="2" s="1"/>
  <c r="P161" i="2"/>
  <c r="P164" i="2"/>
  <c r="N164" i="2"/>
  <c r="Q164" i="2" s="1"/>
  <c r="P178" i="2"/>
  <c r="N178" i="2"/>
  <c r="Q178" i="2" s="1"/>
  <c r="N181" i="2"/>
  <c r="Q181" i="2" s="1"/>
  <c r="P181" i="2"/>
  <c r="P192" i="2"/>
  <c r="N192" i="2"/>
  <c r="Q192" i="2" s="1"/>
  <c r="N203" i="2"/>
  <c r="Q203" i="2" s="1"/>
  <c r="P203" i="2"/>
  <c r="P210" i="2"/>
  <c r="N210" i="2"/>
  <c r="Q210" i="2" s="1"/>
  <c r="N233" i="2"/>
  <c r="Q233" i="2" s="1"/>
  <c r="P233" i="2"/>
  <c r="P255" i="2"/>
  <c r="N255" i="2"/>
  <c r="Q255" i="2" s="1"/>
  <c r="N257" i="2"/>
  <c r="Q257" i="2" s="1"/>
  <c r="P257" i="2"/>
  <c r="P263" i="2"/>
  <c r="N263" i="2"/>
  <c r="Q263" i="2" s="1"/>
  <c r="P283" i="2"/>
  <c r="N283" i="2"/>
  <c r="Q283" i="2" s="1"/>
  <c r="P291" i="2"/>
  <c r="N291" i="2"/>
  <c r="Q291" i="2" s="1"/>
  <c r="P300" i="2"/>
  <c r="N300" i="2"/>
  <c r="Q300" i="2" s="1"/>
  <c r="P309" i="2"/>
  <c r="N309" i="2"/>
  <c r="Q309" i="2" s="1"/>
  <c r="P339" i="2"/>
  <c r="N339" i="2"/>
  <c r="Q339" i="2" s="1"/>
  <c r="P348" i="2"/>
  <c r="N348" i="2"/>
  <c r="Q348" i="2" s="1"/>
  <c r="P359" i="2"/>
  <c r="N359" i="2"/>
  <c r="Q359" i="2" s="1"/>
  <c r="N182" i="2"/>
  <c r="Q182" i="2" s="1"/>
  <c r="P197" i="2"/>
  <c r="P208" i="2"/>
  <c r="P220" i="2"/>
  <c r="N220" i="2"/>
  <c r="Q220" i="2" s="1"/>
  <c r="P227" i="2"/>
  <c r="N227" i="2"/>
  <c r="Q227" i="2" s="1"/>
  <c r="N231" i="2"/>
  <c r="Q231" i="2" s="1"/>
  <c r="P237" i="2"/>
  <c r="N237" i="2"/>
  <c r="Q237" i="2" s="1"/>
  <c r="P246" i="2"/>
  <c r="N246" i="2"/>
  <c r="Q246" i="2" s="1"/>
  <c r="P252" i="2"/>
  <c r="N252" i="2"/>
  <c r="Q252" i="2" s="1"/>
  <c r="P278" i="2"/>
  <c r="N278" i="2"/>
  <c r="Q278" i="2" s="1"/>
  <c r="P286" i="2"/>
  <c r="N286" i="2"/>
  <c r="Q286" i="2" s="1"/>
  <c r="P295" i="2"/>
  <c r="N295" i="2"/>
  <c r="Q295" i="2" s="1"/>
  <c r="N297" i="2"/>
  <c r="Q297" i="2" s="1"/>
  <c r="P297" i="2"/>
  <c r="P306" i="2"/>
  <c r="N306" i="2"/>
  <c r="Q306" i="2" s="1"/>
  <c r="P334" i="2"/>
  <c r="N334" i="2"/>
  <c r="Q334" i="2" s="1"/>
  <c r="P343" i="2"/>
  <c r="N343" i="2"/>
  <c r="Q343" i="2" s="1"/>
  <c r="N345" i="2"/>
  <c r="Q345" i="2" s="1"/>
  <c r="P345" i="2"/>
  <c r="P351" i="2"/>
  <c r="N351" i="2"/>
  <c r="Q351" i="2" s="1"/>
  <c r="N353" i="2"/>
  <c r="Q353" i="2" s="1"/>
  <c r="P353" i="2"/>
  <c r="P356" i="2"/>
  <c r="N356" i="2"/>
  <c r="Q356" i="2" s="1"/>
  <c r="N363" i="2"/>
  <c r="Q363" i="2" s="1"/>
  <c r="P363" i="2"/>
  <c r="N196" i="2"/>
  <c r="Q196" i="2" s="1"/>
  <c r="P205" i="2"/>
  <c r="N205" i="2"/>
  <c r="Q205" i="2" s="1"/>
  <c r="P234" i="2"/>
  <c r="N234" i="2"/>
  <c r="Q234" i="2" s="1"/>
  <c r="P243" i="2"/>
  <c r="N243" i="2"/>
  <c r="Q243" i="2" s="1"/>
  <c r="N249" i="2"/>
  <c r="Q249" i="2" s="1"/>
  <c r="P249" i="2"/>
  <c r="P258" i="2"/>
  <c r="N258" i="2"/>
  <c r="Q258" i="2" s="1"/>
  <c r="P264" i="2"/>
  <c r="N264" i="2"/>
  <c r="Q264" i="2" s="1"/>
  <c r="P267" i="2"/>
  <c r="N267" i="2"/>
  <c r="Q267" i="2" s="1"/>
  <c r="P275" i="2"/>
  <c r="N275" i="2"/>
  <c r="Q275" i="2" s="1"/>
  <c r="P284" i="2"/>
  <c r="N284" i="2"/>
  <c r="Q284" i="2" s="1"/>
  <c r="P292" i="2"/>
  <c r="N292" i="2"/>
  <c r="Q292" i="2" s="1"/>
  <c r="P301" i="2"/>
  <c r="N301" i="2"/>
  <c r="Q301" i="2" s="1"/>
  <c r="P315" i="2"/>
  <c r="N315" i="2"/>
  <c r="Q315" i="2" s="1"/>
  <c r="P323" i="2"/>
  <c r="N323" i="2"/>
  <c r="Q323" i="2" s="1"/>
  <c r="P331" i="2"/>
  <c r="N331" i="2"/>
  <c r="Q331" i="2" s="1"/>
  <c r="P340" i="2"/>
  <c r="N340" i="2"/>
  <c r="Q340" i="2" s="1"/>
  <c r="N360" i="2"/>
  <c r="Q360" i="2" s="1"/>
  <c r="P360" i="2"/>
  <c r="N207" i="2"/>
  <c r="Q207" i="2" s="1"/>
  <c r="P216" i="2"/>
  <c r="P247" i="2"/>
  <c r="N247" i="2"/>
  <c r="Q247" i="2" s="1"/>
  <c r="P253" i="2"/>
  <c r="N253" i="2"/>
  <c r="Q253" i="2" s="1"/>
  <c r="P270" i="2"/>
  <c r="N270" i="2"/>
  <c r="Q270" i="2" s="1"/>
  <c r="P279" i="2"/>
  <c r="N279" i="2"/>
  <c r="Q279" i="2" s="1"/>
  <c r="N281" i="2"/>
  <c r="Q281" i="2" s="1"/>
  <c r="P281" i="2"/>
  <c r="P287" i="2"/>
  <c r="N287" i="2"/>
  <c r="Q287" i="2" s="1"/>
  <c r="N289" i="2"/>
  <c r="Q289" i="2" s="1"/>
  <c r="P289" i="2"/>
  <c r="P298" i="2"/>
  <c r="N298" i="2"/>
  <c r="Q298" i="2" s="1"/>
  <c r="P310" i="2"/>
  <c r="N310" i="2"/>
  <c r="Q310" i="2" s="1"/>
  <c r="P318" i="2"/>
  <c r="N318" i="2"/>
  <c r="Q318" i="2" s="1"/>
  <c r="P326" i="2"/>
  <c r="N326" i="2"/>
  <c r="Q326" i="2" s="1"/>
  <c r="P335" i="2"/>
  <c r="N335" i="2"/>
  <c r="Q335" i="2" s="1"/>
  <c r="N337" i="2"/>
  <c r="Q337" i="2" s="1"/>
  <c r="P337" i="2"/>
  <c r="P346" i="2"/>
  <c r="N346" i="2"/>
  <c r="Q346" i="2" s="1"/>
  <c r="P354" i="2"/>
  <c r="N354" i="2"/>
  <c r="Q354" i="2" s="1"/>
  <c r="N364" i="2"/>
  <c r="Q364" i="2" s="1"/>
  <c r="P364" i="2"/>
  <c r="N371" i="2"/>
  <c r="Q371" i="2" s="1"/>
  <c r="P371" i="2"/>
  <c r="P386" i="2"/>
  <c r="N386" i="2"/>
  <c r="Q386" i="2" s="1"/>
  <c r="P211" i="2"/>
  <c r="N211" i="2"/>
  <c r="Q211" i="2" s="1"/>
  <c r="P228" i="2"/>
  <c r="N228" i="2"/>
  <c r="Q228" i="2" s="1"/>
  <c r="P238" i="2"/>
  <c r="N238" i="2"/>
  <c r="Q238" i="2" s="1"/>
  <c r="P244" i="2"/>
  <c r="N244" i="2"/>
  <c r="Q244" i="2" s="1"/>
  <c r="P250" i="2"/>
  <c r="N250" i="2"/>
  <c r="Q250" i="2" s="1"/>
  <c r="P268" i="2"/>
  <c r="N268" i="2"/>
  <c r="Q268" i="2" s="1"/>
  <c r="P276" i="2"/>
  <c r="N276" i="2"/>
  <c r="Q276" i="2" s="1"/>
  <c r="P293" i="2"/>
  <c r="N293" i="2"/>
  <c r="Q293" i="2" s="1"/>
  <c r="P307" i="2"/>
  <c r="N307" i="2"/>
  <c r="Q307" i="2" s="1"/>
  <c r="P316" i="2"/>
  <c r="N316" i="2"/>
  <c r="Q316" i="2" s="1"/>
  <c r="P324" i="2"/>
  <c r="N324" i="2"/>
  <c r="Q324" i="2" s="1"/>
  <c r="P332" i="2"/>
  <c r="N332" i="2"/>
  <c r="Q332" i="2" s="1"/>
  <c r="P341" i="2"/>
  <c r="N341" i="2"/>
  <c r="Q341" i="2" s="1"/>
  <c r="P357" i="2"/>
  <c r="N357" i="2"/>
  <c r="Q357" i="2" s="1"/>
  <c r="P361" i="2"/>
  <c r="N361" i="2"/>
  <c r="Q361" i="2" s="1"/>
  <c r="N172" i="2"/>
  <c r="Q172" i="2" s="1"/>
  <c r="P195" i="2"/>
  <c r="N204" i="2"/>
  <c r="Q204" i="2" s="1"/>
  <c r="N209" i="2"/>
  <c r="Q209" i="2" s="1"/>
  <c r="N215" i="2"/>
  <c r="Q215" i="2" s="1"/>
  <c r="P222" i="2"/>
  <c r="P232" i="2"/>
  <c r="N232" i="2"/>
  <c r="Q232" i="2" s="1"/>
  <c r="P235" i="2"/>
  <c r="N235" i="2"/>
  <c r="Q235" i="2" s="1"/>
  <c r="N241" i="2"/>
  <c r="Q241" i="2" s="1"/>
  <c r="P241" i="2"/>
  <c r="P259" i="2"/>
  <c r="N259" i="2"/>
  <c r="Q259" i="2" s="1"/>
  <c r="N265" i="2"/>
  <c r="Q265" i="2" s="1"/>
  <c r="P265" i="2"/>
  <c r="P271" i="2"/>
  <c r="N271" i="2"/>
  <c r="Q271" i="2" s="1"/>
  <c r="N273" i="2"/>
  <c r="Q273" i="2" s="1"/>
  <c r="P273" i="2"/>
  <c r="P282" i="2"/>
  <c r="N282" i="2"/>
  <c r="Q282" i="2" s="1"/>
  <c r="P290" i="2"/>
  <c r="N290" i="2"/>
  <c r="Q290" i="2" s="1"/>
  <c r="P302" i="2"/>
  <c r="N302" i="2"/>
  <c r="Q302" i="2" s="1"/>
  <c r="P311" i="2"/>
  <c r="N311" i="2"/>
  <c r="Q311" i="2" s="1"/>
  <c r="N313" i="2"/>
  <c r="Q313" i="2" s="1"/>
  <c r="P313" i="2"/>
  <c r="P319" i="2"/>
  <c r="N319" i="2"/>
  <c r="Q319" i="2" s="1"/>
  <c r="N321" i="2"/>
  <c r="Q321" i="2" s="1"/>
  <c r="P321" i="2"/>
  <c r="P327" i="2"/>
  <c r="N327" i="2"/>
  <c r="Q327" i="2" s="1"/>
  <c r="N329" i="2"/>
  <c r="Q329" i="2" s="1"/>
  <c r="P329" i="2"/>
  <c r="P338" i="2"/>
  <c r="N338" i="2"/>
  <c r="Q338" i="2" s="1"/>
  <c r="P365" i="2"/>
  <c r="N365" i="2"/>
  <c r="Q365" i="2" s="1"/>
  <c r="P367" i="2"/>
  <c r="N367" i="2"/>
  <c r="Q367" i="2" s="1"/>
  <c r="P372" i="2"/>
  <c r="N372" i="2"/>
  <c r="Q372" i="2" s="1"/>
  <c r="P379" i="2"/>
  <c r="N379" i="2"/>
  <c r="Q379" i="2" s="1"/>
  <c r="P219" i="2"/>
  <c r="N219" i="2"/>
  <c r="Q219" i="2" s="1"/>
  <c r="P239" i="2"/>
  <c r="N239" i="2"/>
  <c r="Q239" i="2" s="1"/>
  <c r="P245" i="2"/>
  <c r="N245" i="2"/>
  <c r="Q245" i="2" s="1"/>
  <c r="P254" i="2"/>
  <c r="N254" i="2"/>
  <c r="Q254" i="2" s="1"/>
  <c r="P262" i="2"/>
  <c r="N262" i="2"/>
  <c r="Q262" i="2" s="1"/>
  <c r="P277" i="2"/>
  <c r="N277" i="2"/>
  <c r="Q277" i="2" s="1"/>
  <c r="P299" i="2"/>
  <c r="N299" i="2"/>
  <c r="Q299" i="2" s="1"/>
  <c r="P308" i="2"/>
  <c r="N308" i="2"/>
  <c r="Q308" i="2" s="1"/>
  <c r="P333" i="2"/>
  <c r="N333" i="2"/>
  <c r="Q333" i="2" s="1"/>
  <c r="P347" i="2"/>
  <c r="N347" i="2"/>
  <c r="Q347" i="2" s="1"/>
  <c r="P355" i="2"/>
  <c r="N355" i="2"/>
  <c r="Q355" i="2" s="1"/>
  <c r="P358" i="2"/>
  <c r="N358" i="2"/>
  <c r="Q358" i="2" s="1"/>
  <c r="P362" i="2"/>
  <c r="N362" i="2"/>
  <c r="Q362" i="2" s="1"/>
  <c r="P171" i="2"/>
  <c r="P179" i="2"/>
  <c r="N188" i="2"/>
  <c r="Q188" i="2" s="1"/>
  <c r="P212" i="2"/>
  <c r="N212" i="2"/>
  <c r="Q212" i="2" s="1"/>
  <c r="N217" i="2"/>
  <c r="Q217" i="2" s="1"/>
  <c r="P236" i="2"/>
  <c r="N236" i="2"/>
  <c r="Q236" i="2" s="1"/>
  <c r="P242" i="2"/>
  <c r="N242" i="2"/>
  <c r="Q242" i="2" s="1"/>
  <c r="P251" i="2"/>
  <c r="N251" i="2"/>
  <c r="Q251" i="2" s="1"/>
  <c r="P260" i="2"/>
  <c r="N260" i="2"/>
  <c r="Q260" i="2" s="1"/>
  <c r="P266" i="2"/>
  <c r="N266" i="2"/>
  <c r="Q266" i="2" s="1"/>
  <c r="P274" i="2"/>
  <c r="N274" i="2"/>
  <c r="Q274" i="2" s="1"/>
  <c r="P294" i="2"/>
  <c r="N294" i="2"/>
  <c r="Q294" i="2" s="1"/>
  <c r="P303" i="2"/>
  <c r="N303" i="2"/>
  <c r="Q303" i="2" s="1"/>
  <c r="N305" i="2"/>
  <c r="Q305" i="2" s="1"/>
  <c r="P305" i="2"/>
  <c r="P314" i="2"/>
  <c r="N314" i="2"/>
  <c r="Q314" i="2" s="1"/>
  <c r="P322" i="2"/>
  <c r="N322" i="2"/>
  <c r="Q322" i="2" s="1"/>
  <c r="P330" i="2"/>
  <c r="N330" i="2"/>
  <c r="Q330" i="2" s="1"/>
  <c r="P342" i="2"/>
  <c r="N342" i="2"/>
  <c r="Q342" i="2" s="1"/>
  <c r="P350" i="2"/>
  <c r="N350" i="2"/>
  <c r="Q350" i="2" s="1"/>
  <c r="P373" i="2"/>
  <c r="N373" i="2"/>
  <c r="Q373" i="2" s="1"/>
  <c r="P380" i="2"/>
  <c r="N380" i="2"/>
  <c r="Q380" i="2" s="1"/>
  <c r="N370" i="2"/>
  <c r="Q370" i="2" s="1"/>
  <c r="P393" i="2"/>
  <c r="P398" i="2"/>
  <c r="N398" i="2"/>
  <c r="Q398" i="2" s="1"/>
  <c r="N402" i="2"/>
  <c r="Q402" i="2" s="1"/>
  <c r="P407" i="2"/>
  <c r="N407" i="2"/>
  <c r="Q407" i="2" s="1"/>
  <c r="P422" i="2"/>
  <c r="N422" i="2"/>
  <c r="Q422" i="2" s="1"/>
  <c r="P428" i="2"/>
  <c r="N428" i="2"/>
  <c r="Q428" i="2" s="1"/>
  <c r="P450" i="2"/>
  <c r="N450" i="2"/>
  <c r="Q450" i="2" s="1"/>
  <c r="P465" i="2"/>
  <c r="N465" i="2"/>
  <c r="Q465" i="2" s="1"/>
  <c r="P471" i="2"/>
  <c r="N471" i="2"/>
  <c r="Q471" i="2" s="1"/>
  <c r="P477" i="2"/>
  <c r="N477" i="2"/>
  <c r="Q477" i="2" s="1"/>
  <c r="N480" i="2"/>
  <c r="Q480" i="2" s="1"/>
  <c r="P480" i="2"/>
  <c r="P486" i="2"/>
  <c r="N486" i="2"/>
  <c r="Q486" i="2" s="1"/>
  <c r="P492" i="2"/>
  <c r="N492" i="2"/>
  <c r="Q492" i="2" s="1"/>
  <c r="P536" i="2"/>
  <c r="N536" i="2"/>
  <c r="Q536" i="2" s="1"/>
  <c r="N555" i="2"/>
  <c r="Q555" i="2" s="1"/>
  <c r="P555" i="2"/>
  <c r="P560" i="2"/>
  <c r="N560" i="2"/>
  <c r="Q560" i="2" s="1"/>
  <c r="P405" i="2"/>
  <c r="N405" i="2"/>
  <c r="Q405" i="2" s="1"/>
  <c r="P414" i="2"/>
  <c r="N414" i="2"/>
  <c r="Q414" i="2" s="1"/>
  <c r="P426" i="2"/>
  <c r="N426" i="2"/>
  <c r="Q426" i="2" s="1"/>
  <c r="P441" i="2"/>
  <c r="N441" i="2"/>
  <c r="Q441" i="2" s="1"/>
  <c r="P447" i="2"/>
  <c r="N447" i="2"/>
  <c r="Q447" i="2" s="1"/>
  <c r="P453" i="2"/>
  <c r="N453" i="2"/>
  <c r="Q453" i="2" s="1"/>
  <c r="N456" i="2"/>
  <c r="Q456" i="2" s="1"/>
  <c r="P456" i="2"/>
  <c r="P462" i="2"/>
  <c r="N462" i="2"/>
  <c r="Q462" i="2" s="1"/>
  <c r="P468" i="2"/>
  <c r="N468" i="2"/>
  <c r="Q468" i="2" s="1"/>
  <c r="P490" i="2"/>
  <c r="N490" i="2"/>
  <c r="Q490" i="2" s="1"/>
  <c r="P505" i="2"/>
  <c r="N505" i="2"/>
  <c r="Q505" i="2" s="1"/>
  <c r="P513" i="2"/>
  <c r="N513" i="2"/>
  <c r="Q513" i="2" s="1"/>
  <c r="P521" i="2"/>
  <c r="N521" i="2"/>
  <c r="Q521" i="2" s="1"/>
  <c r="P529" i="2"/>
  <c r="N529" i="2"/>
  <c r="Q529" i="2" s="1"/>
  <c r="N579" i="2"/>
  <c r="Q579" i="2" s="1"/>
  <c r="P579" i="2"/>
  <c r="N587" i="2"/>
  <c r="Q587" i="2" s="1"/>
  <c r="P587" i="2"/>
  <c r="N595" i="2"/>
  <c r="Q595" i="2" s="1"/>
  <c r="P595" i="2"/>
  <c r="N603" i="2"/>
  <c r="Q603" i="2" s="1"/>
  <c r="P603" i="2"/>
  <c r="P387" i="2"/>
  <c r="N387" i="2"/>
  <c r="Q387" i="2" s="1"/>
  <c r="P396" i="2"/>
  <c r="N396" i="2"/>
  <c r="Q396" i="2" s="1"/>
  <c r="P417" i="2"/>
  <c r="N417" i="2"/>
  <c r="Q417" i="2" s="1"/>
  <c r="P423" i="2"/>
  <c r="N423" i="2"/>
  <c r="Q423" i="2" s="1"/>
  <c r="P429" i="2"/>
  <c r="N429" i="2"/>
  <c r="Q429" i="2" s="1"/>
  <c r="N432" i="2"/>
  <c r="Q432" i="2" s="1"/>
  <c r="P432" i="2"/>
  <c r="P438" i="2"/>
  <c r="N438" i="2"/>
  <c r="Q438" i="2" s="1"/>
  <c r="P444" i="2"/>
  <c r="N444" i="2"/>
  <c r="Q444" i="2" s="1"/>
  <c r="P466" i="2"/>
  <c r="N466" i="2"/>
  <c r="Q466" i="2" s="1"/>
  <c r="P481" i="2"/>
  <c r="N481" i="2"/>
  <c r="Q481" i="2" s="1"/>
  <c r="P487" i="2"/>
  <c r="N487" i="2"/>
  <c r="Q487" i="2" s="1"/>
  <c r="P493" i="2"/>
  <c r="N493" i="2"/>
  <c r="Q493" i="2" s="1"/>
  <c r="N496" i="2"/>
  <c r="Q496" i="2" s="1"/>
  <c r="P496" i="2"/>
  <c r="P502" i="2"/>
  <c r="N502" i="2"/>
  <c r="Q502" i="2" s="1"/>
  <c r="P510" i="2"/>
  <c r="N510" i="2"/>
  <c r="Q510" i="2" s="1"/>
  <c r="P518" i="2"/>
  <c r="N518" i="2"/>
  <c r="Q518" i="2" s="1"/>
  <c r="P526" i="2"/>
  <c r="N526" i="2"/>
  <c r="Q526" i="2" s="1"/>
  <c r="P534" i="2"/>
  <c r="N534" i="2"/>
  <c r="Q534" i="2" s="1"/>
  <c r="P537" i="2"/>
  <c r="N537" i="2"/>
  <c r="Q537" i="2" s="1"/>
  <c r="N540" i="2"/>
  <c r="Q540" i="2" s="1"/>
  <c r="P540" i="2"/>
  <c r="P545" i="2"/>
  <c r="N545" i="2"/>
  <c r="Q545" i="2" s="1"/>
  <c r="P552" i="2"/>
  <c r="N552" i="2"/>
  <c r="Q552" i="2" s="1"/>
  <c r="N213" i="2"/>
  <c r="Q213" i="2" s="1"/>
  <c r="N261" i="2"/>
  <c r="Q261" i="2" s="1"/>
  <c r="N269" i="2"/>
  <c r="Q269" i="2" s="1"/>
  <c r="N285" i="2"/>
  <c r="Q285" i="2" s="1"/>
  <c r="N317" i="2"/>
  <c r="Q317" i="2" s="1"/>
  <c r="N325" i="2"/>
  <c r="Q325" i="2" s="1"/>
  <c r="N349" i="2"/>
  <c r="Q349" i="2" s="1"/>
  <c r="N369" i="2"/>
  <c r="Q369" i="2" s="1"/>
  <c r="N375" i="2"/>
  <c r="Q375" i="2" s="1"/>
  <c r="N378" i="2"/>
  <c r="Q378" i="2" s="1"/>
  <c r="P382" i="2"/>
  <c r="N382" i="2"/>
  <c r="Q382" i="2" s="1"/>
  <c r="P390" i="2"/>
  <c r="N390" i="2"/>
  <c r="Q390" i="2" s="1"/>
  <c r="N394" i="2"/>
  <c r="Q394" i="2" s="1"/>
  <c r="P399" i="2"/>
  <c r="N399" i="2"/>
  <c r="Q399" i="2" s="1"/>
  <c r="P415" i="2"/>
  <c r="N415" i="2"/>
  <c r="Q415" i="2" s="1"/>
  <c r="P420" i="2"/>
  <c r="N420" i="2"/>
  <c r="Q420" i="2" s="1"/>
  <c r="P442" i="2"/>
  <c r="N442" i="2"/>
  <c r="Q442" i="2" s="1"/>
  <c r="P457" i="2"/>
  <c r="N457" i="2"/>
  <c r="Q457" i="2" s="1"/>
  <c r="P463" i="2"/>
  <c r="N463" i="2"/>
  <c r="Q463" i="2" s="1"/>
  <c r="P469" i="2"/>
  <c r="N469" i="2"/>
  <c r="Q469" i="2" s="1"/>
  <c r="N472" i="2"/>
  <c r="Q472" i="2" s="1"/>
  <c r="P472" i="2"/>
  <c r="P478" i="2"/>
  <c r="N478" i="2"/>
  <c r="Q478" i="2" s="1"/>
  <c r="P484" i="2"/>
  <c r="N484" i="2"/>
  <c r="Q484" i="2" s="1"/>
  <c r="N561" i="2"/>
  <c r="Q561" i="2" s="1"/>
  <c r="P561" i="2"/>
  <c r="P397" i="2"/>
  <c r="N397" i="2"/>
  <c r="Q397" i="2" s="1"/>
  <c r="P403" i="2"/>
  <c r="N403" i="2"/>
  <c r="Q403" i="2" s="1"/>
  <c r="P412" i="2"/>
  <c r="N412" i="2"/>
  <c r="Q412" i="2" s="1"/>
  <c r="P418" i="2"/>
  <c r="N418" i="2"/>
  <c r="Q418" i="2" s="1"/>
  <c r="P433" i="2"/>
  <c r="N433" i="2"/>
  <c r="Q433" i="2" s="1"/>
  <c r="P439" i="2"/>
  <c r="N439" i="2"/>
  <c r="Q439" i="2" s="1"/>
  <c r="P445" i="2"/>
  <c r="N445" i="2"/>
  <c r="Q445" i="2" s="1"/>
  <c r="N448" i="2"/>
  <c r="Q448" i="2" s="1"/>
  <c r="P448" i="2"/>
  <c r="P454" i="2"/>
  <c r="N454" i="2"/>
  <c r="Q454" i="2" s="1"/>
  <c r="P460" i="2"/>
  <c r="N460" i="2"/>
  <c r="Q460" i="2" s="1"/>
  <c r="P482" i="2"/>
  <c r="N482" i="2"/>
  <c r="Q482" i="2" s="1"/>
  <c r="P497" i="2"/>
  <c r="N497" i="2"/>
  <c r="Q497" i="2" s="1"/>
  <c r="P503" i="2"/>
  <c r="N503" i="2"/>
  <c r="Q503" i="2" s="1"/>
  <c r="P511" i="2"/>
  <c r="N511" i="2"/>
  <c r="Q511" i="2" s="1"/>
  <c r="P519" i="2"/>
  <c r="N519" i="2"/>
  <c r="Q519" i="2" s="1"/>
  <c r="P527" i="2"/>
  <c r="N527" i="2"/>
  <c r="Q527" i="2" s="1"/>
  <c r="P538" i="2"/>
  <c r="N538" i="2"/>
  <c r="Q538" i="2" s="1"/>
  <c r="P553" i="2"/>
  <c r="N553" i="2"/>
  <c r="Q553" i="2" s="1"/>
  <c r="P368" i="2"/>
  <c r="P388" i="2"/>
  <c r="N388" i="2"/>
  <c r="Q388" i="2" s="1"/>
  <c r="P401" i="2"/>
  <c r="P406" i="2"/>
  <c r="N406" i="2"/>
  <c r="Q406" i="2" s="1"/>
  <c r="P421" i="2"/>
  <c r="N421" i="2"/>
  <c r="Q421" i="2" s="1"/>
  <c r="N424" i="2"/>
  <c r="Q424" i="2" s="1"/>
  <c r="P424" i="2"/>
  <c r="P430" i="2"/>
  <c r="N430" i="2"/>
  <c r="Q430" i="2" s="1"/>
  <c r="P436" i="2"/>
  <c r="N436" i="2"/>
  <c r="Q436" i="2" s="1"/>
  <c r="P458" i="2"/>
  <c r="N458" i="2"/>
  <c r="Q458" i="2" s="1"/>
  <c r="P473" i="2"/>
  <c r="N473" i="2"/>
  <c r="Q473" i="2" s="1"/>
  <c r="P479" i="2"/>
  <c r="N479" i="2"/>
  <c r="Q479" i="2" s="1"/>
  <c r="P485" i="2"/>
  <c r="N485" i="2"/>
  <c r="Q485" i="2" s="1"/>
  <c r="N488" i="2"/>
  <c r="Q488" i="2" s="1"/>
  <c r="P488" i="2"/>
  <c r="P494" i="2"/>
  <c r="N494" i="2"/>
  <c r="Q494" i="2" s="1"/>
  <c r="P500" i="2"/>
  <c r="N500" i="2"/>
  <c r="Q500" i="2" s="1"/>
  <c r="P508" i="2"/>
  <c r="N508" i="2"/>
  <c r="Q508" i="2" s="1"/>
  <c r="P516" i="2"/>
  <c r="N516" i="2"/>
  <c r="Q516" i="2" s="1"/>
  <c r="P524" i="2"/>
  <c r="N524" i="2"/>
  <c r="Q524" i="2" s="1"/>
  <c r="P532" i="2"/>
  <c r="N532" i="2"/>
  <c r="Q532" i="2" s="1"/>
  <c r="P535" i="2"/>
  <c r="N535" i="2"/>
  <c r="Q535" i="2" s="1"/>
  <c r="P546" i="2"/>
  <c r="N546" i="2"/>
  <c r="Q546" i="2" s="1"/>
  <c r="N240" i="2"/>
  <c r="Q240" i="2" s="1"/>
  <c r="N248" i="2"/>
  <c r="Q248" i="2" s="1"/>
  <c r="P381" i="2"/>
  <c r="N381" i="2"/>
  <c r="Q381" i="2" s="1"/>
  <c r="P383" i="2"/>
  <c r="N383" i="2"/>
  <c r="Q383" i="2" s="1"/>
  <c r="P391" i="2"/>
  <c r="N391" i="2"/>
  <c r="Q391" i="2" s="1"/>
  <c r="P413" i="2"/>
  <c r="N413" i="2"/>
  <c r="Q413" i="2" s="1"/>
  <c r="P434" i="2"/>
  <c r="N434" i="2"/>
  <c r="Q434" i="2" s="1"/>
  <c r="P449" i="2"/>
  <c r="N449" i="2"/>
  <c r="Q449" i="2" s="1"/>
  <c r="P455" i="2"/>
  <c r="N455" i="2"/>
  <c r="Q455" i="2" s="1"/>
  <c r="P461" i="2"/>
  <c r="N461" i="2"/>
  <c r="Q461" i="2" s="1"/>
  <c r="N464" i="2"/>
  <c r="Q464" i="2" s="1"/>
  <c r="P464" i="2"/>
  <c r="P470" i="2"/>
  <c r="N470" i="2"/>
  <c r="Q470" i="2" s="1"/>
  <c r="P476" i="2"/>
  <c r="N476" i="2"/>
  <c r="Q476" i="2" s="1"/>
  <c r="P498" i="2"/>
  <c r="N498" i="2"/>
  <c r="Q498" i="2" s="1"/>
  <c r="P554" i="2"/>
  <c r="N554" i="2"/>
  <c r="Q554" i="2" s="1"/>
  <c r="P389" i="2"/>
  <c r="N389" i="2"/>
  <c r="Q389" i="2" s="1"/>
  <c r="P395" i="2"/>
  <c r="N395" i="2"/>
  <c r="Q395" i="2" s="1"/>
  <c r="P404" i="2"/>
  <c r="N404" i="2"/>
  <c r="Q404" i="2" s="1"/>
  <c r="P425" i="2"/>
  <c r="N425" i="2"/>
  <c r="Q425" i="2" s="1"/>
  <c r="P431" i="2"/>
  <c r="N431" i="2"/>
  <c r="Q431" i="2" s="1"/>
  <c r="P437" i="2"/>
  <c r="N437" i="2"/>
  <c r="Q437" i="2" s="1"/>
  <c r="N440" i="2"/>
  <c r="Q440" i="2" s="1"/>
  <c r="P440" i="2"/>
  <c r="P446" i="2"/>
  <c r="N446" i="2"/>
  <c r="Q446" i="2" s="1"/>
  <c r="P452" i="2"/>
  <c r="N452" i="2"/>
  <c r="Q452" i="2" s="1"/>
  <c r="P474" i="2"/>
  <c r="N474" i="2"/>
  <c r="Q474" i="2" s="1"/>
  <c r="P489" i="2"/>
  <c r="N489" i="2"/>
  <c r="Q489" i="2" s="1"/>
  <c r="P495" i="2"/>
  <c r="N495" i="2"/>
  <c r="Q495" i="2" s="1"/>
  <c r="P501" i="2"/>
  <c r="N501" i="2"/>
  <c r="Q501" i="2" s="1"/>
  <c r="N504" i="2"/>
  <c r="Q504" i="2" s="1"/>
  <c r="P504" i="2"/>
  <c r="P509" i="2"/>
  <c r="N509" i="2"/>
  <c r="Q509" i="2" s="1"/>
  <c r="N512" i="2"/>
  <c r="Q512" i="2" s="1"/>
  <c r="P512" i="2"/>
  <c r="P517" i="2"/>
  <c r="N517" i="2"/>
  <c r="Q517" i="2" s="1"/>
  <c r="N520" i="2"/>
  <c r="Q520" i="2" s="1"/>
  <c r="P520" i="2"/>
  <c r="P525" i="2"/>
  <c r="N525" i="2"/>
  <c r="Q525" i="2" s="1"/>
  <c r="N528" i="2"/>
  <c r="Q528" i="2" s="1"/>
  <c r="P528" i="2"/>
  <c r="P533" i="2"/>
  <c r="N533" i="2"/>
  <c r="Q533" i="2" s="1"/>
  <c r="P544" i="2"/>
  <c r="N544" i="2"/>
  <c r="Q544" i="2" s="1"/>
  <c r="N547" i="2"/>
  <c r="Q547" i="2" s="1"/>
  <c r="P547" i="2"/>
  <c r="P567" i="2"/>
  <c r="N567" i="2"/>
  <c r="Q567" i="2" s="1"/>
  <c r="P416" i="2"/>
  <c r="P573" i="2"/>
  <c r="N611" i="2"/>
  <c r="Q611" i="2" s="1"/>
  <c r="P611" i="2"/>
  <c r="P624" i="2"/>
  <c r="N624" i="2"/>
  <c r="Q624" i="2" s="1"/>
  <c r="P632" i="2"/>
  <c r="N632" i="2"/>
  <c r="Q632" i="2" s="1"/>
  <c r="P648" i="2"/>
  <c r="N648" i="2"/>
  <c r="Q648" i="2" s="1"/>
  <c r="N659" i="2"/>
  <c r="Q659" i="2" s="1"/>
  <c r="P659" i="2"/>
  <c r="N667" i="2"/>
  <c r="Q667" i="2" s="1"/>
  <c r="P667" i="2"/>
  <c r="N675" i="2"/>
  <c r="Q675" i="2" s="1"/>
  <c r="P675" i="2"/>
  <c r="N683" i="2"/>
  <c r="Q683" i="2" s="1"/>
  <c r="P683" i="2"/>
  <c r="N691" i="2"/>
  <c r="Q691" i="2" s="1"/>
  <c r="P691" i="2"/>
  <c r="N699" i="2"/>
  <c r="Q699" i="2" s="1"/>
  <c r="P699" i="2"/>
  <c r="N707" i="2"/>
  <c r="Q707" i="2" s="1"/>
  <c r="P707" i="2"/>
  <c r="N715" i="2"/>
  <c r="Q715" i="2" s="1"/>
  <c r="P715" i="2"/>
  <c r="N541" i="2"/>
  <c r="Q541" i="2" s="1"/>
  <c r="N571" i="2"/>
  <c r="Q571" i="2" s="1"/>
  <c r="P571" i="2"/>
  <c r="P597" i="2"/>
  <c r="N597" i="2"/>
  <c r="Q597" i="2" s="1"/>
  <c r="P616" i="2"/>
  <c r="N616" i="2"/>
  <c r="Q616" i="2" s="1"/>
  <c r="P636" i="2"/>
  <c r="N636" i="2"/>
  <c r="Q636" i="2" s="1"/>
  <c r="P641" i="2"/>
  <c r="N641" i="2"/>
  <c r="Q641" i="2" s="1"/>
  <c r="P656" i="2"/>
  <c r="N656" i="2"/>
  <c r="Q656" i="2" s="1"/>
  <c r="P664" i="2"/>
  <c r="N664" i="2"/>
  <c r="Q664" i="2" s="1"/>
  <c r="P672" i="2"/>
  <c r="N672" i="2"/>
  <c r="Q672" i="2" s="1"/>
  <c r="P680" i="2"/>
  <c r="N680" i="2"/>
  <c r="Q680" i="2" s="1"/>
  <c r="P688" i="2"/>
  <c r="N688" i="2"/>
  <c r="Q688" i="2" s="1"/>
  <c r="P696" i="2"/>
  <c r="N696" i="2"/>
  <c r="Q696" i="2" s="1"/>
  <c r="P704" i="2"/>
  <c r="N704" i="2"/>
  <c r="Q704" i="2" s="1"/>
  <c r="P712" i="2"/>
  <c r="N712" i="2"/>
  <c r="Q712" i="2" s="1"/>
  <c r="P719" i="2"/>
  <c r="N719" i="2"/>
  <c r="Q719" i="2" s="1"/>
  <c r="N411" i="2"/>
  <c r="Q411" i="2" s="1"/>
  <c r="N419" i="2"/>
  <c r="Q419" i="2" s="1"/>
  <c r="N427" i="2"/>
  <c r="Q427" i="2" s="1"/>
  <c r="N435" i="2"/>
  <c r="Q435" i="2" s="1"/>
  <c r="N443" i="2"/>
  <c r="Q443" i="2" s="1"/>
  <c r="N451" i="2"/>
  <c r="Q451" i="2" s="1"/>
  <c r="N459" i="2"/>
  <c r="Q459" i="2" s="1"/>
  <c r="N467" i="2"/>
  <c r="Q467" i="2" s="1"/>
  <c r="N475" i="2"/>
  <c r="Q475" i="2" s="1"/>
  <c r="N483" i="2"/>
  <c r="Q483" i="2" s="1"/>
  <c r="N491" i="2"/>
  <c r="Q491" i="2" s="1"/>
  <c r="N499" i="2"/>
  <c r="Q499" i="2" s="1"/>
  <c r="N507" i="2"/>
  <c r="Q507" i="2" s="1"/>
  <c r="N515" i="2"/>
  <c r="Q515" i="2" s="1"/>
  <c r="N523" i="2"/>
  <c r="Q523" i="2" s="1"/>
  <c r="N531" i="2"/>
  <c r="Q531" i="2" s="1"/>
  <c r="N542" i="2"/>
  <c r="Q542" i="2" s="1"/>
  <c r="N543" i="2"/>
  <c r="Q543" i="2" s="1"/>
  <c r="P564" i="2"/>
  <c r="P577" i="2"/>
  <c r="P588" i="2"/>
  <c r="N588" i="2"/>
  <c r="Q588" i="2" s="1"/>
  <c r="P592" i="2"/>
  <c r="N592" i="2"/>
  <c r="Q592" i="2" s="1"/>
  <c r="P608" i="2"/>
  <c r="N608" i="2"/>
  <c r="Q608" i="2" s="1"/>
  <c r="P620" i="2"/>
  <c r="N620" i="2"/>
  <c r="Q620" i="2" s="1"/>
  <c r="P625" i="2"/>
  <c r="N625" i="2"/>
  <c r="Q625" i="2" s="1"/>
  <c r="P628" i="2"/>
  <c r="N628" i="2"/>
  <c r="Q628" i="2" s="1"/>
  <c r="P633" i="2"/>
  <c r="N633" i="2"/>
  <c r="Q633" i="2" s="1"/>
  <c r="P644" i="2"/>
  <c r="N644" i="2"/>
  <c r="Q644" i="2" s="1"/>
  <c r="P649" i="2"/>
  <c r="N649" i="2"/>
  <c r="Q649" i="2" s="1"/>
  <c r="P575" i="2"/>
  <c r="N575" i="2"/>
  <c r="Q575" i="2" s="1"/>
  <c r="P612" i="2"/>
  <c r="N612" i="2"/>
  <c r="Q612" i="2" s="1"/>
  <c r="P617" i="2"/>
  <c r="N617" i="2"/>
  <c r="Q617" i="2" s="1"/>
  <c r="P637" i="2"/>
  <c r="N637" i="2"/>
  <c r="Q637" i="2" s="1"/>
  <c r="P642" i="2"/>
  <c r="N642" i="2"/>
  <c r="Q642" i="2" s="1"/>
  <c r="P652" i="2"/>
  <c r="N652" i="2"/>
  <c r="Q652" i="2" s="1"/>
  <c r="P657" i="2"/>
  <c r="N657" i="2"/>
  <c r="Q657" i="2" s="1"/>
  <c r="P660" i="2"/>
  <c r="N660" i="2"/>
  <c r="Q660" i="2" s="1"/>
  <c r="P665" i="2"/>
  <c r="N665" i="2"/>
  <c r="Q665" i="2" s="1"/>
  <c r="P668" i="2"/>
  <c r="N668" i="2"/>
  <c r="Q668" i="2" s="1"/>
  <c r="P673" i="2"/>
  <c r="N673" i="2"/>
  <c r="Q673" i="2" s="1"/>
  <c r="P676" i="2"/>
  <c r="N676" i="2"/>
  <c r="Q676" i="2" s="1"/>
  <c r="P681" i="2"/>
  <c r="N681" i="2"/>
  <c r="Q681" i="2" s="1"/>
  <c r="P684" i="2"/>
  <c r="N684" i="2"/>
  <c r="Q684" i="2" s="1"/>
  <c r="P689" i="2"/>
  <c r="N689" i="2"/>
  <c r="Q689" i="2" s="1"/>
  <c r="P692" i="2"/>
  <c r="N692" i="2"/>
  <c r="Q692" i="2" s="1"/>
  <c r="P697" i="2"/>
  <c r="N697" i="2"/>
  <c r="Q697" i="2" s="1"/>
  <c r="P700" i="2"/>
  <c r="N700" i="2"/>
  <c r="Q700" i="2" s="1"/>
  <c r="P705" i="2"/>
  <c r="N705" i="2"/>
  <c r="Q705" i="2" s="1"/>
  <c r="P708" i="2"/>
  <c r="N708" i="2"/>
  <c r="Q708" i="2" s="1"/>
  <c r="P713" i="2"/>
  <c r="N713" i="2"/>
  <c r="Q713" i="2" s="1"/>
  <c r="P716" i="2"/>
  <c r="N716" i="2"/>
  <c r="Q716" i="2" s="1"/>
  <c r="P720" i="2"/>
  <c r="N720" i="2"/>
  <c r="Q720" i="2" s="1"/>
  <c r="P728" i="2"/>
  <c r="N728" i="2"/>
  <c r="Q728" i="2" s="1"/>
  <c r="N539" i="2"/>
  <c r="Q539" i="2" s="1"/>
  <c r="P539" i="2"/>
  <c r="P572" i="2"/>
  <c r="N572" i="2"/>
  <c r="Q572" i="2" s="1"/>
  <c r="N586" i="2"/>
  <c r="Q586" i="2" s="1"/>
  <c r="P589" i="2"/>
  <c r="N589" i="2"/>
  <c r="Q589" i="2" s="1"/>
  <c r="P604" i="2"/>
  <c r="N604" i="2"/>
  <c r="Q604" i="2" s="1"/>
  <c r="P609" i="2"/>
  <c r="N609" i="2"/>
  <c r="Q609" i="2" s="1"/>
  <c r="P621" i="2"/>
  <c r="N621" i="2"/>
  <c r="Q621" i="2" s="1"/>
  <c r="P629" i="2"/>
  <c r="N629" i="2"/>
  <c r="Q629" i="2" s="1"/>
  <c r="P634" i="2"/>
  <c r="N634" i="2"/>
  <c r="Q634" i="2" s="1"/>
  <c r="P645" i="2"/>
  <c r="N645" i="2"/>
  <c r="Q645" i="2" s="1"/>
  <c r="P650" i="2"/>
  <c r="N650" i="2"/>
  <c r="Q650" i="2" s="1"/>
  <c r="P725" i="2"/>
  <c r="N725" i="2"/>
  <c r="Q725" i="2" s="1"/>
  <c r="N563" i="2"/>
  <c r="Q563" i="2" s="1"/>
  <c r="P563" i="2"/>
  <c r="N566" i="2"/>
  <c r="Q566" i="2" s="1"/>
  <c r="P568" i="2"/>
  <c r="N568" i="2"/>
  <c r="Q568" i="2" s="1"/>
  <c r="N570" i="2"/>
  <c r="Q570" i="2" s="1"/>
  <c r="P580" i="2"/>
  <c r="N580" i="2"/>
  <c r="Q580" i="2" s="1"/>
  <c r="P584" i="2"/>
  <c r="N584" i="2"/>
  <c r="Q584" i="2" s="1"/>
  <c r="P613" i="2"/>
  <c r="N613" i="2"/>
  <c r="Q613" i="2" s="1"/>
  <c r="P618" i="2"/>
  <c r="N618" i="2"/>
  <c r="Q618" i="2" s="1"/>
  <c r="P626" i="2"/>
  <c r="N626" i="2"/>
  <c r="Q626" i="2" s="1"/>
  <c r="P653" i="2"/>
  <c r="N653" i="2"/>
  <c r="Q653" i="2" s="1"/>
  <c r="P661" i="2"/>
  <c r="N661" i="2"/>
  <c r="Q661" i="2" s="1"/>
  <c r="P669" i="2"/>
  <c r="N669" i="2"/>
  <c r="Q669" i="2" s="1"/>
  <c r="P677" i="2"/>
  <c r="N677" i="2"/>
  <c r="Q677" i="2" s="1"/>
  <c r="P685" i="2"/>
  <c r="N685" i="2"/>
  <c r="Q685" i="2" s="1"/>
  <c r="P693" i="2"/>
  <c r="N693" i="2"/>
  <c r="Q693" i="2" s="1"/>
  <c r="P701" i="2"/>
  <c r="N701" i="2"/>
  <c r="Q701" i="2" s="1"/>
  <c r="P709" i="2"/>
  <c r="N709" i="2"/>
  <c r="Q709" i="2" s="1"/>
  <c r="P717" i="2"/>
  <c r="N717" i="2"/>
  <c r="Q717" i="2" s="1"/>
  <c r="P548" i="2"/>
  <c r="N557" i="2"/>
  <c r="Q557" i="2" s="1"/>
  <c r="N558" i="2"/>
  <c r="Q558" i="2" s="1"/>
  <c r="N559" i="2"/>
  <c r="Q559" i="2" s="1"/>
  <c r="N565" i="2"/>
  <c r="Q565" i="2" s="1"/>
  <c r="P576" i="2"/>
  <c r="N576" i="2"/>
  <c r="Q576" i="2" s="1"/>
  <c r="N578" i="2"/>
  <c r="Q578" i="2" s="1"/>
  <c r="P593" i="2"/>
  <c r="N602" i="2"/>
  <c r="Q602" i="2" s="1"/>
  <c r="P605" i="2"/>
  <c r="N605" i="2"/>
  <c r="Q605" i="2" s="1"/>
  <c r="P610" i="2"/>
  <c r="N610" i="2"/>
  <c r="Q610" i="2" s="1"/>
  <c r="N635" i="2"/>
  <c r="Q635" i="2" s="1"/>
  <c r="P635" i="2"/>
  <c r="P658" i="2"/>
  <c r="N658" i="2"/>
  <c r="Q658" i="2" s="1"/>
  <c r="P666" i="2"/>
  <c r="N666" i="2"/>
  <c r="Q666" i="2" s="1"/>
  <c r="P674" i="2"/>
  <c r="N674" i="2"/>
  <c r="Q674" i="2" s="1"/>
  <c r="P682" i="2"/>
  <c r="N682" i="2"/>
  <c r="Q682" i="2" s="1"/>
  <c r="P690" i="2"/>
  <c r="N690" i="2"/>
  <c r="Q690" i="2" s="1"/>
  <c r="P698" i="2"/>
  <c r="N698" i="2"/>
  <c r="Q698" i="2" s="1"/>
  <c r="P706" i="2"/>
  <c r="N706" i="2"/>
  <c r="Q706" i="2" s="1"/>
  <c r="P714" i="2"/>
  <c r="N714" i="2"/>
  <c r="Q714" i="2" s="1"/>
  <c r="P723" i="2"/>
  <c r="N723" i="2"/>
  <c r="Q723" i="2" s="1"/>
  <c r="N726" i="2"/>
  <c r="Q726" i="2" s="1"/>
  <c r="P726" i="2"/>
  <c r="P581" i="2"/>
  <c r="N581" i="2"/>
  <c r="Q581" i="2" s="1"/>
  <c r="P596" i="2"/>
  <c r="N596" i="2"/>
  <c r="Q596" i="2" s="1"/>
  <c r="P600" i="2"/>
  <c r="N600" i="2"/>
  <c r="Q600" i="2" s="1"/>
  <c r="N619" i="2"/>
  <c r="Q619" i="2" s="1"/>
  <c r="P619" i="2"/>
  <c r="N627" i="2"/>
  <c r="Q627" i="2" s="1"/>
  <c r="P627" i="2"/>
  <c r="P640" i="2"/>
  <c r="N640" i="2"/>
  <c r="Q640" i="2" s="1"/>
  <c r="N718" i="2"/>
  <c r="Q718" i="2" s="1"/>
  <c r="P718" i="2"/>
  <c r="P643" i="2"/>
  <c r="P651" i="2"/>
  <c r="P722" i="2"/>
  <c r="P724" i="2"/>
  <c r="P759" i="2"/>
  <c r="N759" i="2"/>
  <c r="Q759" i="2" s="1"/>
  <c r="P768" i="2"/>
  <c r="N768" i="2"/>
  <c r="Q768" i="2" s="1"/>
  <c r="P789" i="2"/>
  <c r="N789" i="2"/>
  <c r="Q789" i="2" s="1"/>
  <c r="P799" i="2"/>
  <c r="N799" i="2"/>
  <c r="Q799" i="2" s="1"/>
  <c r="P821" i="2"/>
  <c r="N821" i="2"/>
  <c r="Q821" i="2" s="1"/>
  <c r="P827" i="2"/>
  <c r="N827" i="2"/>
  <c r="Q827" i="2" s="1"/>
  <c r="N836" i="2"/>
  <c r="Q836" i="2" s="1"/>
  <c r="P836" i="2"/>
  <c r="P842" i="2"/>
  <c r="N842" i="2"/>
  <c r="Q842" i="2" s="1"/>
  <c r="P848" i="2"/>
  <c r="N848" i="2"/>
  <c r="Q848" i="2" s="1"/>
  <c r="P857" i="2"/>
  <c r="N857" i="2"/>
  <c r="Q857" i="2" s="1"/>
  <c r="N868" i="2"/>
  <c r="Q868" i="2" s="1"/>
  <c r="P868" i="2"/>
  <c r="P874" i="2"/>
  <c r="N874" i="2"/>
  <c r="Q874" i="2" s="1"/>
  <c r="P879" i="2"/>
  <c r="N879" i="2"/>
  <c r="Q879" i="2" s="1"/>
  <c r="P885" i="2"/>
  <c r="N885" i="2"/>
  <c r="Q885" i="2" s="1"/>
  <c r="P899" i="2"/>
  <c r="N899" i="2"/>
  <c r="Q899" i="2" s="1"/>
  <c r="P913" i="2"/>
  <c r="N913" i="2"/>
  <c r="Q913" i="2" s="1"/>
  <c r="P921" i="2"/>
  <c r="N921" i="2"/>
  <c r="Q921" i="2" s="1"/>
  <c r="P736" i="2"/>
  <c r="N736" i="2"/>
  <c r="Q736" i="2" s="1"/>
  <c r="P754" i="2"/>
  <c r="N754" i="2"/>
  <c r="Q754" i="2" s="1"/>
  <c r="P763" i="2"/>
  <c r="N763" i="2"/>
  <c r="Q763" i="2" s="1"/>
  <c r="P765" i="2"/>
  <c r="N765" i="2"/>
  <c r="Q765" i="2" s="1"/>
  <c r="P774" i="2"/>
  <c r="N774" i="2"/>
  <c r="Q774" i="2" s="1"/>
  <c r="P777" i="2"/>
  <c r="N777" i="2"/>
  <c r="Q777" i="2" s="1"/>
  <c r="P786" i="2"/>
  <c r="N786" i="2"/>
  <c r="Q786" i="2" s="1"/>
  <c r="N796" i="2"/>
  <c r="Q796" i="2" s="1"/>
  <c r="P796" i="2"/>
  <c r="P803" i="2"/>
  <c r="N803" i="2"/>
  <c r="Q803" i="2" s="1"/>
  <c r="N812" i="2"/>
  <c r="Q812" i="2" s="1"/>
  <c r="P812" i="2"/>
  <c r="P818" i="2"/>
  <c r="N818" i="2"/>
  <c r="Q818" i="2" s="1"/>
  <c r="P824" i="2"/>
  <c r="N824" i="2"/>
  <c r="Q824" i="2" s="1"/>
  <c r="P833" i="2"/>
  <c r="N833" i="2"/>
  <c r="Q833" i="2" s="1"/>
  <c r="P839" i="2"/>
  <c r="N839" i="2"/>
  <c r="Q839" i="2" s="1"/>
  <c r="N860" i="2"/>
  <c r="Q860" i="2" s="1"/>
  <c r="P860" i="2"/>
  <c r="P866" i="2"/>
  <c r="N866" i="2"/>
  <c r="Q866" i="2" s="1"/>
  <c r="P871" i="2"/>
  <c r="N871" i="2"/>
  <c r="Q871" i="2" s="1"/>
  <c r="P877" i="2"/>
  <c r="N877" i="2"/>
  <c r="Q877" i="2" s="1"/>
  <c r="P888" i="2"/>
  <c r="N888" i="2"/>
  <c r="Q888" i="2" s="1"/>
  <c r="P905" i="2"/>
  <c r="N905" i="2"/>
  <c r="Q905" i="2" s="1"/>
  <c r="N727" i="2"/>
  <c r="Q727" i="2" s="1"/>
  <c r="P734" i="2"/>
  <c r="N734" i="2"/>
  <c r="Q734" i="2" s="1"/>
  <c r="P742" i="2"/>
  <c r="N742" i="2"/>
  <c r="Q742" i="2" s="1"/>
  <c r="P745" i="2"/>
  <c r="N745" i="2"/>
  <c r="Q745" i="2" s="1"/>
  <c r="P751" i="2"/>
  <c r="N751" i="2"/>
  <c r="Q751" i="2" s="1"/>
  <c r="P760" i="2"/>
  <c r="N760" i="2"/>
  <c r="Q760" i="2" s="1"/>
  <c r="P783" i="2"/>
  <c r="N783" i="2"/>
  <c r="Q783" i="2" s="1"/>
  <c r="P790" i="2"/>
  <c r="N790" i="2"/>
  <c r="Q790" i="2" s="1"/>
  <c r="P793" i="2"/>
  <c r="N793" i="2"/>
  <c r="Q793" i="2" s="1"/>
  <c r="P800" i="2"/>
  <c r="N800" i="2"/>
  <c r="Q800" i="2" s="1"/>
  <c r="P809" i="2"/>
  <c r="N809" i="2"/>
  <c r="Q809" i="2" s="1"/>
  <c r="P815" i="2"/>
  <c r="N815" i="2"/>
  <c r="Q815" i="2" s="1"/>
  <c r="P837" i="2"/>
  <c r="N837" i="2"/>
  <c r="Q837" i="2" s="1"/>
  <c r="P843" i="2"/>
  <c r="N843" i="2"/>
  <c r="Q843" i="2" s="1"/>
  <c r="N852" i="2"/>
  <c r="Q852" i="2" s="1"/>
  <c r="P852" i="2"/>
  <c r="P858" i="2"/>
  <c r="N858" i="2"/>
  <c r="Q858" i="2" s="1"/>
  <c r="P863" i="2"/>
  <c r="N863" i="2"/>
  <c r="Q863" i="2" s="1"/>
  <c r="P869" i="2"/>
  <c r="N869" i="2"/>
  <c r="Q869" i="2" s="1"/>
  <c r="P880" i="2"/>
  <c r="N880" i="2"/>
  <c r="Q880" i="2" s="1"/>
  <c r="P900" i="2"/>
  <c r="N900" i="2"/>
  <c r="Q900" i="2" s="1"/>
  <c r="P914" i="2"/>
  <c r="N914" i="2"/>
  <c r="Q914" i="2" s="1"/>
  <c r="N583" i="2"/>
  <c r="Q583" i="2" s="1"/>
  <c r="N591" i="2"/>
  <c r="Q591" i="2" s="1"/>
  <c r="N599" i="2"/>
  <c r="Q599" i="2" s="1"/>
  <c r="N607" i="2"/>
  <c r="Q607" i="2" s="1"/>
  <c r="N615" i="2"/>
  <c r="Q615" i="2" s="1"/>
  <c r="N623" i="2"/>
  <c r="Q623" i="2" s="1"/>
  <c r="N631" i="2"/>
  <c r="Q631" i="2" s="1"/>
  <c r="N639" i="2"/>
  <c r="Q639" i="2" s="1"/>
  <c r="N647" i="2"/>
  <c r="Q647" i="2" s="1"/>
  <c r="N655" i="2"/>
  <c r="Q655" i="2" s="1"/>
  <c r="N663" i="2"/>
  <c r="Q663" i="2" s="1"/>
  <c r="N671" i="2"/>
  <c r="Q671" i="2" s="1"/>
  <c r="N679" i="2"/>
  <c r="Q679" i="2" s="1"/>
  <c r="N687" i="2"/>
  <c r="Q687" i="2" s="1"/>
  <c r="N695" i="2"/>
  <c r="Q695" i="2" s="1"/>
  <c r="N703" i="2"/>
  <c r="Q703" i="2" s="1"/>
  <c r="N711" i="2"/>
  <c r="Q711" i="2" s="1"/>
  <c r="P732" i="2"/>
  <c r="P740" i="2"/>
  <c r="P755" i="2"/>
  <c r="N755" i="2"/>
  <c r="Q755" i="2" s="1"/>
  <c r="P757" i="2"/>
  <c r="N757" i="2"/>
  <c r="Q757" i="2" s="1"/>
  <c r="P766" i="2"/>
  <c r="N766" i="2"/>
  <c r="Q766" i="2" s="1"/>
  <c r="P769" i="2"/>
  <c r="N769" i="2"/>
  <c r="Q769" i="2" s="1"/>
  <c r="P778" i="2"/>
  <c r="N778" i="2"/>
  <c r="Q778" i="2" s="1"/>
  <c r="P787" i="2"/>
  <c r="N787" i="2"/>
  <c r="Q787" i="2" s="1"/>
  <c r="P797" i="2"/>
  <c r="N797" i="2"/>
  <c r="Q797" i="2" s="1"/>
  <c r="P813" i="2"/>
  <c r="N813" i="2"/>
  <c r="Q813" i="2" s="1"/>
  <c r="P819" i="2"/>
  <c r="N819" i="2"/>
  <c r="Q819" i="2" s="1"/>
  <c r="N828" i="2"/>
  <c r="Q828" i="2" s="1"/>
  <c r="P828" i="2"/>
  <c r="P834" i="2"/>
  <c r="N834" i="2"/>
  <c r="Q834" i="2" s="1"/>
  <c r="P840" i="2"/>
  <c r="N840" i="2"/>
  <c r="Q840" i="2" s="1"/>
  <c r="P849" i="2"/>
  <c r="N849" i="2"/>
  <c r="Q849" i="2" s="1"/>
  <c r="P855" i="2"/>
  <c r="N855" i="2"/>
  <c r="Q855" i="2" s="1"/>
  <c r="P861" i="2"/>
  <c r="N861" i="2"/>
  <c r="Q861" i="2" s="1"/>
  <c r="P872" i="2"/>
  <c r="N872" i="2"/>
  <c r="Q872" i="2" s="1"/>
  <c r="N906" i="2"/>
  <c r="Q906" i="2" s="1"/>
  <c r="P906" i="2"/>
  <c r="P930" i="2"/>
  <c r="N930" i="2"/>
  <c r="Q930" i="2" s="1"/>
  <c r="P746" i="2"/>
  <c r="N746" i="2"/>
  <c r="Q746" i="2" s="1"/>
  <c r="P752" i="2"/>
  <c r="N752" i="2"/>
  <c r="Q752" i="2" s="1"/>
  <c r="P775" i="2"/>
  <c r="N775" i="2"/>
  <c r="Q775" i="2" s="1"/>
  <c r="P784" i="2"/>
  <c r="N784" i="2"/>
  <c r="Q784" i="2" s="1"/>
  <c r="P794" i="2"/>
  <c r="N794" i="2"/>
  <c r="Q794" i="2" s="1"/>
  <c r="N804" i="2"/>
  <c r="Q804" i="2" s="1"/>
  <c r="P804" i="2"/>
  <c r="P810" i="2"/>
  <c r="N810" i="2"/>
  <c r="Q810" i="2" s="1"/>
  <c r="P816" i="2"/>
  <c r="N816" i="2"/>
  <c r="Q816" i="2" s="1"/>
  <c r="P825" i="2"/>
  <c r="N825" i="2"/>
  <c r="Q825" i="2" s="1"/>
  <c r="P831" i="2"/>
  <c r="N831" i="2"/>
  <c r="Q831" i="2" s="1"/>
  <c r="P853" i="2"/>
  <c r="N853" i="2"/>
  <c r="Q853" i="2" s="1"/>
  <c r="P864" i="2"/>
  <c r="N864" i="2"/>
  <c r="Q864" i="2" s="1"/>
  <c r="P889" i="2"/>
  <c r="N889" i="2"/>
  <c r="Q889" i="2" s="1"/>
  <c r="P897" i="2"/>
  <c r="N897" i="2"/>
  <c r="Q897" i="2" s="1"/>
  <c r="P737" i="2"/>
  <c r="N737" i="2"/>
  <c r="Q737" i="2" s="1"/>
  <c r="P743" i="2"/>
  <c r="N743" i="2"/>
  <c r="Q743" i="2" s="1"/>
  <c r="P749" i="2"/>
  <c r="N749" i="2"/>
  <c r="Q749" i="2" s="1"/>
  <c r="P758" i="2"/>
  <c r="N758" i="2"/>
  <c r="Q758" i="2" s="1"/>
  <c r="P761" i="2"/>
  <c r="N761" i="2"/>
  <c r="Q761" i="2" s="1"/>
  <c r="P770" i="2"/>
  <c r="N770" i="2"/>
  <c r="Q770" i="2" s="1"/>
  <c r="P779" i="2"/>
  <c r="N779" i="2"/>
  <c r="Q779" i="2" s="1"/>
  <c r="P781" i="2"/>
  <c r="N781" i="2"/>
  <c r="Q781" i="2" s="1"/>
  <c r="P791" i="2"/>
  <c r="N791" i="2"/>
  <c r="Q791" i="2" s="1"/>
  <c r="P798" i="2"/>
  <c r="N798" i="2"/>
  <c r="Q798" i="2" s="1"/>
  <c r="P801" i="2"/>
  <c r="N801" i="2"/>
  <c r="Q801" i="2" s="1"/>
  <c r="P807" i="2"/>
  <c r="N807" i="2"/>
  <c r="Q807" i="2" s="1"/>
  <c r="P829" i="2"/>
  <c r="N829" i="2"/>
  <c r="Q829" i="2" s="1"/>
  <c r="P835" i="2"/>
  <c r="N835" i="2"/>
  <c r="Q835" i="2" s="1"/>
  <c r="N844" i="2"/>
  <c r="Q844" i="2" s="1"/>
  <c r="P844" i="2"/>
  <c r="P850" i="2"/>
  <c r="N850" i="2"/>
  <c r="Q850" i="2" s="1"/>
  <c r="P856" i="2"/>
  <c r="N856" i="2"/>
  <c r="Q856" i="2" s="1"/>
  <c r="P881" i="2"/>
  <c r="N881" i="2"/>
  <c r="Q881" i="2" s="1"/>
  <c r="N892" i="2"/>
  <c r="Q892" i="2" s="1"/>
  <c r="P892" i="2"/>
  <c r="N901" i="2"/>
  <c r="Q901" i="2" s="1"/>
  <c r="P901" i="2"/>
  <c r="P907" i="2"/>
  <c r="N907" i="2"/>
  <c r="Q907" i="2" s="1"/>
  <c r="P735" i="2"/>
  <c r="N735" i="2"/>
  <c r="Q735" i="2" s="1"/>
  <c r="P747" i="2"/>
  <c r="N747" i="2"/>
  <c r="Q747" i="2" s="1"/>
  <c r="P767" i="2"/>
  <c r="N767" i="2"/>
  <c r="Q767" i="2" s="1"/>
  <c r="P776" i="2"/>
  <c r="N776" i="2"/>
  <c r="Q776" i="2" s="1"/>
  <c r="N788" i="2"/>
  <c r="Q788" i="2" s="1"/>
  <c r="P788" i="2"/>
  <c r="P795" i="2"/>
  <c r="N795" i="2"/>
  <c r="Q795" i="2" s="1"/>
  <c r="P805" i="2"/>
  <c r="N805" i="2"/>
  <c r="Q805" i="2" s="1"/>
  <c r="P811" i="2"/>
  <c r="N811" i="2"/>
  <c r="Q811" i="2" s="1"/>
  <c r="N820" i="2"/>
  <c r="Q820" i="2" s="1"/>
  <c r="P820" i="2"/>
  <c r="P826" i="2"/>
  <c r="N826" i="2"/>
  <c r="Q826" i="2" s="1"/>
  <c r="P832" i="2"/>
  <c r="N832" i="2"/>
  <c r="Q832" i="2" s="1"/>
  <c r="P841" i="2"/>
  <c r="N841" i="2"/>
  <c r="Q841" i="2" s="1"/>
  <c r="P847" i="2"/>
  <c r="N847" i="2"/>
  <c r="Q847" i="2" s="1"/>
  <c r="P873" i="2"/>
  <c r="N873" i="2"/>
  <c r="Q873" i="2" s="1"/>
  <c r="N884" i="2"/>
  <c r="Q884" i="2" s="1"/>
  <c r="P884" i="2"/>
  <c r="P890" i="2"/>
  <c r="N890" i="2"/>
  <c r="Q890" i="2" s="1"/>
  <c r="P895" i="2"/>
  <c r="N895" i="2"/>
  <c r="Q895" i="2" s="1"/>
  <c r="N898" i="2"/>
  <c r="Q898" i="2" s="1"/>
  <c r="P898" i="2"/>
  <c r="N912" i="2"/>
  <c r="Q912" i="2" s="1"/>
  <c r="P912" i="2"/>
  <c r="P920" i="2"/>
  <c r="N920" i="2"/>
  <c r="Q920" i="2" s="1"/>
  <c r="P938" i="2"/>
  <c r="N938" i="2"/>
  <c r="Q938" i="2" s="1"/>
  <c r="N733" i="2"/>
  <c r="Q733" i="2" s="1"/>
  <c r="N741" i="2"/>
  <c r="Q741" i="2" s="1"/>
  <c r="P744" i="2"/>
  <c r="N744" i="2"/>
  <c r="Q744" i="2" s="1"/>
  <c r="P750" i="2"/>
  <c r="N750" i="2"/>
  <c r="Q750" i="2" s="1"/>
  <c r="P753" i="2"/>
  <c r="N753" i="2"/>
  <c r="Q753" i="2" s="1"/>
  <c r="P762" i="2"/>
  <c r="N762" i="2"/>
  <c r="Q762" i="2" s="1"/>
  <c r="P771" i="2"/>
  <c r="N771" i="2"/>
  <c r="Q771" i="2" s="1"/>
  <c r="P773" i="2"/>
  <c r="N773" i="2"/>
  <c r="Q773" i="2" s="1"/>
  <c r="P782" i="2"/>
  <c r="N782" i="2"/>
  <c r="Q782" i="2" s="1"/>
  <c r="P785" i="2"/>
  <c r="N785" i="2"/>
  <c r="Q785" i="2" s="1"/>
  <c r="P792" i="2"/>
  <c r="N792" i="2"/>
  <c r="Q792" i="2" s="1"/>
  <c r="P802" i="2"/>
  <c r="N802" i="2"/>
  <c r="Q802" i="2" s="1"/>
  <c r="P808" i="2"/>
  <c r="N808" i="2"/>
  <c r="Q808" i="2" s="1"/>
  <c r="P817" i="2"/>
  <c r="N817" i="2"/>
  <c r="Q817" i="2" s="1"/>
  <c r="P823" i="2"/>
  <c r="N823" i="2"/>
  <c r="Q823" i="2" s="1"/>
  <c r="P845" i="2"/>
  <c r="N845" i="2"/>
  <c r="Q845" i="2" s="1"/>
  <c r="P851" i="2"/>
  <c r="N851" i="2"/>
  <c r="Q851" i="2" s="1"/>
  <c r="P865" i="2"/>
  <c r="N865" i="2"/>
  <c r="Q865" i="2" s="1"/>
  <c r="N876" i="2"/>
  <c r="Q876" i="2" s="1"/>
  <c r="P876" i="2"/>
  <c r="P882" i="2"/>
  <c r="N882" i="2"/>
  <c r="Q882" i="2" s="1"/>
  <c r="P887" i="2"/>
  <c r="N887" i="2"/>
  <c r="Q887" i="2" s="1"/>
  <c r="P893" i="2"/>
  <c r="N893" i="2"/>
  <c r="Q893" i="2" s="1"/>
  <c r="N902" i="2"/>
  <c r="Q902" i="2" s="1"/>
  <c r="P902" i="2"/>
  <c r="N908" i="2"/>
  <c r="Q908" i="2" s="1"/>
  <c r="P908" i="2"/>
  <c r="P748" i="2"/>
  <c r="N911" i="2"/>
  <c r="Q911" i="2" s="1"/>
  <c r="P931" i="2"/>
  <c r="N931" i="2"/>
  <c r="Q931" i="2" s="1"/>
  <c r="P936" i="2"/>
  <c r="P942" i="2"/>
  <c r="N942" i="2"/>
  <c r="Q942" i="2" s="1"/>
  <c r="P952" i="2"/>
  <c r="N952" i="2"/>
  <c r="Q952" i="2" s="1"/>
  <c r="P959" i="2"/>
  <c r="N959" i="2"/>
  <c r="Q959" i="2" s="1"/>
  <c r="P969" i="2"/>
  <c r="N969" i="2"/>
  <c r="Q969" i="2" s="1"/>
  <c r="P979" i="2"/>
  <c r="N979" i="2"/>
  <c r="Q979" i="2" s="1"/>
  <c r="P1001" i="2"/>
  <c r="N1001" i="2"/>
  <c r="Q1001" i="2" s="1"/>
  <c r="P1007" i="2"/>
  <c r="N1007" i="2"/>
  <c r="Q1007" i="2" s="1"/>
  <c r="P1016" i="2"/>
  <c r="N1016" i="2"/>
  <c r="Q1016" i="2" s="1"/>
  <c r="P1022" i="2"/>
  <c r="N1022" i="2"/>
  <c r="Q1022" i="2" s="1"/>
  <c r="N1028" i="2"/>
  <c r="Q1028" i="2" s="1"/>
  <c r="P1028" i="2"/>
  <c r="P1037" i="2"/>
  <c r="N1037" i="2"/>
  <c r="Q1037" i="2" s="1"/>
  <c r="P1043" i="2"/>
  <c r="N1043" i="2"/>
  <c r="Q1043" i="2" s="1"/>
  <c r="P1065" i="2"/>
  <c r="N1065" i="2"/>
  <c r="Q1065" i="2" s="1"/>
  <c r="P1071" i="2"/>
  <c r="N1071" i="2"/>
  <c r="Q1071" i="2" s="1"/>
  <c r="N1093" i="2"/>
  <c r="Q1093" i="2" s="1"/>
  <c r="P1093" i="2"/>
  <c r="N806" i="2"/>
  <c r="Q806" i="2" s="1"/>
  <c r="N814" i="2"/>
  <c r="Q814" i="2" s="1"/>
  <c r="N822" i="2"/>
  <c r="Q822" i="2" s="1"/>
  <c r="N830" i="2"/>
  <c r="Q830" i="2" s="1"/>
  <c r="N838" i="2"/>
  <c r="Q838" i="2" s="1"/>
  <c r="N846" i="2"/>
  <c r="Q846" i="2" s="1"/>
  <c r="N854" i="2"/>
  <c r="Q854" i="2" s="1"/>
  <c r="N862" i="2"/>
  <c r="Q862" i="2" s="1"/>
  <c r="N870" i="2"/>
  <c r="Q870" i="2" s="1"/>
  <c r="N878" i="2"/>
  <c r="Q878" i="2" s="1"/>
  <c r="N886" i="2"/>
  <c r="Q886" i="2" s="1"/>
  <c r="N894" i="2"/>
  <c r="Q894" i="2" s="1"/>
  <c r="P934" i="2"/>
  <c r="N934" i="2"/>
  <c r="Q934" i="2" s="1"/>
  <c r="P939" i="2"/>
  <c r="N939" i="2"/>
  <c r="Q939" i="2" s="1"/>
  <c r="P946" i="2"/>
  <c r="N946" i="2"/>
  <c r="Q946" i="2" s="1"/>
  <c r="P949" i="2"/>
  <c r="N949" i="2"/>
  <c r="Q949" i="2" s="1"/>
  <c r="N956" i="2"/>
  <c r="Q956" i="2" s="1"/>
  <c r="P956" i="2"/>
  <c r="P966" i="2"/>
  <c r="N966" i="2"/>
  <c r="Q966" i="2" s="1"/>
  <c r="P976" i="2"/>
  <c r="N976" i="2"/>
  <c r="Q976" i="2" s="1"/>
  <c r="P983" i="2"/>
  <c r="N983" i="2"/>
  <c r="Q983" i="2" s="1"/>
  <c r="P992" i="2"/>
  <c r="N992" i="2"/>
  <c r="Q992" i="2" s="1"/>
  <c r="P998" i="2"/>
  <c r="N998" i="2"/>
  <c r="Q998" i="2" s="1"/>
  <c r="N1004" i="2"/>
  <c r="Q1004" i="2" s="1"/>
  <c r="P1004" i="2"/>
  <c r="P1013" i="2"/>
  <c r="N1013" i="2"/>
  <c r="Q1013" i="2" s="1"/>
  <c r="P1019" i="2"/>
  <c r="N1019" i="2"/>
  <c r="Q1019" i="2" s="1"/>
  <c r="P1041" i="2"/>
  <c r="N1041" i="2"/>
  <c r="Q1041" i="2" s="1"/>
  <c r="P1047" i="2"/>
  <c r="N1047" i="2"/>
  <c r="Q1047" i="2" s="1"/>
  <c r="P1056" i="2"/>
  <c r="N1056" i="2"/>
  <c r="Q1056" i="2" s="1"/>
  <c r="P1062" i="2"/>
  <c r="N1062" i="2"/>
  <c r="Q1062" i="2" s="1"/>
  <c r="N1068" i="2"/>
  <c r="Q1068" i="2" s="1"/>
  <c r="P1068" i="2"/>
  <c r="P1077" i="2"/>
  <c r="N1077" i="2"/>
  <c r="Q1077" i="2" s="1"/>
  <c r="P927" i="2"/>
  <c r="N927" i="2"/>
  <c r="Q927" i="2" s="1"/>
  <c r="N932" i="2"/>
  <c r="Q932" i="2" s="1"/>
  <c r="P932" i="2"/>
  <c r="P943" i="2"/>
  <c r="N943" i="2"/>
  <c r="Q943" i="2" s="1"/>
  <c r="P953" i="2"/>
  <c r="N953" i="2"/>
  <c r="Q953" i="2" s="1"/>
  <c r="P963" i="2"/>
  <c r="N963" i="2"/>
  <c r="Q963" i="2" s="1"/>
  <c r="P970" i="2"/>
  <c r="N970" i="2"/>
  <c r="Q970" i="2" s="1"/>
  <c r="P973" i="2"/>
  <c r="N973" i="2"/>
  <c r="Q973" i="2" s="1"/>
  <c r="N980" i="2"/>
  <c r="Q980" i="2" s="1"/>
  <c r="P980" i="2"/>
  <c r="P989" i="2"/>
  <c r="N989" i="2"/>
  <c r="Q989" i="2" s="1"/>
  <c r="P995" i="2"/>
  <c r="N995" i="2"/>
  <c r="Q995" i="2" s="1"/>
  <c r="P1017" i="2"/>
  <c r="N1017" i="2"/>
  <c r="Q1017" i="2" s="1"/>
  <c r="P1023" i="2"/>
  <c r="N1023" i="2"/>
  <c r="Q1023" i="2" s="1"/>
  <c r="P1032" i="2"/>
  <c r="N1032" i="2"/>
  <c r="Q1032" i="2" s="1"/>
  <c r="P1038" i="2"/>
  <c r="N1038" i="2"/>
  <c r="Q1038" i="2" s="1"/>
  <c r="N1044" i="2"/>
  <c r="Q1044" i="2" s="1"/>
  <c r="P1044" i="2"/>
  <c r="P1053" i="2"/>
  <c r="N1053" i="2"/>
  <c r="Q1053" i="2" s="1"/>
  <c r="P1059" i="2"/>
  <c r="N1059" i="2"/>
  <c r="Q1059" i="2" s="1"/>
  <c r="N1085" i="2"/>
  <c r="Q1085" i="2" s="1"/>
  <c r="P1085" i="2"/>
  <c r="N896" i="2"/>
  <c r="Q896" i="2" s="1"/>
  <c r="N916" i="2"/>
  <c r="Q916" i="2" s="1"/>
  <c r="P916" i="2"/>
  <c r="P923" i="2"/>
  <c r="N923" i="2"/>
  <c r="Q923" i="2" s="1"/>
  <c r="P925" i="2"/>
  <c r="P935" i="2"/>
  <c r="N935" i="2"/>
  <c r="Q935" i="2" s="1"/>
  <c r="N937" i="2"/>
  <c r="Q937" i="2" s="1"/>
  <c r="N940" i="2"/>
  <c r="Q940" i="2" s="1"/>
  <c r="P940" i="2"/>
  <c r="P950" i="2"/>
  <c r="N950" i="2"/>
  <c r="Q950" i="2" s="1"/>
  <c r="P960" i="2"/>
  <c r="N960" i="2"/>
  <c r="Q960" i="2" s="1"/>
  <c r="P967" i="2"/>
  <c r="N967" i="2"/>
  <c r="Q967" i="2" s="1"/>
  <c r="P977" i="2"/>
  <c r="N977" i="2"/>
  <c r="Q977" i="2" s="1"/>
  <c r="P993" i="2"/>
  <c r="N993" i="2"/>
  <c r="Q993" i="2" s="1"/>
  <c r="P999" i="2"/>
  <c r="N999" i="2"/>
  <c r="Q999" i="2" s="1"/>
  <c r="P1008" i="2"/>
  <c r="N1008" i="2"/>
  <c r="Q1008" i="2" s="1"/>
  <c r="P1014" i="2"/>
  <c r="N1014" i="2"/>
  <c r="Q1014" i="2" s="1"/>
  <c r="N1020" i="2"/>
  <c r="Q1020" i="2" s="1"/>
  <c r="P1020" i="2"/>
  <c r="P1029" i="2"/>
  <c r="N1029" i="2"/>
  <c r="Q1029" i="2" s="1"/>
  <c r="P1035" i="2"/>
  <c r="N1035" i="2"/>
  <c r="Q1035" i="2" s="1"/>
  <c r="P1057" i="2"/>
  <c r="N1057" i="2"/>
  <c r="Q1057" i="2" s="1"/>
  <c r="P1063" i="2"/>
  <c r="N1063" i="2"/>
  <c r="Q1063" i="2" s="1"/>
  <c r="P1072" i="2"/>
  <c r="N1072" i="2"/>
  <c r="Q1072" i="2" s="1"/>
  <c r="P1078" i="2"/>
  <c r="N1078" i="2"/>
  <c r="Q1078" i="2" s="1"/>
  <c r="P947" i="2"/>
  <c r="N947" i="2"/>
  <c r="Q947" i="2" s="1"/>
  <c r="P954" i="2"/>
  <c r="N954" i="2"/>
  <c r="Q954" i="2" s="1"/>
  <c r="P957" i="2"/>
  <c r="N957" i="2"/>
  <c r="Q957" i="2" s="1"/>
  <c r="N964" i="2"/>
  <c r="Q964" i="2" s="1"/>
  <c r="P964" i="2"/>
  <c r="P974" i="2"/>
  <c r="N974" i="2"/>
  <c r="Q974" i="2" s="1"/>
  <c r="P984" i="2"/>
  <c r="N984" i="2"/>
  <c r="Q984" i="2" s="1"/>
  <c r="P990" i="2"/>
  <c r="N990" i="2"/>
  <c r="Q990" i="2" s="1"/>
  <c r="N996" i="2"/>
  <c r="Q996" i="2" s="1"/>
  <c r="P996" i="2"/>
  <c r="P1005" i="2"/>
  <c r="N1005" i="2"/>
  <c r="Q1005" i="2" s="1"/>
  <c r="P1011" i="2"/>
  <c r="N1011" i="2"/>
  <c r="Q1011" i="2" s="1"/>
  <c r="P1033" i="2"/>
  <c r="N1033" i="2"/>
  <c r="Q1033" i="2" s="1"/>
  <c r="P1039" i="2"/>
  <c r="N1039" i="2"/>
  <c r="Q1039" i="2" s="1"/>
  <c r="P1048" i="2"/>
  <c r="N1048" i="2"/>
  <c r="Q1048" i="2" s="1"/>
  <c r="P1054" i="2"/>
  <c r="N1054" i="2"/>
  <c r="Q1054" i="2" s="1"/>
  <c r="N1060" i="2"/>
  <c r="Q1060" i="2" s="1"/>
  <c r="P1060" i="2"/>
  <c r="P1069" i="2"/>
  <c r="N1069" i="2"/>
  <c r="Q1069" i="2" s="1"/>
  <c r="P1075" i="2"/>
  <c r="N1075" i="2"/>
  <c r="Q1075" i="2" s="1"/>
  <c r="P1086" i="2"/>
  <c r="N1086" i="2"/>
  <c r="Q1086" i="2" s="1"/>
  <c r="N924" i="2"/>
  <c r="Q924" i="2" s="1"/>
  <c r="P924" i="2"/>
  <c r="P944" i="2"/>
  <c r="N944" i="2"/>
  <c r="Q944" i="2" s="1"/>
  <c r="P951" i="2"/>
  <c r="N951" i="2"/>
  <c r="Q951" i="2" s="1"/>
  <c r="P961" i="2"/>
  <c r="N961" i="2"/>
  <c r="Q961" i="2" s="1"/>
  <c r="P971" i="2"/>
  <c r="N971" i="2"/>
  <c r="Q971" i="2" s="1"/>
  <c r="P978" i="2"/>
  <c r="N978" i="2"/>
  <c r="Q978" i="2" s="1"/>
  <c r="P981" i="2"/>
  <c r="N981" i="2"/>
  <c r="Q981" i="2" s="1"/>
  <c r="P987" i="2"/>
  <c r="N987" i="2"/>
  <c r="Q987" i="2" s="1"/>
  <c r="P1009" i="2"/>
  <c r="N1009" i="2"/>
  <c r="Q1009" i="2" s="1"/>
  <c r="P1015" i="2"/>
  <c r="N1015" i="2"/>
  <c r="Q1015" i="2" s="1"/>
  <c r="P1024" i="2"/>
  <c r="N1024" i="2"/>
  <c r="Q1024" i="2" s="1"/>
  <c r="P1030" i="2"/>
  <c r="N1030" i="2"/>
  <c r="Q1030" i="2" s="1"/>
  <c r="N1036" i="2"/>
  <c r="Q1036" i="2" s="1"/>
  <c r="P1036" i="2"/>
  <c r="P1045" i="2"/>
  <c r="N1045" i="2"/>
  <c r="Q1045" i="2" s="1"/>
  <c r="P1051" i="2"/>
  <c r="N1051" i="2"/>
  <c r="Q1051" i="2" s="1"/>
  <c r="P1073" i="2"/>
  <c r="N1073" i="2"/>
  <c r="Q1073" i="2" s="1"/>
  <c r="P1092" i="2"/>
  <c r="N1092" i="2"/>
  <c r="Q1092" i="2" s="1"/>
  <c r="N859" i="2"/>
  <c r="Q859" i="2" s="1"/>
  <c r="N867" i="2"/>
  <c r="Q867" i="2" s="1"/>
  <c r="N875" i="2"/>
  <c r="Q875" i="2" s="1"/>
  <c r="N883" i="2"/>
  <c r="Q883" i="2" s="1"/>
  <c r="N891" i="2"/>
  <c r="Q891" i="2" s="1"/>
  <c r="N903" i="2"/>
  <c r="Q903" i="2" s="1"/>
  <c r="N904" i="2"/>
  <c r="Q904" i="2" s="1"/>
  <c r="P933" i="2"/>
  <c r="N933" i="2"/>
  <c r="Q933" i="2" s="1"/>
  <c r="P941" i="2"/>
  <c r="N941" i="2"/>
  <c r="Q941" i="2" s="1"/>
  <c r="N948" i="2"/>
  <c r="Q948" i="2" s="1"/>
  <c r="P948" i="2"/>
  <c r="P958" i="2"/>
  <c r="N958" i="2"/>
  <c r="Q958" i="2" s="1"/>
  <c r="P968" i="2"/>
  <c r="N968" i="2"/>
  <c r="Q968" i="2" s="1"/>
  <c r="P975" i="2"/>
  <c r="N975" i="2"/>
  <c r="Q975" i="2" s="1"/>
  <c r="P985" i="2"/>
  <c r="N985" i="2"/>
  <c r="Q985" i="2" s="1"/>
  <c r="P991" i="2"/>
  <c r="N991" i="2"/>
  <c r="Q991" i="2" s="1"/>
  <c r="P1000" i="2"/>
  <c r="N1000" i="2"/>
  <c r="Q1000" i="2" s="1"/>
  <c r="P1006" i="2"/>
  <c r="N1006" i="2"/>
  <c r="Q1006" i="2" s="1"/>
  <c r="N1012" i="2"/>
  <c r="Q1012" i="2" s="1"/>
  <c r="P1012" i="2"/>
  <c r="P1021" i="2"/>
  <c r="N1021" i="2"/>
  <c r="Q1021" i="2" s="1"/>
  <c r="P1027" i="2"/>
  <c r="N1027" i="2"/>
  <c r="Q1027" i="2" s="1"/>
  <c r="P1049" i="2"/>
  <c r="N1049" i="2"/>
  <c r="Q1049" i="2" s="1"/>
  <c r="P1055" i="2"/>
  <c r="N1055" i="2"/>
  <c r="Q1055" i="2" s="1"/>
  <c r="P1064" i="2"/>
  <c r="N1064" i="2"/>
  <c r="Q1064" i="2" s="1"/>
  <c r="P1070" i="2"/>
  <c r="N1070" i="2"/>
  <c r="Q1070" i="2" s="1"/>
  <c r="N1076" i="2"/>
  <c r="Q1076" i="2" s="1"/>
  <c r="P1076" i="2"/>
  <c r="P1079" i="2"/>
  <c r="N1079" i="2"/>
  <c r="Q1079" i="2" s="1"/>
  <c r="P1087" i="2"/>
  <c r="N1087" i="2"/>
  <c r="Q1087" i="2" s="1"/>
  <c r="N1090" i="2"/>
  <c r="Q1090" i="2" s="1"/>
  <c r="P1090" i="2"/>
  <c r="P915" i="2"/>
  <c r="N915" i="2"/>
  <c r="Q915" i="2" s="1"/>
  <c r="P922" i="2"/>
  <c r="N922" i="2"/>
  <c r="Q922" i="2" s="1"/>
  <c r="P945" i="2"/>
  <c r="N945" i="2"/>
  <c r="Q945" i="2" s="1"/>
  <c r="P955" i="2"/>
  <c r="N955" i="2"/>
  <c r="Q955" i="2" s="1"/>
  <c r="P962" i="2"/>
  <c r="N962" i="2"/>
  <c r="Q962" i="2" s="1"/>
  <c r="P965" i="2"/>
  <c r="N965" i="2"/>
  <c r="Q965" i="2" s="1"/>
  <c r="N972" i="2"/>
  <c r="Q972" i="2" s="1"/>
  <c r="P972" i="2"/>
  <c r="P982" i="2"/>
  <c r="N982" i="2"/>
  <c r="Q982" i="2" s="1"/>
  <c r="N988" i="2"/>
  <c r="Q988" i="2" s="1"/>
  <c r="P988" i="2"/>
  <c r="P997" i="2"/>
  <c r="N997" i="2"/>
  <c r="Q997" i="2" s="1"/>
  <c r="P1003" i="2"/>
  <c r="N1003" i="2"/>
  <c r="Q1003" i="2" s="1"/>
  <c r="P1025" i="2"/>
  <c r="N1025" i="2"/>
  <c r="Q1025" i="2" s="1"/>
  <c r="P1031" i="2"/>
  <c r="N1031" i="2"/>
  <c r="Q1031" i="2" s="1"/>
  <c r="P1040" i="2"/>
  <c r="N1040" i="2"/>
  <c r="Q1040" i="2" s="1"/>
  <c r="P1046" i="2"/>
  <c r="N1046" i="2"/>
  <c r="Q1046" i="2" s="1"/>
  <c r="N1052" i="2"/>
  <c r="Q1052" i="2" s="1"/>
  <c r="P1052" i="2"/>
  <c r="P1061" i="2"/>
  <c r="N1061" i="2"/>
  <c r="Q1061" i="2" s="1"/>
  <c r="P1067" i="2"/>
  <c r="N1067" i="2"/>
  <c r="Q1067" i="2" s="1"/>
  <c r="P1084" i="2"/>
  <c r="N1084" i="2"/>
  <c r="Q1084" i="2" s="1"/>
  <c r="P1080" i="2"/>
  <c r="P1103" i="2"/>
  <c r="N1103" i="2"/>
  <c r="Q1103" i="2" s="1"/>
  <c r="N1105" i="2"/>
  <c r="Q1105" i="2" s="1"/>
  <c r="P1110" i="2"/>
  <c r="N1110" i="2"/>
  <c r="Q1110" i="2" s="1"/>
  <c r="P1122" i="2"/>
  <c r="N1122" i="2"/>
  <c r="Q1122" i="2" s="1"/>
  <c r="N1128" i="2"/>
  <c r="Q1128" i="2" s="1"/>
  <c r="P1128" i="2"/>
  <c r="P1134" i="2"/>
  <c r="N1134" i="2"/>
  <c r="Q1134" i="2" s="1"/>
  <c r="P1140" i="2"/>
  <c r="N1140" i="2"/>
  <c r="Q1140" i="2" s="1"/>
  <c r="P1149" i="2"/>
  <c r="N1149" i="2"/>
  <c r="Q1149" i="2" s="1"/>
  <c r="P1155" i="2"/>
  <c r="N1155" i="2"/>
  <c r="Q1155" i="2" s="1"/>
  <c r="P1177" i="2"/>
  <c r="N1177" i="2"/>
  <c r="Q1177" i="2" s="1"/>
  <c r="P1183" i="2"/>
  <c r="N1183" i="2"/>
  <c r="Q1183" i="2" s="1"/>
  <c r="N1192" i="2"/>
  <c r="Q1192" i="2" s="1"/>
  <c r="P1192" i="2"/>
  <c r="P1198" i="2"/>
  <c r="N1198" i="2"/>
  <c r="Q1198" i="2" s="1"/>
  <c r="P1204" i="2"/>
  <c r="N1204" i="2"/>
  <c r="Q1204" i="2" s="1"/>
  <c r="P1213" i="2"/>
  <c r="N1213" i="2"/>
  <c r="Q1213" i="2" s="1"/>
  <c r="P1219" i="2"/>
  <c r="N1219" i="2"/>
  <c r="Q1219" i="2" s="1"/>
  <c r="P1241" i="2"/>
  <c r="N1241" i="2"/>
  <c r="Q1241" i="2" s="1"/>
  <c r="P1247" i="2"/>
  <c r="N1247" i="2"/>
  <c r="Q1247" i="2" s="1"/>
  <c r="P1258" i="2"/>
  <c r="N1258" i="2"/>
  <c r="Q1258" i="2" s="1"/>
  <c r="P1262" i="2"/>
  <c r="N1262" i="2"/>
  <c r="Q1262" i="2" s="1"/>
  <c r="P1108" i="2"/>
  <c r="N1108" i="2"/>
  <c r="Q1108" i="2" s="1"/>
  <c r="P1115" i="2"/>
  <c r="N1115" i="2"/>
  <c r="Q1115" i="2" s="1"/>
  <c r="P1120" i="2"/>
  <c r="P1125" i="2"/>
  <c r="N1125" i="2"/>
  <c r="Q1125" i="2" s="1"/>
  <c r="P1131" i="2"/>
  <c r="N1131" i="2"/>
  <c r="Q1131" i="2" s="1"/>
  <c r="P1153" i="2"/>
  <c r="N1153" i="2"/>
  <c r="Q1153" i="2" s="1"/>
  <c r="P1159" i="2"/>
  <c r="N1159" i="2"/>
  <c r="Q1159" i="2" s="1"/>
  <c r="N1168" i="2"/>
  <c r="Q1168" i="2" s="1"/>
  <c r="P1168" i="2"/>
  <c r="P1174" i="2"/>
  <c r="N1174" i="2"/>
  <c r="Q1174" i="2" s="1"/>
  <c r="P1180" i="2"/>
  <c r="N1180" i="2"/>
  <c r="Q1180" i="2" s="1"/>
  <c r="P1189" i="2"/>
  <c r="N1189" i="2"/>
  <c r="Q1189" i="2" s="1"/>
  <c r="P1195" i="2"/>
  <c r="N1195" i="2"/>
  <c r="Q1195" i="2" s="1"/>
  <c r="P1217" i="2"/>
  <c r="N1217" i="2"/>
  <c r="Q1217" i="2" s="1"/>
  <c r="P1223" i="2"/>
  <c r="N1223" i="2"/>
  <c r="Q1223" i="2" s="1"/>
  <c r="N1232" i="2"/>
  <c r="Q1232" i="2" s="1"/>
  <c r="P1232" i="2"/>
  <c r="P1238" i="2"/>
  <c r="N1238" i="2"/>
  <c r="Q1238" i="2" s="1"/>
  <c r="P1244" i="2"/>
  <c r="N1244" i="2"/>
  <c r="Q1244" i="2" s="1"/>
  <c r="P1251" i="2"/>
  <c r="N1251" i="2"/>
  <c r="Q1251" i="2" s="1"/>
  <c r="N1094" i="2"/>
  <c r="Q1094" i="2" s="1"/>
  <c r="P1096" i="2"/>
  <c r="P1098" i="2"/>
  <c r="N1098" i="2"/>
  <c r="Q1098" i="2" s="1"/>
  <c r="P1111" i="2"/>
  <c r="N1111" i="2"/>
  <c r="Q1111" i="2" s="1"/>
  <c r="P1118" i="2"/>
  <c r="N1118" i="2"/>
  <c r="Q1118" i="2" s="1"/>
  <c r="P1129" i="2"/>
  <c r="N1129" i="2"/>
  <c r="Q1129" i="2" s="1"/>
  <c r="P1135" i="2"/>
  <c r="N1135" i="2"/>
  <c r="Q1135" i="2" s="1"/>
  <c r="N1144" i="2"/>
  <c r="Q1144" i="2" s="1"/>
  <c r="P1144" i="2"/>
  <c r="P1150" i="2"/>
  <c r="N1150" i="2"/>
  <c r="Q1150" i="2" s="1"/>
  <c r="P1156" i="2"/>
  <c r="N1156" i="2"/>
  <c r="Q1156" i="2" s="1"/>
  <c r="P1165" i="2"/>
  <c r="N1165" i="2"/>
  <c r="Q1165" i="2" s="1"/>
  <c r="P1171" i="2"/>
  <c r="N1171" i="2"/>
  <c r="Q1171" i="2" s="1"/>
  <c r="P1193" i="2"/>
  <c r="N1193" i="2"/>
  <c r="Q1193" i="2" s="1"/>
  <c r="P1199" i="2"/>
  <c r="N1199" i="2"/>
  <c r="Q1199" i="2" s="1"/>
  <c r="N1208" i="2"/>
  <c r="Q1208" i="2" s="1"/>
  <c r="P1208" i="2"/>
  <c r="P1214" i="2"/>
  <c r="N1214" i="2"/>
  <c r="Q1214" i="2" s="1"/>
  <c r="P1220" i="2"/>
  <c r="N1220" i="2"/>
  <c r="Q1220" i="2" s="1"/>
  <c r="P1229" i="2"/>
  <c r="N1229" i="2"/>
  <c r="Q1229" i="2" s="1"/>
  <c r="P1235" i="2"/>
  <c r="N1235" i="2"/>
  <c r="Q1235" i="2" s="1"/>
  <c r="P1248" i="2"/>
  <c r="N1248" i="2"/>
  <c r="Q1248" i="2" s="1"/>
  <c r="P1259" i="2"/>
  <c r="N1259" i="2"/>
  <c r="Q1259" i="2" s="1"/>
  <c r="P1267" i="2"/>
  <c r="N1267" i="2"/>
  <c r="Q1267" i="2" s="1"/>
  <c r="P1101" i="2"/>
  <c r="N1101" i="2"/>
  <c r="Q1101" i="2" s="1"/>
  <c r="P1116" i="2"/>
  <c r="N1116" i="2"/>
  <c r="Q1116" i="2" s="1"/>
  <c r="P1123" i="2"/>
  <c r="N1123" i="2"/>
  <c r="Q1123" i="2" s="1"/>
  <c r="P1126" i="2"/>
  <c r="N1126" i="2"/>
  <c r="Q1126" i="2" s="1"/>
  <c r="P1132" i="2"/>
  <c r="N1132" i="2"/>
  <c r="Q1132" i="2" s="1"/>
  <c r="P1141" i="2"/>
  <c r="N1141" i="2"/>
  <c r="Q1141" i="2" s="1"/>
  <c r="P1147" i="2"/>
  <c r="N1147" i="2"/>
  <c r="Q1147" i="2" s="1"/>
  <c r="P1169" i="2"/>
  <c r="N1169" i="2"/>
  <c r="Q1169" i="2" s="1"/>
  <c r="P1175" i="2"/>
  <c r="N1175" i="2"/>
  <c r="Q1175" i="2" s="1"/>
  <c r="N1184" i="2"/>
  <c r="Q1184" i="2" s="1"/>
  <c r="P1184" i="2"/>
  <c r="P1190" i="2"/>
  <c r="N1190" i="2"/>
  <c r="Q1190" i="2" s="1"/>
  <c r="P1196" i="2"/>
  <c r="N1196" i="2"/>
  <c r="Q1196" i="2" s="1"/>
  <c r="P1205" i="2"/>
  <c r="N1205" i="2"/>
  <c r="Q1205" i="2" s="1"/>
  <c r="P1211" i="2"/>
  <c r="N1211" i="2"/>
  <c r="Q1211" i="2" s="1"/>
  <c r="P1233" i="2"/>
  <c r="N1233" i="2"/>
  <c r="Q1233" i="2" s="1"/>
  <c r="P1239" i="2"/>
  <c r="N1239" i="2"/>
  <c r="Q1239" i="2" s="1"/>
  <c r="P1252" i="2"/>
  <c r="N1252" i="2"/>
  <c r="Q1252" i="2" s="1"/>
  <c r="P1290" i="2"/>
  <c r="N1290" i="2"/>
  <c r="Q1290" i="2" s="1"/>
  <c r="P1106" i="2"/>
  <c r="N1106" i="2"/>
  <c r="Q1106" i="2" s="1"/>
  <c r="P1119" i="2"/>
  <c r="N1119" i="2"/>
  <c r="Q1119" i="2" s="1"/>
  <c r="N1121" i="2"/>
  <c r="Q1121" i="2" s="1"/>
  <c r="P1145" i="2"/>
  <c r="N1145" i="2"/>
  <c r="Q1145" i="2" s="1"/>
  <c r="P1151" i="2"/>
  <c r="N1151" i="2"/>
  <c r="Q1151" i="2" s="1"/>
  <c r="N1160" i="2"/>
  <c r="Q1160" i="2" s="1"/>
  <c r="P1160" i="2"/>
  <c r="P1166" i="2"/>
  <c r="N1166" i="2"/>
  <c r="Q1166" i="2" s="1"/>
  <c r="P1172" i="2"/>
  <c r="N1172" i="2"/>
  <c r="Q1172" i="2" s="1"/>
  <c r="P1181" i="2"/>
  <c r="N1181" i="2"/>
  <c r="Q1181" i="2" s="1"/>
  <c r="P1187" i="2"/>
  <c r="N1187" i="2"/>
  <c r="Q1187" i="2" s="1"/>
  <c r="P1209" i="2"/>
  <c r="N1209" i="2"/>
  <c r="Q1209" i="2" s="1"/>
  <c r="P1215" i="2"/>
  <c r="N1215" i="2"/>
  <c r="Q1215" i="2" s="1"/>
  <c r="N1224" i="2"/>
  <c r="Q1224" i="2" s="1"/>
  <c r="P1224" i="2"/>
  <c r="P1230" i="2"/>
  <c r="N1230" i="2"/>
  <c r="Q1230" i="2" s="1"/>
  <c r="P1236" i="2"/>
  <c r="N1236" i="2"/>
  <c r="Q1236" i="2" s="1"/>
  <c r="P1245" i="2"/>
  <c r="N1245" i="2"/>
  <c r="Q1245" i="2" s="1"/>
  <c r="P1260" i="2"/>
  <c r="N1260" i="2"/>
  <c r="Q1260" i="2" s="1"/>
  <c r="P1275" i="2"/>
  <c r="N1275" i="2"/>
  <c r="Q1275" i="2" s="1"/>
  <c r="N1282" i="2"/>
  <c r="Q1282" i="2" s="1"/>
  <c r="P1282" i="2"/>
  <c r="N1285" i="2"/>
  <c r="Q1285" i="2" s="1"/>
  <c r="P1285" i="2"/>
  <c r="N986" i="2"/>
  <c r="Q986" i="2" s="1"/>
  <c r="N994" i="2"/>
  <c r="Q994" i="2" s="1"/>
  <c r="N1002" i="2"/>
  <c r="Q1002" i="2" s="1"/>
  <c r="N1010" i="2"/>
  <c r="Q1010" i="2" s="1"/>
  <c r="N1018" i="2"/>
  <c r="Q1018" i="2" s="1"/>
  <c r="N1026" i="2"/>
  <c r="Q1026" i="2" s="1"/>
  <c r="N1034" i="2"/>
  <c r="Q1034" i="2" s="1"/>
  <c r="N1042" i="2"/>
  <c r="Q1042" i="2" s="1"/>
  <c r="N1050" i="2"/>
  <c r="Q1050" i="2" s="1"/>
  <c r="N1058" i="2"/>
  <c r="Q1058" i="2" s="1"/>
  <c r="N1066" i="2"/>
  <c r="Q1066" i="2" s="1"/>
  <c r="N1074" i="2"/>
  <c r="Q1074" i="2" s="1"/>
  <c r="N1081" i="2"/>
  <c r="Q1081" i="2" s="1"/>
  <c r="N1089" i="2"/>
  <c r="Q1089" i="2" s="1"/>
  <c r="P1095" i="2"/>
  <c r="N1095" i="2"/>
  <c r="Q1095" i="2" s="1"/>
  <c r="P1099" i="2"/>
  <c r="N1099" i="2"/>
  <c r="Q1099" i="2" s="1"/>
  <c r="P1109" i="2"/>
  <c r="N1109" i="2"/>
  <c r="Q1109" i="2" s="1"/>
  <c r="P1124" i="2"/>
  <c r="N1124" i="2"/>
  <c r="Q1124" i="2" s="1"/>
  <c r="P1127" i="2"/>
  <c r="N1127" i="2"/>
  <c r="Q1127" i="2" s="1"/>
  <c r="N1136" i="2"/>
  <c r="Q1136" i="2" s="1"/>
  <c r="P1136" i="2"/>
  <c r="P1142" i="2"/>
  <c r="N1142" i="2"/>
  <c r="Q1142" i="2" s="1"/>
  <c r="P1148" i="2"/>
  <c r="N1148" i="2"/>
  <c r="Q1148" i="2" s="1"/>
  <c r="P1157" i="2"/>
  <c r="N1157" i="2"/>
  <c r="Q1157" i="2" s="1"/>
  <c r="P1163" i="2"/>
  <c r="N1163" i="2"/>
  <c r="Q1163" i="2" s="1"/>
  <c r="P1185" i="2"/>
  <c r="N1185" i="2"/>
  <c r="Q1185" i="2" s="1"/>
  <c r="P1191" i="2"/>
  <c r="N1191" i="2"/>
  <c r="Q1191" i="2" s="1"/>
  <c r="N1200" i="2"/>
  <c r="Q1200" i="2" s="1"/>
  <c r="P1200" i="2"/>
  <c r="P1206" i="2"/>
  <c r="N1206" i="2"/>
  <c r="Q1206" i="2" s="1"/>
  <c r="P1212" i="2"/>
  <c r="N1212" i="2"/>
  <c r="Q1212" i="2" s="1"/>
  <c r="P1221" i="2"/>
  <c r="N1221" i="2"/>
  <c r="Q1221" i="2" s="1"/>
  <c r="P1227" i="2"/>
  <c r="N1227" i="2"/>
  <c r="Q1227" i="2" s="1"/>
  <c r="P1249" i="2"/>
  <c r="N1249" i="2"/>
  <c r="Q1249" i="2" s="1"/>
  <c r="P1268" i="2"/>
  <c r="N1268" i="2"/>
  <c r="Q1268" i="2" s="1"/>
  <c r="P1102" i="2"/>
  <c r="N1102" i="2"/>
  <c r="Q1102" i="2" s="1"/>
  <c r="P1114" i="2"/>
  <c r="N1114" i="2"/>
  <c r="Q1114" i="2" s="1"/>
  <c r="P1133" i="2"/>
  <c r="N1133" i="2"/>
  <c r="Q1133" i="2" s="1"/>
  <c r="P1139" i="2"/>
  <c r="N1139" i="2"/>
  <c r="Q1139" i="2" s="1"/>
  <c r="P1161" i="2"/>
  <c r="N1161" i="2"/>
  <c r="Q1161" i="2" s="1"/>
  <c r="P1167" i="2"/>
  <c r="N1167" i="2"/>
  <c r="Q1167" i="2" s="1"/>
  <c r="N1176" i="2"/>
  <c r="Q1176" i="2" s="1"/>
  <c r="P1176" i="2"/>
  <c r="P1182" i="2"/>
  <c r="N1182" i="2"/>
  <c r="Q1182" i="2" s="1"/>
  <c r="P1188" i="2"/>
  <c r="N1188" i="2"/>
  <c r="Q1188" i="2" s="1"/>
  <c r="P1197" i="2"/>
  <c r="N1197" i="2"/>
  <c r="Q1197" i="2" s="1"/>
  <c r="P1203" i="2"/>
  <c r="N1203" i="2"/>
  <c r="Q1203" i="2" s="1"/>
  <c r="P1225" i="2"/>
  <c r="N1225" i="2"/>
  <c r="Q1225" i="2" s="1"/>
  <c r="P1231" i="2"/>
  <c r="N1231" i="2"/>
  <c r="Q1231" i="2" s="1"/>
  <c r="N1240" i="2"/>
  <c r="Q1240" i="2" s="1"/>
  <c r="P1240" i="2"/>
  <c r="N1246" i="2"/>
  <c r="Q1246" i="2" s="1"/>
  <c r="P1246" i="2"/>
  <c r="N1261" i="2"/>
  <c r="Q1261" i="2" s="1"/>
  <c r="P1261" i="2"/>
  <c r="P1276" i="2"/>
  <c r="N1276" i="2"/>
  <c r="Q1276" i="2" s="1"/>
  <c r="P1283" i="2"/>
  <c r="N1283" i="2"/>
  <c r="Q1283" i="2" s="1"/>
  <c r="P1100" i="2"/>
  <c r="N1100" i="2"/>
  <c r="Q1100" i="2" s="1"/>
  <c r="P1107" i="2"/>
  <c r="N1107" i="2"/>
  <c r="Q1107" i="2" s="1"/>
  <c r="P1112" i="2"/>
  <c r="P1117" i="2"/>
  <c r="N1117" i="2"/>
  <c r="Q1117" i="2" s="1"/>
  <c r="P1137" i="2"/>
  <c r="N1137" i="2"/>
  <c r="Q1137" i="2" s="1"/>
  <c r="P1143" i="2"/>
  <c r="N1143" i="2"/>
  <c r="Q1143" i="2" s="1"/>
  <c r="N1152" i="2"/>
  <c r="Q1152" i="2" s="1"/>
  <c r="P1152" i="2"/>
  <c r="P1158" i="2"/>
  <c r="N1158" i="2"/>
  <c r="Q1158" i="2" s="1"/>
  <c r="P1164" i="2"/>
  <c r="N1164" i="2"/>
  <c r="Q1164" i="2" s="1"/>
  <c r="P1173" i="2"/>
  <c r="N1173" i="2"/>
  <c r="Q1173" i="2" s="1"/>
  <c r="P1179" i="2"/>
  <c r="N1179" i="2"/>
  <c r="Q1179" i="2" s="1"/>
  <c r="P1201" i="2"/>
  <c r="N1201" i="2"/>
  <c r="Q1201" i="2" s="1"/>
  <c r="P1207" i="2"/>
  <c r="N1207" i="2"/>
  <c r="Q1207" i="2" s="1"/>
  <c r="N1216" i="2"/>
  <c r="Q1216" i="2" s="1"/>
  <c r="P1216" i="2"/>
  <c r="P1222" i="2"/>
  <c r="N1222" i="2"/>
  <c r="Q1222" i="2" s="1"/>
  <c r="P1228" i="2"/>
  <c r="N1228" i="2"/>
  <c r="Q1228" i="2" s="1"/>
  <c r="P1237" i="2"/>
  <c r="N1237" i="2"/>
  <c r="Q1237" i="2" s="1"/>
  <c r="P1243" i="2"/>
  <c r="N1243" i="2"/>
  <c r="Q1243" i="2" s="1"/>
  <c r="P1250" i="2"/>
  <c r="N1250" i="2"/>
  <c r="Q1250" i="2" s="1"/>
  <c r="N1269" i="2"/>
  <c r="Q1269" i="2" s="1"/>
  <c r="P1269" i="2"/>
  <c r="N1284" i="2"/>
  <c r="Q1284" i="2" s="1"/>
  <c r="P1310" i="2"/>
  <c r="N1310" i="2"/>
  <c r="Q1310" i="2" s="1"/>
  <c r="N1317" i="2"/>
  <c r="Q1317" i="2" s="1"/>
  <c r="P1317" i="2"/>
  <c r="P1323" i="2"/>
  <c r="N1323" i="2"/>
  <c r="Q1323" i="2" s="1"/>
  <c r="P1332" i="2"/>
  <c r="N1332" i="2"/>
  <c r="Q1332" i="2" s="1"/>
  <c r="P1346" i="2"/>
  <c r="N1346" i="2"/>
  <c r="Q1346" i="2" s="1"/>
  <c r="P1360" i="2"/>
  <c r="N1360" i="2"/>
  <c r="Q1360" i="2" s="1"/>
  <c r="P1375" i="2"/>
  <c r="N1375" i="2"/>
  <c r="Q1375" i="2" s="1"/>
  <c r="P1380" i="2"/>
  <c r="N1380" i="2"/>
  <c r="Q1380" i="2" s="1"/>
  <c r="P1390" i="2"/>
  <c r="N1390" i="2"/>
  <c r="Q1390" i="2" s="1"/>
  <c r="P1395" i="2"/>
  <c r="N1395" i="2"/>
  <c r="Q1395" i="2" s="1"/>
  <c r="P1401" i="2"/>
  <c r="N1401" i="2"/>
  <c r="Q1401" i="2" s="1"/>
  <c r="P1407" i="2"/>
  <c r="N1407" i="2"/>
  <c r="Q1407" i="2" s="1"/>
  <c r="P1422" i="2"/>
  <c r="N1422" i="2"/>
  <c r="Q1422" i="2" s="1"/>
  <c r="P1434" i="2"/>
  <c r="N1434" i="2"/>
  <c r="Q1434" i="2" s="1"/>
  <c r="P1439" i="2"/>
  <c r="N1439" i="2"/>
  <c r="Q1439" i="2" s="1"/>
  <c r="N1130" i="2"/>
  <c r="Q1130" i="2" s="1"/>
  <c r="N1138" i="2"/>
  <c r="Q1138" i="2" s="1"/>
  <c r="N1146" i="2"/>
  <c r="Q1146" i="2" s="1"/>
  <c r="N1154" i="2"/>
  <c r="Q1154" i="2" s="1"/>
  <c r="N1162" i="2"/>
  <c r="Q1162" i="2" s="1"/>
  <c r="N1170" i="2"/>
  <c r="Q1170" i="2" s="1"/>
  <c r="N1178" i="2"/>
  <c r="Q1178" i="2" s="1"/>
  <c r="N1186" i="2"/>
  <c r="Q1186" i="2" s="1"/>
  <c r="N1194" i="2"/>
  <c r="Q1194" i="2" s="1"/>
  <c r="N1202" i="2"/>
  <c r="Q1202" i="2" s="1"/>
  <c r="N1210" i="2"/>
  <c r="Q1210" i="2" s="1"/>
  <c r="N1218" i="2"/>
  <c r="Q1218" i="2" s="1"/>
  <c r="N1226" i="2"/>
  <c r="Q1226" i="2" s="1"/>
  <c r="N1234" i="2"/>
  <c r="Q1234" i="2" s="1"/>
  <c r="N1242" i="2"/>
  <c r="Q1242" i="2" s="1"/>
  <c r="N1253" i="2"/>
  <c r="Q1253" i="2" s="1"/>
  <c r="P1253" i="2"/>
  <c r="N1277" i="2"/>
  <c r="Q1277" i="2" s="1"/>
  <c r="P1277" i="2"/>
  <c r="N1308" i="2"/>
  <c r="Q1308" i="2" s="1"/>
  <c r="P1315" i="2"/>
  <c r="P1326" i="2"/>
  <c r="N1326" i="2"/>
  <c r="Q1326" i="2" s="1"/>
  <c r="P1335" i="2"/>
  <c r="N1335" i="2"/>
  <c r="Q1335" i="2" s="1"/>
  <c r="P1344" i="2"/>
  <c r="N1344" i="2"/>
  <c r="Q1344" i="2" s="1"/>
  <c r="P1368" i="2"/>
  <c r="N1368" i="2"/>
  <c r="Q1368" i="2" s="1"/>
  <c r="P1383" i="2"/>
  <c r="N1383" i="2"/>
  <c r="Q1383" i="2" s="1"/>
  <c r="P1388" i="2"/>
  <c r="N1388" i="2"/>
  <c r="Q1388" i="2" s="1"/>
  <c r="P1398" i="2"/>
  <c r="N1398" i="2"/>
  <c r="Q1398" i="2" s="1"/>
  <c r="P1420" i="2"/>
  <c r="N1420" i="2"/>
  <c r="Q1420" i="2" s="1"/>
  <c r="P1426" i="2"/>
  <c r="N1426" i="2"/>
  <c r="Q1426" i="2" s="1"/>
  <c r="P1461" i="2"/>
  <c r="N1461" i="2"/>
  <c r="Q1461" i="2" s="1"/>
  <c r="N1264" i="2"/>
  <c r="Q1264" i="2" s="1"/>
  <c r="P1270" i="2"/>
  <c r="N1270" i="2"/>
  <c r="Q1270" i="2" s="1"/>
  <c r="P1286" i="2"/>
  <c r="N1286" i="2"/>
  <c r="Q1286" i="2" s="1"/>
  <c r="N1301" i="2"/>
  <c r="Q1301" i="2" s="1"/>
  <c r="P1301" i="2"/>
  <c r="P1304" i="2"/>
  <c r="N1304" i="2"/>
  <c r="Q1304" i="2" s="1"/>
  <c r="P1306" i="2"/>
  <c r="N1306" i="2"/>
  <c r="Q1306" i="2" s="1"/>
  <c r="P1311" i="2"/>
  <c r="N1311" i="2"/>
  <c r="Q1311" i="2" s="1"/>
  <c r="P1324" i="2"/>
  <c r="N1324" i="2"/>
  <c r="Q1324" i="2" s="1"/>
  <c r="P1338" i="2"/>
  <c r="N1338" i="2"/>
  <c r="Q1338" i="2" s="1"/>
  <c r="P1347" i="2"/>
  <c r="N1347" i="2"/>
  <c r="Q1347" i="2" s="1"/>
  <c r="P1376" i="2"/>
  <c r="N1376" i="2"/>
  <c r="Q1376" i="2" s="1"/>
  <c r="P1391" i="2"/>
  <c r="N1391" i="2"/>
  <c r="Q1391" i="2" s="1"/>
  <c r="P1396" i="2"/>
  <c r="N1396" i="2"/>
  <c r="Q1396" i="2" s="1"/>
  <c r="P1402" i="2"/>
  <c r="N1402" i="2"/>
  <c r="Q1402" i="2" s="1"/>
  <c r="P1408" i="2"/>
  <c r="N1408" i="2"/>
  <c r="Q1408" i="2" s="1"/>
  <c r="P1411" i="2"/>
  <c r="N1411" i="2"/>
  <c r="Q1411" i="2" s="1"/>
  <c r="P1417" i="2"/>
  <c r="N1417" i="2"/>
  <c r="Q1417" i="2" s="1"/>
  <c r="P1423" i="2"/>
  <c r="N1423" i="2"/>
  <c r="Q1423" i="2" s="1"/>
  <c r="N1437" i="2"/>
  <c r="Q1437" i="2" s="1"/>
  <c r="P1437" i="2"/>
  <c r="N1288" i="2"/>
  <c r="Q1288" i="2" s="1"/>
  <c r="P1291" i="2"/>
  <c r="P1295" i="2"/>
  <c r="P1299" i="2"/>
  <c r="P1318" i="2"/>
  <c r="N1318" i="2"/>
  <c r="Q1318" i="2" s="1"/>
  <c r="P1327" i="2"/>
  <c r="N1327" i="2"/>
  <c r="Q1327" i="2" s="1"/>
  <c r="P1336" i="2"/>
  <c r="N1336" i="2"/>
  <c r="Q1336" i="2" s="1"/>
  <c r="P1350" i="2"/>
  <c r="N1350" i="2"/>
  <c r="Q1350" i="2" s="1"/>
  <c r="P1355" i="2"/>
  <c r="N1355" i="2"/>
  <c r="Q1355" i="2" s="1"/>
  <c r="P1384" i="2"/>
  <c r="N1384" i="2"/>
  <c r="Q1384" i="2" s="1"/>
  <c r="P1399" i="2"/>
  <c r="N1399" i="2"/>
  <c r="Q1399" i="2" s="1"/>
  <c r="P1414" i="2"/>
  <c r="N1414" i="2"/>
  <c r="Q1414" i="2" s="1"/>
  <c r="P1435" i="2"/>
  <c r="N1435" i="2"/>
  <c r="Q1435" i="2" s="1"/>
  <c r="P1263" i="2"/>
  <c r="N1293" i="2"/>
  <c r="Q1293" i="2" s="1"/>
  <c r="P1293" i="2"/>
  <c r="P1297" i="2"/>
  <c r="N1297" i="2"/>
  <c r="Q1297" i="2" s="1"/>
  <c r="N1316" i="2"/>
  <c r="Q1316" i="2" s="1"/>
  <c r="P1330" i="2"/>
  <c r="N1330" i="2"/>
  <c r="Q1330" i="2" s="1"/>
  <c r="P1339" i="2"/>
  <c r="N1339" i="2"/>
  <c r="Q1339" i="2" s="1"/>
  <c r="P1348" i="2"/>
  <c r="N1348" i="2"/>
  <c r="Q1348" i="2" s="1"/>
  <c r="P1358" i="2"/>
  <c r="N1358" i="2"/>
  <c r="Q1358" i="2" s="1"/>
  <c r="P1363" i="2"/>
  <c r="N1363" i="2"/>
  <c r="Q1363" i="2" s="1"/>
  <c r="P1392" i="2"/>
  <c r="N1392" i="2"/>
  <c r="Q1392" i="2" s="1"/>
  <c r="P1412" i="2"/>
  <c r="N1412" i="2"/>
  <c r="Q1412" i="2" s="1"/>
  <c r="P1418" i="2"/>
  <c r="N1418" i="2"/>
  <c r="Q1418" i="2" s="1"/>
  <c r="P1424" i="2"/>
  <c r="N1424" i="2"/>
  <c r="Q1424" i="2" s="1"/>
  <c r="P1427" i="2"/>
  <c r="N1427" i="2"/>
  <c r="Q1427" i="2" s="1"/>
  <c r="N1445" i="2"/>
  <c r="Q1445" i="2" s="1"/>
  <c r="P1445" i="2"/>
  <c r="P1453" i="2"/>
  <c r="N1453" i="2"/>
  <c r="Q1453" i="2" s="1"/>
  <c r="P1278" i="2"/>
  <c r="N1278" i="2"/>
  <c r="Q1278" i="2" s="1"/>
  <c r="P1302" i="2"/>
  <c r="N1302" i="2"/>
  <c r="Q1302" i="2" s="1"/>
  <c r="N1309" i="2"/>
  <c r="Q1309" i="2" s="1"/>
  <c r="P1309" i="2"/>
  <c r="P1312" i="2"/>
  <c r="N1312" i="2"/>
  <c r="Q1312" i="2" s="1"/>
  <c r="P1314" i="2"/>
  <c r="N1314" i="2"/>
  <c r="Q1314" i="2" s="1"/>
  <c r="P1319" i="2"/>
  <c r="N1319" i="2"/>
  <c r="Q1319" i="2" s="1"/>
  <c r="P1328" i="2"/>
  <c r="N1328" i="2"/>
  <c r="Q1328" i="2" s="1"/>
  <c r="P1342" i="2"/>
  <c r="N1342" i="2"/>
  <c r="Q1342" i="2" s="1"/>
  <c r="P1351" i="2"/>
  <c r="N1351" i="2"/>
  <c r="Q1351" i="2" s="1"/>
  <c r="P1356" i="2"/>
  <c r="N1356" i="2"/>
  <c r="Q1356" i="2" s="1"/>
  <c r="P1366" i="2"/>
  <c r="N1366" i="2"/>
  <c r="Q1366" i="2" s="1"/>
  <c r="P1371" i="2"/>
  <c r="N1371" i="2"/>
  <c r="Q1371" i="2" s="1"/>
  <c r="P1400" i="2"/>
  <c r="N1400" i="2"/>
  <c r="Q1400" i="2" s="1"/>
  <c r="P1403" i="2"/>
  <c r="N1403" i="2"/>
  <c r="Q1403" i="2" s="1"/>
  <c r="P1409" i="2"/>
  <c r="N1409" i="2"/>
  <c r="Q1409" i="2" s="1"/>
  <c r="P1415" i="2"/>
  <c r="N1415" i="2"/>
  <c r="Q1415" i="2" s="1"/>
  <c r="P1430" i="2"/>
  <c r="N1430" i="2"/>
  <c r="Q1430" i="2" s="1"/>
  <c r="N1255" i="2"/>
  <c r="Q1255" i="2" s="1"/>
  <c r="N1256" i="2"/>
  <c r="Q1256" i="2" s="1"/>
  <c r="N1257" i="2"/>
  <c r="Q1257" i="2" s="1"/>
  <c r="N1272" i="2"/>
  <c r="Q1272" i="2" s="1"/>
  <c r="N1273" i="2"/>
  <c r="Q1273" i="2" s="1"/>
  <c r="P1287" i="2"/>
  <c r="N1300" i="2"/>
  <c r="Q1300" i="2" s="1"/>
  <c r="P1307" i="2"/>
  <c r="P1322" i="2"/>
  <c r="N1322" i="2"/>
  <c r="Q1322" i="2" s="1"/>
  <c r="P1331" i="2"/>
  <c r="N1331" i="2"/>
  <c r="Q1331" i="2" s="1"/>
  <c r="P1340" i="2"/>
  <c r="N1340" i="2"/>
  <c r="Q1340" i="2" s="1"/>
  <c r="P1359" i="2"/>
  <c r="N1359" i="2"/>
  <c r="Q1359" i="2" s="1"/>
  <c r="P1364" i="2"/>
  <c r="N1364" i="2"/>
  <c r="Q1364" i="2" s="1"/>
  <c r="P1374" i="2"/>
  <c r="N1374" i="2"/>
  <c r="Q1374" i="2" s="1"/>
  <c r="P1379" i="2"/>
  <c r="N1379" i="2"/>
  <c r="Q1379" i="2" s="1"/>
  <c r="P1406" i="2"/>
  <c r="N1406" i="2"/>
  <c r="Q1406" i="2" s="1"/>
  <c r="P1428" i="2"/>
  <c r="N1428" i="2"/>
  <c r="Q1428" i="2" s="1"/>
  <c r="P1433" i="2"/>
  <c r="N1433" i="2"/>
  <c r="Q1433" i="2" s="1"/>
  <c r="N1441" i="2"/>
  <c r="Q1441" i="2" s="1"/>
  <c r="P1441" i="2"/>
  <c r="P1294" i="2"/>
  <c r="N1294" i="2"/>
  <c r="Q1294" i="2" s="1"/>
  <c r="P1298" i="2"/>
  <c r="N1298" i="2"/>
  <c r="Q1298" i="2" s="1"/>
  <c r="P1303" i="2"/>
  <c r="N1303" i="2"/>
  <c r="Q1303" i="2" s="1"/>
  <c r="P1320" i="2"/>
  <c r="N1320" i="2"/>
  <c r="Q1320" i="2" s="1"/>
  <c r="P1334" i="2"/>
  <c r="N1334" i="2"/>
  <c r="Q1334" i="2" s="1"/>
  <c r="P1343" i="2"/>
  <c r="N1343" i="2"/>
  <c r="Q1343" i="2" s="1"/>
  <c r="P1352" i="2"/>
  <c r="N1352" i="2"/>
  <c r="Q1352" i="2" s="1"/>
  <c r="P1367" i="2"/>
  <c r="N1367" i="2"/>
  <c r="Q1367" i="2" s="1"/>
  <c r="P1372" i="2"/>
  <c r="N1372" i="2"/>
  <c r="Q1372" i="2" s="1"/>
  <c r="P1382" i="2"/>
  <c r="N1382" i="2"/>
  <c r="Q1382" i="2" s="1"/>
  <c r="P1387" i="2"/>
  <c r="N1387" i="2"/>
  <c r="Q1387" i="2" s="1"/>
  <c r="P1404" i="2"/>
  <c r="N1404" i="2"/>
  <c r="Q1404" i="2" s="1"/>
  <c r="P1410" i="2"/>
  <c r="N1410" i="2"/>
  <c r="Q1410" i="2" s="1"/>
  <c r="P1416" i="2"/>
  <c r="N1416" i="2"/>
  <c r="Q1416" i="2" s="1"/>
  <c r="P1419" i="2"/>
  <c r="N1419" i="2"/>
  <c r="Q1419" i="2" s="1"/>
  <c r="P1425" i="2"/>
  <c r="N1425" i="2"/>
  <c r="Q1425" i="2" s="1"/>
  <c r="P1431" i="2"/>
  <c r="N1431" i="2"/>
  <c r="Q1431" i="2" s="1"/>
  <c r="P1325" i="2"/>
  <c r="P1333" i="2"/>
  <c r="P1341" i="2"/>
  <c r="P1349" i="2"/>
  <c r="P1357" i="2"/>
  <c r="P1365" i="2"/>
  <c r="P1373" i="2"/>
  <c r="P1381" i="2"/>
  <c r="P1389" i="2"/>
  <c r="P1397" i="2"/>
  <c r="P1405" i="2"/>
  <c r="P1413" i="2"/>
  <c r="P1421" i="2"/>
  <c r="P1429" i="2"/>
  <c r="P1443" i="2"/>
  <c r="P1451" i="2"/>
  <c r="P1459" i="2"/>
  <c r="N1466" i="2"/>
  <c r="Q1466" i="2" s="1"/>
  <c r="P1471" i="2"/>
  <c r="N1471" i="2"/>
  <c r="Q1471" i="2" s="1"/>
  <c r="P1482" i="2"/>
  <c r="N1482" i="2"/>
  <c r="Q1482" i="2" s="1"/>
  <c r="N1497" i="2"/>
  <c r="Q1497" i="2" s="1"/>
  <c r="P1497" i="2"/>
  <c r="P1503" i="2"/>
  <c r="N1503" i="2"/>
  <c r="Q1503" i="2" s="1"/>
  <c r="P1509" i="2"/>
  <c r="N1509" i="2"/>
  <c r="Q1509" i="2" s="1"/>
  <c r="P1512" i="2"/>
  <c r="N1512" i="2"/>
  <c r="Q1512" i="2" s="1"/>
  <c r="P1518" i="2"/>
  <c r="N1518" i="2"/>
  <c r="Q1518" i="2" s="1"/>
  <c r="P1521" i="2"/>
  <c r="N1521" i="2"/>
  <c r="Q1521" i="2" s="1"/>
  <c r="P1525" i="2"/>
  <c r="N1525" i="2"/>
  <c r="Q1525" i="2" s="1"/>
  <c r="P1528" i="2"/>
  <c r="N1528" i="2"/>
  <c r="Q1528" i="2" s="1"/>
  <c r="P1448" i="2"/>
  <c r="N1448" i="2"/>
  <c r="Q1448" i="2" s="1"/>
  <c r="P1464" i="2"/>
  <c r="N1464" i="2"/>
  <c r="Q1464" i="2" s="1"/>
  <c r="P1469" i="2"/>
  <c r="N1469" i="2"/>
  <c r="Q1469" i="2" s="1"/>
  <c r="P1476" i="2"/>
  <c r="N1476" i="2"/>
  <c r="Q1476" i="2" s="1"/>
  <c r="P1479" i="2"/>
  <c r="N1479" i="2"/>
  <c r="Q1479" i="2" s="1"/>
  <c r="P1485" i="2"/>
  <c r="N1485" i="2"/>
  <c r="Q1485" i="2" s="1"/>
  <c r="P1488" i="2"/>
  <c r="N1488" i="2"/>
  <c r="Q1488" i="2" s="1"/>
  <c r="P1494" i="2"/>
  <c r="N1494" i="2"/>
  <c r="Q1494" i="2" s="1"/>
  <c r="P1500" i="2"/>
  <c r="N1500" i="2"/>
  <c r="Q1500" i="2" s="1"/>
  <c r="P1543" i="2"/>
  <c r="N1543" i="2"/>
  <c r="Q1543" i="2" s="1"/>
  <c r="N1436" i="2"/>
  <c r="Q1436" i="2" s="1"/>
  <c r="N1450" i="2"/>
  <c r="Q1450" i="2" s="1"/>
  <c r="P1456" i="2"/>
  <c r="N1456" i="2"/>
  <c r="Q1456" i="2" s="1"/>
  <c r="N1458" i="2"/>
  <c r="Q1458" i="2" s="1"/>
  <c r="P1498" i="2"/>
  <c r="N1498" i="2"/>
  <c r="Q1498" i="2" s="1"/>
  <c r="N1513" i="2"/>
  <c r="Q1513" i="2" s="1"/>
  <c r="P1513" i="2"/>
  <c r="P1522" i="2"/>
  <c r="N1522" i="2"/>
  <c r="Q1522" i="2" s="1"/>
  <c r="P1529" i="2"/>
  <c r="N1529" i="2"/>
  <c r="Q1529" i="2" s="1"/>
  <c r="N1305" i="2"/>
  <c r="Q1305" i="2" s="1"/>
  <c r="N1313" i="2"/>
  <c r="Q1313" i="2" s="1"/>
  <c r="N1321" i="2"/>
  <c r="Q1321" i="2" s="1"/>
  <c r="N1329" i="2"/>
  <c r="Q1329" i="2" s="1"/>
  <c r="N1337" i="2"/>
  <c r="Q1337" i="2" s="1"/>
  <c r="N1345" i="2"/>
  <c r="Q1345" i="2" s="1"/>
  <c r="P1440" i="2"/>
  <c r="N1440" i="2"/>
  <c r="Q1440" i="2" s="1"/>
  <c r="P1454" i="2"/>
  <c r="N1454" i="2"/>
  <c r="Q1454" i="2" s="1"/>
  <c r="P1462" i="2"/>
  <c r="N1462" i="2"/>
  <c r="Q1462" i="2" s="1"/>
  <c r="P1472" i="2"/>
  <c r="N1472" i="2"/>
  <c r="Q1472" i="2" s="1"/>
  <c r="P1477" i="2"/>
  <c r="N1477" i="2"/>
  <c r="Q1477" i="2" s="1"/>
  <c r="N1489" i="2"/>
  <c r="Q1489" i="2" s="1"/>
  <c r="P1489" i="2"/>
  <c r="P1495" i="2"/>
  <c r="N1495" i="2"/>
  <c r="Q1495" i="2" s="1"/>
  <c r="P1501" i="2"/>
  <c r="N1501" i="2"/>
  <c r="Q1501" i="2" s="1"/>
  <c r="P1504" i="2"/>
  <c r="N1504" i="2"/>
  <c r="Q1504" i="2" s="1"/>
  <c r="P1510" i="2"/>
  <c r="N1510" i="2"/>
  <c r="Q1510" i="2" s="1"/>
  <c r="P1516" i="2"/>
  <c r="N1516" i="2"/>
  <c r="Q1516" i="2" s="1"/>
  <c r="P1519" i="2"/>
  <c r="N1519" i="2"/>
  <c r="Q1519" i="2" s="1"/>
  <c r="P1541" i="2"/>
  <c r="N1541" i="2"/>
  <c r="Q1541" i="2" s="1"/>
  <c r="P1544" i="2"/>
  <c r="N1544" i="2"/>
  <c r="Q1544" i="2" s="1"/>
  <c r="N1354" i="2"/>
  <c r="Q1354" i="2" s="1"/>
  <c r="N1362" i="2"/>
  <c r="Q1362" i="2" s="1"/>
  <c r="N1370" i="2"/>
  <c r="Q1370" i="2" s="1"/>
  <c r="N1378" i="2"/>
  <c r="Q1378" i="2" s="1"/>
  <c r="N1386" i="2"/>
  <c r="Q1386" i="2" s="1"/>
  <c r="N1394" i="2"/>
  <c r="Q1394" i="2" s="1"/>
  <c r="N1452" i="2"/>
  <c r="Q1452" i="2" s="1"/>
  <c r="N1460" i="2"/>
  <c r="Q1460" i="2" s="1"/>
  <c r="P1467" i="2"/>
  <c r="N1467" i="2"/>
  <c r="Q1467" i="2" s="1"/>
  <c r="P1480" i="2"/>
  <c r="N1480" i="2"/>
  <c r="Q1480" i="2" s="1"/>
  <c r="P1486" i="2"/>
  <c r="N1486" i="2"/>
  <c r="Q1486" i="2" s="1"/>
  <c r="P1492" i="2"/>
  <c r="N1492" i="2"/>
  <c r="Q1492" i="2" s="1"/>
  <c r="P1514" i="2"/>
  <c r="N1514" i="2"/>
  <c r="Q1514" i="2" s="1"/>
  <c r="N1523" i="2"/>
  <c r="Q1523" i="2" s="1"/>
  <c r="P1523" i="2"/>
  <c r="P1538" i="2"/>
  <c r="N1538" i="2"/>
  <c r="Q1538" i="2" s="1"/>
  <c r="P1550" i="2"/>
  <c r="N1550" i="2"/>
  <c r="Q1550" i="2" s="1"/>
  <c r="P1447" i="2"/>
  <c r="N1447" i="2"/>
  <c r="Q1447" i="2" s="1"/>
  <c r="P1465" i="2"/>
  <c r="P1470" i="2"/>
  <c r="N1470" i="2"/>
  <c r="Q1470" i="2" s="1"/>
  <c r="P1490" i="2"/>
  <c r="N1490" i="2"/>
  <c r="Q1490" i="2" s="1"/>
  <c r="N1505" i="2"/>
  <c r="Q1505" i="2" s="1"/>
  <c r="P1505" i="2"/>
  <c r="P1511" i="2"/>
  <c r="N1511" i="2"/>
  <c r="Q1511" i="2" s="1"/>
  <c r="P1517" i="2"/>
  <c r="N1517" i="2"/>
  <c r="Q1517" i="2" s="1"/>
  <c r="P1530" i="2"/>
  <c r="N1530" i="2"/>
  <c r="Q1530" i="2" s="1"/>
  <c r="N1535" i="2"/>
  <c r="Q1535" i="2" s="1"/>
  <c r="P1535" i="2"/>
  <c r="P1455" i="2"/>
  <c r="N1455" i="2"/>
  <c r="Q1455" i="2" s="1"/>
  <c r="P1463" i="2"/>
  <c r="N1463" i="2"/>
  <c r="Q1463" i="2" s="1"/>
  <c r="P1475" i="2"/>
  <c r="N1475" i="2"/>
  <c r="Q1475" i="2" s="1"/>
  <c r="N1481" i="2"/>
  <c r="Q1481" i="2" s="1"/>
  <c r="P1481" i="2"/>
  <c r="P1487" i="2"/>
  <c r="N1487" i="2"/>
  <c r="Q1487" i="2" s="1"/>
  <c r="P1493" i="2"/>
  <c r="N1493" i="2"/>
  <c r="Q1493" i="2" s="1"/>
  <c r="P1496" i="2"/>
  <c r="N1496" i="2"/>
  <c r="Q1496" i="2" s="1"/>
  <c r="P1502" i="2"/>
  <c r="N1502" i="2"/>
  <c r="Q1502" i="2" s="1"/>
  <c r="P1508" i="2"/>
  <c r="N1508" i="2"/>
  <c r="Q1508" i="2" s="1"/>
  <c r="P1520" i="2"/>
  <c r="N1520" i="2"/>
  <c r="Q1520" i="2" s="1"/>
  <c r="P1524" i="2"/>
  <c r="N1524" i="2"/>
  <c r="Q1524" i="2" s="1"/>
  <c r="P1527" i="2"/>
  <c r="N1527" i="2"/>
  <c r="Q1527" i="2" s="1"/>
  <c r="P1457" i="2"/>
  <c r="P1468" i="2"/>
  <c r="N1468" i="2"/>
  <c r="Q1468" i="2" s="1"/>
  <c r="P1473" i="2"/>
  <c r="P1478" i="2"/>
  <c r="N1478" i="2"/>
  <c r="Q1478" i="2" s="1"/>
  <c r="P1484" i="2"/>
  <c r="N1484" i="2"/>
  <c r="Q1484" i="2" s="1"/>
  <c r="P1506" i="2"/>
  <c r="N1506" i="2"/>
  <c r="Q1506" i="2" s="1"/>
  <c r="N1531" i="2"/>
  <c r="Q1531" i="2" s="1"/>
  <c r="P1531" i="2"/>
  <c r="N1536" i="2"/>
  <c r="Q1536" i="2" s="1"/>
  <c r="P1536" i="2"/>
  <c r="N1545" i="2"/>
  <c r="Q1545" i="2" s="1"/>
  <c r="P1545" i="2"/>
  <c r="P1551" i="2"/>
  <c r="N1551" i="2"/>
  <c r="Q1551" i="2" s="1"/>
  <c r="N1561" i="2"/>
  <c r="Q1561" i="2" s="1"/>
  <c r="P1561" i="2"/>
  <c r="P1572" i="2"/>
  <c r="N1572" i="2"/>
  <c r="Q1572" i="2" s="1"/>
  <c r="P1578" i="2"/>
  <c r="N1578" i="2"/>
  <c r="Q1578" i="2" s="1"/>
  <c r="P1584" i="2"/>
  <c r="N1584" i="2"/>
  <c r="Q1584" i="2" s="1"/>
  <c r="P1587" i="2"/>
  <c r="N1587" i="2"/>
  <c r="Q1587" i="2" s="1"/>
  <c r="P1597" i="2"/>
  <c r="N1597" i="2"/>
  <c r="Q1597" i="2" s="1"/>
  <c r="P1603" i="2"/>
  <c r="N1603" i="2"/>
  <c r="Q1603" i="2" s="1"/>
  <c r="N1609" i="2"/>
  <c r="Q1609" i="2" s="1"/>
  <c r="P1609" i="2"/>
  <c r="N1612" i="2"/>
  <c r="Q1612" i="2" s="1"/>
  <c r="P1612" i="2"/>
  <c r="P1651" i="2"/>
  <c r="N1651" i="2"/>
  <c r="Q1651" i="2" s="1"/>
  <c r="N1483" i="2"/>
  <c r="Q1483" i="2" s="1"/>
  <c r="N1491" i="2"/>
  <c r="Q1491" i="2" s="1"/>
  <c r="N1499" i="2"/>
  <c r="Q1499" i="2" s="1"/>
  <c r="N1507" i="2"/>
  <c r="Q1507" i="2" s="1"/>
  <c r="N1515" i="2"/>
  <c r="Q1515" i="2" s="1"/>
  <c r="P1539" i="2"/>
  <c r="N1549" i="2"/>
  <c r="Q1549" i="2" s="1"/>
  <c r="P1554" i="2"/>
  <c r="N1554" i="2"/>
  <c r="Q1554" i="2" s="1"/>
  <c r="N1569" i="2"/>
  <c r="Q1569" i="2" s="1"/>
  <c r="P1569" i="2"/>
  <c r="P1575" i="2"/>
  <c r="N1575" i="2"/>
  <c r="Q1575" i="2" s="1"/>
  <c r="P1594" i="2"/>
  <c r="N1594" i="2"/>
  <c r="Q1594" i="2" s="1"/>
  <c r="P1600" i="2"/>
  <c r="N1600" i="2"/>
  <c r="Q1600" i="2" s="1"/>
  <c r="P1618" i="2"/>
  <c r="N1618" i="2"/>
  <c r="Q1618" i="2" s="1"/>
  <c r="P1552" i="2"/>
  <c r="N1552" i="2"/>
  <c r="Q1552" i="2" s="1"/>
  <c r="P1559" i="2"/>
  <c r="N1559" i="2"/>
  <c r="Q1559" i="2" s="1"/>
  <c r="P1564" i="2"/>
  <c r="P1573" i="2"/>
  <c r="N1573" i="2"/>
  <c r="Q1573" i="2" s="1"/>
  <c r="P1588" i="2"/>
  <c r="N1588" i="2"/>
  <c r="Q1588" i="2" s="1"/>
  <c r="P1604" i="2"/>
  <c r="N1604" i="2"/>
  <c r="Q1604" i="2" s="1"/>
  <c r="P1610" i="2"/>
  <c r="N1610" i="2"/>
  <c r="Q1610" i="2" s="1"/>
  <c r="P1634" i="2"/>
  <c r="N1634" i="2"/>
  <c r="Q1634" i="2" s="1"/>
  <c r="P1644" i="2"/>
  <c r="N1644" i="2"/>
  <c r="Q1644" i="2" s="1"/>
  <c r="P1652" i="2"/>
  <c r="N1652" i="2"/>
  <c r="Q1652" i="2" s="1"/>
  <c r="P1542" i="2"/>
  <c r="P1546" i="2"/>
  <c r="N1546" i="2"/>
  <c r="Q1546" i="2" s="1"/>
  <c r="P1562" i="2"/>
  <c r="N1562" i="2"/>
  <c r="Q1562" i="2" s="1"/>
  <c r="P1570" i="2"/>
  <c r="N1570" i="2"/>
  <c r="Q1570" i="2" s="1"/>
  <c r="P1576" i="2"/>
  <c r="N1576" i="2"/>
  <c r="Q1576" i="2" s="1"/>
  <c r="P1579" i="2"/>
  <c r="N1579" i="2"/>
  <c r="Q1579" i="2" s="1"/>
  <c r="N1585" i="2"/>
  <c r="Q1585" i="2" s="1"/>
  <c r="P1585" i="2"/>
  <c r="P1591" i="2"/>
  <c r="N1591" i="2"/>
  <c r="Q1591" i="2" s="1"/>
  <c r="N1601" i="2"/>
  <c r="Q1601" i="2" s="1"/>
  <c r="P1601" i="2"/>
  <c r="P1607" i="2"/>
  <c r="N1607" i="2"/>
  <c r="Q1607" i="2" s="1"/>
  <c r="P1660" i="2"/>
  <c r="N1660" i="2"/>
  <c r="Q1660" i="2" s="1"/>
  <c r="N1548" i="2"/>
  <c r="Q1548" i="2" s="1"/>
  <c r="P1555" i="2"/>
  <c r="N1555" i="2"/>
  <c r="Q1555" i="2" s="1"/>
  <c r="P1560" i="2"/>
  <c r="N1560" i="2"/>
  <c r="Q1560" i="2" s="1"/>
  <c r="P1567" i="2"/>
  <c r="N1567" i="2"/>
  <c r="Q1567" i="2" s="1"/>
  <c r="P1589" i="2"/>
  <c r="N1589" i="2"/>
  <c r="Q1589" i="2" s="1"/>
  <c r="P1595" i="2"/>
  <c r="N1595" i="2"/>
  <c r="Q1595" i="2" s="1"/>
  <c r="P1605" i="2"/>
  <c r="N1605" i="2"/>
  <c r="Q1605" i="2" s="1"/>
  <c r="P1619" i="2"/>
  <c r="N1619" i="2"/>
  <c r="Q1619" i="2" s="1"/>
  <c r="P1627" i="2"/>
  <c r="N1627" i="2"/>
  <c r="Q1627" i="2" s="1"/>
  <c r="N1526" i="2"/>
  <c r="Q1526" i="2" s="1"/>
  <c r="P1580" i="2"/>
  <c r="N1580" i="2"/>
  <c r="Q1580" i="2" s="1"/>
  <c r="P1586" i="2"/>
  <c r="N1586" i="2"/>
  <c r="Q1586" i="2" s="1"/>
  <c r="P1592" i="2"/>
  <c r="N1592" i="2"/>
  <c r="Q1592" i="2" s="1"/>
  <c r="P1602" i="2"/>
  <c r="N1602" i="2"/>
  <c r="Q1602" i="2" s="1"/>
  <c r="P1608" i="2"/>
  <c r="N1608" i="2"/>
  <c r="Q1608" i="2" s="1"/>
  <c r="P1611" i="2"/>
  <c r="N1611" i="2"/>
  <c r="Q1611" i="2" s="1"/>
  <c r="N1616" i="2"/>
  <c r="Q1616" i="2" s="1"/>
  <c r="P1616" i="2"/>
  <c r="P1625" i="2"/>
  <c r="N1625" i="2"/>
  <c r="Q1625" i="2" s="1"/>
  <c r="P1635" i="2"/>
  <c r="N1635" i="2"/>
  <c r="Q1635" i="2" s="1"/>
  <c r="P1670" i="2"/>
  <c r="N1670" i="2"/>
  <c r="Q1670" i="2" s="1"/>
  <c r="N1537" i="2"/>
  <c r="Q1537" i="2" s="1"/>
  <c r="N1540" i="2"/>
  <c r="Q1540" i="2" s="1"/>
  <c r="N1553" i="2"/>
  <c r="Q1553" i="2" s="1"/>
  <c r="P1553" i="2"/>
  <c r="P1563" i="2"/>
  <c r="N1563" i="2"/>
  <c r="Q1563" i="2" s="1"/>
  <c r="P1568" i="2"/>
  <c r="N1568" i="2"/>
  <c r="Q1568" i="2" s="1"/>
  <c r="P1571" i="2"/>
  <c r="N1571" i="2"/>
  <c r="Q1571" i="2" s="1"/>
  <c r="N1577" i="2"/>
  <c r="Q1577" i="2" s="1"/>
  <c r="P1577" i="2"/>
  <c r="P1583" i="2"/>
  <c r="N1583" i="2"/>
  <c r="Q1583" i="2" s="1"/>
  <c r="P1596" i="2"/>
  <c r="N1596" i="2"/>
  <c r="Q1596" i="2" s="1"/>
  <c r="P1620" i="2"/>
  <c r="N1620" i="2"/>
  <c r="Q1620" i="2" s="1"/>
  <c r="P1558" i="2"/>
  <c r="N1558" i="2"/>
  <c r="Q1558" i="2" s="1"/>
  <c r="P1581" i="2"/>
  <c r="N1581" i="2"/>
  <c r="Q1581" i="2" s="1"/>
  <c r="N1593" i="2"/>
  <c r="Q1593" i="2" s="1"/>
  <c r="P1593" i="2"/>
  <c r="P1599" i="2"/>
  <c r="N1599" i="2"/>
  <c r="Q1599" i="2" s="1"/>
  <c r="P1617" i="2"/>
  <c r="N1617" i="2"/>
  <c r="Q1617" i="2" s="1"/>
  <c r="N1633" i="2"/>
  <c r="Q1633" i="2" s="1"/>
  <c r="P1633" i="2"/>
  <c r="P1636" i="2"/>
  <c r="N1636" i="2"/>
  <c r="Q1636" i="2" s="1"/>
  <c r="P1671" i="2"/>
  <c r="N1671" i="2"/>
  <c r="Q1671" i="2" s="1"/>
  <c r="N1613" i="2"/>
  <c r="Q1613" i="2" s="1"/>
  <c r="N1614" i="2"/>
  <c r="Q1614" i="2" s="1"/>
  <c r="N1615" i="2"/>
  <c r="Q1615" i="2" s="1"/>
  <c r="P1659" i="2"/>
  <c r="N1659" i="2"/>
  <c r="Q1659" i="2" s="1"/>
  <c r="P1675" i="2"/>
  <c r="N1675" i="2"/>
  <c r="Q1675" i="2" s="1"/>
  <c r="P1677" i="2"/>
  <c r="N1677" i="2"/>
  <c r="Q1677" i="2" s="1"/>
  <c r="P1689" i="2"/>
  <c r="N1689" i="2"/>
  <c r="Q1689" i="2" s="1"/>
  <c r="P1696" i="2"/>
  <c r="N1704" i="2"/>
  <c r="Q1704" i="2" s="1"/>
  <c r="P1704" i="2"/>
  <c r="N1707" i="2"/>
  <c r="Q1707" i="2" s="1"/>
  <c r="P1707" i="2"/>
  <c r="N1712" i="2"/>
  <c r="Q1712" i="2" s="1"/>
  <c r="P1712" i="2"/>
  <c r="P1730" i="2"/>
  <c r="N1730" i="2"/>
  <c r="Q1730" i="2" s="1"/>
  <c r="P1756" i="2"/>
  <c r="N1756" i="2"/>
  <c r="Q1756" i="2" s="1"/>
  <c r="N1626" i="2"/>
  <c r="Q1626" i="2" s="1"/>
  <c r="P1648" i="2"/>
  <c r="P1653" i="2"/>
  <c r="N1666" i="2"/>
  <c r="Q1666" i="2" s="1"/>
  <c r="N1680" i="2"/>
  <c r="Q1680" i="2" s="1"/>
  <c r="P1680" i="2"/>
  <c r="P1702" i="2"/>
  <c r="N1702" i="2"/>
  <c r="Q1702" i="2" s="1"/>
  <c r="P1739" i="2"/>
  <c r="N1739" i="2"/>
  <c r="Q1739" i="2" s="1"/>
  <c r="P1628" i="2"/>
  <c r="N1628" i="2"/>
  <c r="Q1628" i="2" s="1"/>
  <c r="P1643" i="2"/>
  <c r="N1643" i="2"/>
  <c r="Q1643" i="2" s="1"/>
  <c r="N1663" i="2"/>
  <c r="Q1663" i="2" s="1"/>
  <c r="P1663" i="2"/>
  <c r="P1668" i="2"/>
  <c r="N1668" i="2"/>
  <c r="Q1668" i="2" s="1"/>
  <c r="P1673" i="2"/>
  <c r="N1673" i="2"/>
  <c r="Q1673" i="2" s="1"/>
  <c r="P1694" i="2"/>
  <c r="N1694" i="2"/>
  <c r="Q1694" i="2" s="1"/>
  <c r="P1710" i="2"/>
  <c r="N1710" i="2"/>
  <c r="Q1710" i="2" s="1"/>
  <c r="P1713" i="2"/>
  <c r="N1713" i="2"/>
  <c r="Q1713" i="2" s="1"/>
  <c r="N1719" i="2"/>
  <c r="Q1719" i="2" s="1"/>
  <c r="P1719" i="2"/>
  <c r="N1728" i="2"/>
  <c r="Q1728" i="2" s="1"/>
  <c r="P1728" i="2"/>
  <c r="N1757" i="2"/>
  <c r="Q1757" i="2" s="1"/>
  <c r="P1757" i="2"/>
  <c r="N1624" i="2"/>
  <c r="Q1624" i="2" s="1"/>
  <c r="P1637" i="2"/>
  <c r="N1655" i="2"/>
  <c r="Q1655" i="2" s="1"/>
  <c r="P1655" i="2"/>
  <c r="N1658" i="2"/>
  <c r="Q1658" i="2" s="1"/>
  <c r="P1687" i="2"/>
  <c r="N1687" i="2"/>
  <c r="Q1687" i="2" s="1"/>
  <c r="N1690" i="2"/>
  <c r="Q1690" i="2" s="1"/>
  <c r="P1690" i="2"/>
  <c r="P1763" i="2"/>
  <c r="N1763" i="2"/>
  <c r="Q1763" i="2" s="1"/>
  <c r="N1765" i="2"/>
  <c r="Q1765" i="2" s="1"/>
  <c r="P1765" i="2"/>
  <c r="P1774" i="2"/>
  <c r="N1774" i="2"/>
  <c r="Q1774" i="2" s="1"/>
  <c r="N1566" i="2"/>
  <c r="Q1566" i="2" s="1"/>
  <c r="N1574" i="2"/>
  <c r="Q1574" i="2" s="1"/>
  <c r="N1582" i="2"/>
  <c r="Q1582" i="2" s="1"/>
  <c r="N1590" i="2"/>
  <c r="Q1590" i="2" s="1"/>
  <c r="N1598" i="2"/>
  <c r="Q1598" i="2" s="1"/>
  <c r="N1606" i="2"/>
  <c r="Q1606" i="2" s="1"/>
  <c r="N1622" i="2"/>
  <c r="Q1622" i="2" s="1"/>
  <c r="N1623" i="2"/>
  <c r="Q1623" i="2" s="1"/>
  <c r="P1631" i="2"/>
  <c r="N1647" i="2"/>
  <c r="Q1647" i="2" s="1"/>
  <c r="P1647" i="2"/>
  <c r="N1650" i="2"/>
  <c r="Q1650" i="2" s="1"/>
  <c r="N1657" i="2"/>
  <c r="Q1657" i="2" s="1"/>
  <c r="P1676" i="2"/>
  <c r="N1676" i="2"/>
  <c r="Q1676" i="2" s="1"/>
  <c r="P1678" i="2"/>
  <c r="P1681" i="2"/>
  <c r="N1681" i="2"/>
  <c r="Q1681" i="2" s="1"/>
  <c r="P1714" i="2"/>
  <c r="N1714" i="2"/>
  <c r="Q1714" i="2" s="1"/>
  <c r="N1746" i="2"/>
  <c r="Q1746" i="2" s="1"/>
  <c r="P1746" i="2"/>
  <c r="N1639" i="2"/>
  <c r="Q1639" i="2" s="1"/>
  <c r="P1639" i="2"/>
  <c r="N1642" i="2"/>
  <c r="Q1642" i="2" s="1"/>
  <c r="N1649" i="2"/>
  <c r="Q1649" i="2" s="1"/>
  <c r="N1662" i="2"/>
  <c r="Q1662" i="2" s="1"/>
  <c r="P1674" i="2"/>
  <c r="N1674" i="2"/>
  <c r="Q1674" i="2" s="1"/>
  <c r="N1695" i="2"/>
  <c r="Q1695" i="2" s="1"/>
  <c r="P1695" i="2"/>
  <c r="P1706" i="2"/>
  <c r="N1706" i="2"/>
  <c r="Q1706" i="2" s="1"/>
  <c r="N1735" i="2"/>
  <c r="Q1735" i="2" s="1"/>
  <c r="P1735" i="2"/>
  <c r="N1744" i="2"/>
  <c r="Q1744" i="2" s="1"/>
  <c r="P1744" i="2"/>
  <c r="N1761" i="2"/>
  <c r="Q1761" i="2" s="1"/>
  <c r="P1761" i="2"/>
  <c r="P1621" i="2"/>
  <c r="P1667" i="2"/>
  <c r="N1667" i="2"/>
  <c r="Q1667" i="2" s="1"/>
  <c r="P1669" i="2"/>
  <c r="N1669" i="2"/>
  <c r="Q1669" i="2" s="1"/>
  <c r="P1679" i="2"/>
  <c r="N1679" i="2"/>
  <c r="Q1679" i="2" s="1"/>
  <c r="N1688" i="2"/>
  <c r="Q1688" i="2" s="1"/>
  <c r="P1688" i="2"/>
  <c r="N1711" i="2"/>
  <c r="Q1711" i="2" s="1"/>
  <c r="P1711" i="2"/>
  <c r="P1723" i="2"/>
  <c r="N1723" i="2"/>
  <c r="Q1723" i="2" s="1"/>
  <c r="P1759" i="2"/>
  <c r="N1759" i="2"/>
  <c r="Q1759" i="2" s="1"/>
  <c r="N1672" i="2"/>
  <c r="Q1672" i="2" s="1"/>
  <c r="P1672" i="2"/>
  <c r="P1682" i="2"/>
  <c r="N1682" i="2"/>
  <c r="Q1682" i="2" s="1"/>
  <c r="P1715" i="2"/>
  <c r="N1715" i="2"/>
  <c r="Q1715" i="2" s="1"/>
  <c r="P1724" i="2"/>
  <c r="N1724" i="2"/>
  <c r="Q1724" i="2" s="1"/>
  <c r="P1740" i="2"/>
  <c r="N1740" i="2"/>
  <c r="Q1740" i="2" s="1"/>
  <c r="P1749" i="2"/>
  <c r="N1754" i="2"/>
  <c r="Q1754" i="2" s="1"/>
  <c r="P1775" i="2"/>
  <c r="N1775" i="2"/>
  <c r="Q1775" i="2" s="1"/>
  <c r="N1703" i="2"/>
  <c r="Q1703" i="2" s="1"/>
  <c r="P1703" i="2"/>
  <c r="P1769" i="2"/>
  <c r="N1769" i="2"/>
  <c r="Q1769" i="2" s="1"/>
  <c r="P1815" i="2"/>
  <c r="N1815" i="2"/>
  <c r="Q1815" i="2" s="1"/>
  <c r="P1834" i="2"/>
  <c r="N1834" i="2"/>
  <c r="Q1834" i="2" s="1"/>
  <c r="P1837" i="2"/>
  <c r="N1837" i="2"/>
  <c r="Q1837" i="2" s="1"/>
  <c r="P1841" i="2"/>
  <c r="N1841" i="2"/>
  <c r="Q1841" i="2" s="1"/>
  <c r="P1853" i="2"/>
  <c r="N1853" i="2"/>
  <c r="Q1853" i="2" s="1"/>
  <c r="P1863" i="2"/>
  <c r="N1863" i="2"/>
  <c r="Q1863" i="2" s="1"/>
  <c r="P1722" i="2"/>
  <c r="N1722" i="2"/>
  <c r="Q1722" i="2" s="1"/>
  <c r="N1727" i="2"/>
  <c r="Q1727" i="2" s="1"/>
  <c r="P1727" i="2"/>
  <c r="P1731" i="2"/>
  <c r="N1731" i="2"/>
  <c r="Q1731" i="2" s="1"/>
  <c r="P1738" i="2"/>
  <c r="N1738" i="2"/>
  <c r="Q1738" i="2" s="1"/>
  <c r="N1743" i="2"/>
  <c r="Q1743" i="2" s="1"/>
  <c r="P1743" i="2"/>
  <c r="N1788" i="2"/>
  <c r="Q1788" i="2" s="1"/>
  <c r="P1788" i="2"/>
  <c r="N1812" i="2"/>
  <c r="Q1812" i="2" s="1"/>
  <c r="P1812" i="2"/>
  <c r="N1684" i="2"/>
  <c r="Q1684" i="2" s="1"/>
  <c r="N1685" i="2"/>
  <c r="Q1685" i="2" s="1"/>
  <c r="N1686" i="2"/>
  <c r="Q1686" i="2" s="1"/>
  <c r="N1692" i="2"/>
  <c r="Q1692" i="2" s="1"/>
  <c r="N1693" i="2"/>
  <c r="Q1693" i="2" s="1"/>
  <c r="N1697" i="2"/>
  <c r="Q1697" i="2" s="1"/>
  <c r="N1708" i="2"/>
  <c r="Q1708" i="2" s="1"/>
  <c r="N1709" i="2"/>
  <c r="Q1709" i="2" s="1"/>
  <c r="P1720" i="2"/>
  <c r="P1736" i="2"/>
  <c r="P1755" i="2"/>
  <c r="N1755" i="2"/>
  <c r="Q1755" i="2" s="1"/>
  <c r="P1767" i="2"/>
  <c r="N1767" i="2"/>
  <c r="Q1767" i="2" s="1"/>
  <c r="P1782" i="2"/>
  <c r="N1782" i="2"/>
  <c r="Q1782" i="2" s="1"/>
  <c r="N1810" i="2"/>
  <c r="Q1810" i="2" s="1"/>
  <c r="P1810" i="2"/>
  <c r="N1828" i="2"/>
  <c r="Q1828" i="2" s="1"/>
  <c r="P1828" i="2"/>
  <c r="N1705" i="2"/>
  <c r="Q1705" i="2" s="1"/>
  <c r="P1716" i="2"/>
  <c r="P1732" i="2"/>
  <c r="N1732" i="2"/>
  <c r="Q1732" i="2" s="1"/>
  <c r="N1758" i="2"/>
  <c r="Q1758" i="2" s="1"/>
  <c r="N1748" i="2"/>
  <c r="Q1748" i="2" s="1"/>
  <c r="P1783" i="2"/>
  <c r="N1783" i="2"/>
  <c r="Q1783" i="2" s="1"/>
  <c r="N1786" i="2"/>
  <c r="Q1786" i="2" s="1"/>
  <c r="P1786" i="2"/>
  <c r="N1804" i="2"/>
  <c r="Q1804" i="2" s="1"/>
  <c r="P1804" i="2"/>
  <c r="N1820" i="2"/>
  <c r="Q1820" i="2" s="1"/>
  <c r="P1820" i="2"/>
  <c r="P1790" i="2"/>
  <c r="N1790" i="2"/>
  <c r="Q1790" i="2" s="1"/>
  <c r="N1796" i="2"/>
  <c r="Q1796" i="2" s="1"/>
  <c r="P1796" i="2"/>
  <c r="P1766" i="2"/>
  <c r="P1794" i="2"/>
  <c r="P1807" i="2"/>
  <c r="N1807" i="2"/>
  <c r="Q1807" i="2" s="1"/>
  <c r="P1825" i="2"/>
  <c r="N1825" i="2"/>
  <c r="Q1825" i="2" s="1"/>
  <c r="N1827" i="2"/>
  <c r="Q1827" i="2" s="1"/>
  <c r="P1830" i="2"/>
  <c r="N1830" i="2"/>
  <c r="Q1830" i="2" s="1"/>
  <c r="P1844" i="2"/>
  <c r="N1844" i="2"/>
  <c r="Q1844" i="2" s="1"/>
  <c r="N1848" i="2"/>
  <c r="Q1848" i="2" s="1"/>
  <c r="P1848" i="2"/>
  <c r="P1792" i="2"/>
  <c r="N1792" i="2"/>
  <c r="Q1792" i="2" s="1"/>
  <c r="P1797" i="2"/>
  <c r="N1797" i="2"/>
  <c r="Q1797" i="2" s="1"/>
  <c r="P1823" i="2"/>
  <c r="N1823" i="2"/>
  <c r="Q1823" i="2" s="1"/>
  <c r="P1831" i="2"/>
  <c r="N1831" i="2"/>
  <c r="Q1831" i="2" s="1"/>
  <c r="P1845" i="2"/>
  <c r="N1845" i="2"/>
  <c r="Q1845" i="2" s="1"/>
  <c r="P1849" i="2"/>
  <c r="N1849" i="2"/>
  <c r="Q1849" i="2" s="1"/>
  <c r="N1856" i="2"/>
  <c r="Q1856" i="2" s="1"/>
  <c r="P1856" i="2"/>
  <c r="P1768" i="2"/>
  <c r="N1768" i="2"/>
  <c r="Q1768" i="2" s="1"/>
  <c r="P1784" i="2"/>
  <c r="N1784" i="2"/>
  <c r="Q1784" i="2" s="1"/>
  <c r="P1800" i="2"/>
  <c r="N1800" i="2"/>
  <c r="Q1800" i="2" s="1"/>
  <c r="P1805" i="2"/>
  <c r="N1805" i="2"/>
  <c r="Q1805" i="2" s="1"/>
  <c r="P1818" i="2"/>
  <c r="P1838" i="2"/>
  <c r="N1838" i="2"/>
  <c r="Q1838" i="2" s="1"/>
  <c r="P1842" i="2"/>
  <c r="N1842" i="2"/>
  <c r="Q1842" i="2" s="1"/>
  <c r="P1854" i="2"/>
  <c r="N1854" i="2"/>
  <c r="Q1854" i="2" s="1"/>
  <c r="N1764" i="2"/>
  <c r="Q1764" i="2" s="1"/>
  <c r="P1776" i="2"/>
  <c r="N1776" i="2"/>
  <c r="Q1776" i="2" s="1"/>
  <c r="P1793" i="2"/>
  <c r="N1793" i="2"/>
  <c r="Q1793" i="2" s="1"/>
  <c r="P1798" i="2"/>
  <c r="N1798" i="2"/>
  <c r="Q1798" i="2" s="1"/>
  <c r="P1808" i="2"/>
  <c r="N1808" i="2"/>
  <c r="Q1808" i="2" s="1"/>
  <c r="P1813" i="2"/>
  <c r="N1813" i="2"/>
  <c r="Q1813" i="2" s="1"/>
  <c r="P1826" i="2"/>
  <c r="P1835" i="2"/>
  <c r="N1835" i="2"/>
  <c r="Q1835" i="2" s="1"/>
  <c r="P1846" i="2"/>
  <c r="N1846" i="2"/>
  <c r="Q1846" i="2" s="1"/>
  <c r="N1857" i="2"/>
  <c r="Q1857" i="2" s="1"/>
  <c r="P1857" i="2"/>
  <c r="P1785" i="2"/>
  <c r="N1785" i="2"/>
  <c r="Q1785" i="2" s="1"/>
  <c r="P1801" i="2"/>
  <c r="N1801" i="2"/>
  <c r="Q1801" i="2" s="1"/>
  <c r="P1806" i="2"/>
  <c r="N1806" i="2"/>
  <c r="Q1806" i="2" s="1"/>
  <c r="P1816" i="2"/>
  <c r="N1816" i="2"/>
  <c r="Q1816" i="2" s="1"/>
  <c r="P1821" i="2"/>
  <c r="N1821" i="2"/>
  <c r="Q1821" i="2" s="1"/>
  <c r="P1832" i="2"/>
  <c r="N1832" i="2"/>
  <c r="Q1832" i="2" s="1"/>
  <c r="P1839" i="2"/>
  <c r="N1839" i="2"/>
  <c r="Q1839" i="2" s="1"/>
  <c r="P1791" i="2"/>
  <c r="N1791" i="2"/>
  <c r="Q1791" i="2" s="1"/>
  <c r="P1809" i="2"/>
  <c r="N1809" i="2"/>
  <c r="Q1809" i="2" s="1"/>
  <c r="P1814" i="2"/>
  <c r="N1814" i="2"/>
  <c r="Q1814" i="2" s="1"/>
  <c r="P1824" i="2"/>
  <c r="N1824" i="2"/>
  <c r="Q1824" i="2" s="1"/>
  <c r="P1829" i="2"/>
  <c r="N1829" i="2"/>
  <c r="Q1829" i="2" s="1"/>
  <c r="N1836" i="2"/>
  <c r="Q1836" i="2" s="1"/>
  <c r="P1836" i="2"/>
  <c r="P1843" i="2"/>
  <c r="N1843" i="2"/>
  <c r="Q1843" i="2" s="1"/>
  <c r="P1847" i="2"/>
  <c r="N1847" i="2"/>
  <c r="Q1847" i="2" s="1"/>
  <c r="P1862" i="2"/>
  <c r="N1862" i="2"/>
  <c r="Q1862" i="2" s="1"/>
  <c r="P1773" i="2"/>
  <c r="P1777" i="2"/>
  <c r="N1777" i="2"/>
  <c r="Q1777" i="2" s="1"/>
  <c r="P1781" i="2"/>
  <c r="N1787" i="2"/>
  <c r="Q1787" i="2" s="1"/>
  <c r="P1789" i="2"/>
  <c r="P1799" i="2"/>
  <c r="N1799" i="2"/>
  <c r="Q1799" i="2" s="1"/>
  <c r="P1817" i="2"/>
  <c r="N1817" i="2"/>
  <c r="Q1817" i="2" s="1"/>
  <c r="P1822" i="2"/>
  <c r="N1822" i="2"/>
  <c r="Q1822" i="2" s="1"/>
  <c r="P1833" i="2"/>
  <c r="N1833" i="2"/>
  <c r="Q1833" i="2" s="1"/>
  <c r="N1840" i="2"/>
  <c r="Q1840" i="2" s="1"/>
  <c r="P1840" i="2"/>
  <c r="N1864" i="2"/>
  <c r="Q1864" i="2" s="1"/>
  <c r="P1864" i="2"/>
  <c r="N1880" i="2"/>
  <c r="Q1880" i="2" s="1"/>
  <c r="P1880" i="2"/>
  <c r="P1890" i="2"/>
  <c r="N1890" i="2"/>
  <c r="Q1890" i="2" s="1"/>
  <c r="P1898" i="2"/>
  <c r="N1898" i="2"/>
  <c r="Q1898" i="2" s="1"/>
  <c r="P1906" i="2"/>
  <c r="N1906" i="2"/>
  <c r="Q1906" i="2" s="1"/>
  <c r="N1919" i="2"/>
  <c r="Q1919" i="2" s="1"/>
  <c r="P1919" i="2"/>
  <c r="N1935" i="2"/>
  <c r="Q1935" i="2" s="1"/>
  <c r="P1935" i="2"/>
  <c r="P1878" i="2"/>
  <c r="N1878" i="2"/>
  <c r="Q1878" i="2" s="1"/>
  <c r="P1884" i="2"/>
  <c r="N1884" i="2"/>
  <c r="Q1884" i="2" s="1"/>
  <c r="P1887" i="2"/>
  <c r="N1887" i="2"/>
  <c r="Q1887" i="2" s="1"/>
  <c r="P1895" i="2"/>
  <c r="N1895" i="2"/>
  <c r="Q1895" i="2" s="1"/>
  <c r="P1903" i="2"/>
  <c r="N1903" i="2"/>
  <c r="Q1903" i="2" s="1"/>
  <c r="P1913" i="2"/>
  <c r="N1913" i="2"/>
  <c r="Q1913" i="2" s="1"/>
  <c r="P1916" i="2"/>
  <c r="N1916" i="2"/>
  <c r="Q1916" i="2" s="1"/>
  <c r="N1927" i="2"/>
  <c r="Q1927" i="2" s="1"/>
  <c r="P1927" i="2"/>
  <c r="P1933" i="2"/>
  <c r="N1933" i="2"/>
  <c r="Q1933" i="2" s="1"/>
  <c r="N1851" i="2"/>
  <c r="Q1851" i="2" s="1"/>
  <c r="N1852" i="2"/>
  <c r="Q1852" i="2" s="1"/>
  <c r="N1858" i="2"/>
  <c r="Q1858" i="2" s="1"/>
  <c r="N1859" i="2"/>
  <c r="Q1859" i="2" s="1"/>
  <c r="P1868" i="2"/>
  <c r="N1868" i="2"/>
  <c r="Q1868" i="2" s="1"/>
  <c r="P1910" i="2"/>
  <c r="N1910" i="2"/>
  <c r="Q1910" i="2" s="1"/>
  <c r="P1936" i="2"/>
  <c r="N1936" i="2"/>
  <c r="Q1936" i="2" s="1"/>
  <c r="P1865" i="2"/>
  <c r="N1865" i="2"/>
  <c r="Q1865" i="2" s="1"/>
  <c r="P1874" i="2"/>
  <c r="P1881" i="2"/>
  <c r="N1881" i="2"/>
  <c r="Q1881" i="2" s="1"/>
  <c r="N1888" i="2"/>
  <c r="Q1888" i="2" s="1"/>
  <c r="P1888" i="2"/>
  <c r="N1896" i="2"/>
  <c r="Q1896" i="2" s="1"/>
  <c r="P1896" i="2"/>
  <c r="N1904" i="2"/>
  <c r="Q1904" i="2" s="1"/>
  <c r="P1904" i="2"/>
  <c r="P1917" i="2"/>
  <c r="N1917" i="2"/>
  <c r="Q1917" i="2" s="1"/>
  <c r="P1920" i="2"/>
  <c r="N1920" i="2"/>
  <c r="Q1920" i="2" s="1"/>
  <c r="P1928" i="2"/>
  <c r="N1928" i="2"/>
  <c r="Q1928" i="2" s="1"/>
  <c r="P1876" i="2"/>
  <c r="N1876" i="2"/>
  <c r="Q1876" i="2" s="1"/>
  <c r="P1885" i="2"/>
  <c r="N1885" i="2"/>
  <c r="Q1885" i="2" s="1"/>
  <c r="P1893" i="2"/>
  <c r="N1893" i="2"/>
  <c r="Q1893" i="2" s="1"/>
  <c r="P1901" i="2"/>
  <c r="N1901" i="2"/>
  <c r="Q1901" i="2" s="1"/>
  <c r="N1911" i="2"/>
  <c r="Q1911" i="2" s="1"/>
  <c r="P1911" i="2"/>
  <c r="P1914" i="2"/>
  <c r="N1914" i="2"/>
  <c r="Q1914" i="2" s="1"/>
  <c r="P1923" i="2"/>
  <c r="N1923" i="2"/>
  <c r="Q1923" i="2" s="1"/>
  <c r="P1925" i="2"/>
  <c r="N1925" i="2"/>
  <c r="Q1925" i="2" s="1"/>
  <c r="N1937" i="2"/>
  <c r="Q1937" i="2" s="1"/>
  <c r="P1937" i="2"/>
  <c r="P1869" i="2"/>
  <c r="N1869" i="2"/>
  <c r="Q1869" i="2" s="1"/>
  <c r="P1879" i="2"/>
  <c r="N1879" i="2"/>
  <c r="Q1879" i="2" s="1"/>
  <c r="P1921" i="2"/>
  <c r="N1921" i="2"/>
  <c r="Q1921" i="2" s="1"/>
  <c r="P1945" i="2"/>
  <c r="N1945" i="2"/>
  <c r="Q1945" i="2" s="1"/>
  <c r="P1886" i="2"/>
  <c r="N1886" i="2"/>
  <c r="Q1886" i="2" s="1"/>
  <c r="P1889" i="2"/>
  <c r="N1889" i="2"/>
  <c r="Q1889" i="2" s="1"/>
  <c r="P1894" i="2"/>
  <c r="N1894" i="2"/>
  <c r="Q1894" i="2" s="1"/>
  <c r="P1897" i="2"/>
  <c r="N1897" i="2"/>
  <c r="Q1897" i="2" s="1"/>
  <c r="P1902" i="2"/>
  <c r="N1902" i="2"/>
  <c r="Q1902" i="2" s="1"/>
  <c r="P1905" i="2"/>
  <c r="N1905" i="2"/>
  <c r="Q1905" i="2" s="1"/>
  <c r="P1909" i="2"/>
  <c r="N1909" i="2"/>
  <c r="Q1909" i="2" s="1"/>
  <c r="P1915" i="2"/>
  <c r="N1915" i="2"/>
  <c r="Q1915" i="2" s="1"/>
  <c r="P1918" i="2"/>
  <c r="N1918" i="2"/>
  <c r="Q1918" i="2" s="1"/>
  <c r="P1866" i="2"/>
  <c r="P1873" i="2"/>
  <c r="N1873" i="2"/>
  <c r="Q1873" i="2" s="1"/>
  <c r="P1877" i="2"/>
  <c r="N1877" i="2"/>
  <c r="Q1877" i="2" s="1"/>
  <c r="P1882" i="2"/>
  <c r="P1912" i="2"/>
  <c r="N1912" i="2"/>
  <c r="Q1912" i="2" s="1"/>
  <c r="P1926" i="2"/>
  <c r="N1926" i="2"/>
  <c r="Q1926" i="2" s="1"/>
  <c r="P1872" i="2"/>
  <c r="P1946" i="2"/>
  <c r="N1946" i="2"/>
  <c r="Q1946" i="2" s="1"/>
  <c r="P1952" i="2"/>
  <c r="N1952" i="2"/>
  <c r="Q1952" i="2" s="1"/>
  <c r="P1967" i="2"/>
  <c r="N1967" i="2"/>
  <c r="Q1967" i="2" s="1"/>
  <c r="N1989" i="2"/>
  <c r="Q1989" i="2" s="1"/>
  <c r="P1989" i="2"/>
  <c r="P1995" i="2"/>
  <c r="N1995" i="2"/>
  <c r="Q1995" i="2" s="1"/>
  <c r="P2001" i="2"/>
  <c r="N2001" i="2"/>
  <c r="Q2001" i="2" s="1"/>
  <c r="P2007" i="2"/>
  <c r="N2007" i="2"/>
  <c r="Q2007" i="2" s="1"/>
  <c r="N2011" i="2"/>
  <c r="Q2011" i="2" s="1"/>
  <c r="P2011" i="2"/>
  <c r="P2016" i="2"/>
  <c r="N2016" i="2"/>
  <c r="Q2016" i="2" s="1"/>
  <c r="N1930" i="2"/>
  <c r="Q1930" i="2" s="1"/>
  <c r="N1938" i="2"/>
  <c r="Q1938" i="2" s="1"/>
  <c r="N1965" i="2"/>
  <c r="Q1965" i="2" s="1"/>
  <c r="P1965" i="2"/>
  <c r="P1971" i="2"/>
  <c r="N1971" i="2"/>
  <c r="Q1971" i="2" s="1"/>
  <c r="P1977" i="2"/>
  <c r="N1977" i="2"/>
  <c r="Q1977" i="2" s="1"/>
  <c r="P1980" i="2"/>
  <c r="N1980" i="2"/>
  <c r="Q1980" i="2" s="1"/>
  <c r="P1986" i="2"/>
  <c r="N1986" i="2"/>
  <c r="Q1986" i="2" s="1"/>
  <c r="P1992" i="2"/>
  <c r="N1992" i="2"/>
  <c r="Q1992" i="2" s="1"/>
  <c r="P1942" i="2"/>
  <c r="N1942" i="2"/>
  <c r="Q1942" i="2" s="1"/>
  <c r="P1947" i="2"/>
  <c r="N1947" i="2"/>
  <c r="Q1947" i="2" s="1"/>
  <c r="P1953" i="2"/>
  <c r="N1953" i="2"/>
  <c r="Q1953" i="2" s="1"/>
  <c r="P1956" i="2"/>
  <c r="N1956" i="2"/>
  <c r="Q1956" i="2" s="1"/>
  <c r="P1962" i="2"/>
  <c r="N1962" i="2"/>
  <c r="Q1962" i="2" s="1"/>
  <c r="P1968" i="2"/>
  <c r="N1968" i="2"/>
  <c r="Q1968" i="2" s="1"/>
  <c r="P1983" i="2"/>
  <c r="N1983" i="2"/>
  <c r="Q1983" i="2" s="1"/>
  <c r="N2002" i="2"/>
  <c r="Q2002" i="2" s="1"/>
  <c r="P2002" i="2"/>
  <c r="P2008" i="2"/>
  <c r="N2008" i="2"/>
  <c r="Q2008" i="2" s="1"/>
  <c r="P2017" i="2"/>
  <c r="N2017" i="2"/>
  <c r="Q2017" i="2" s="1"/>
  <c r="N2025" i="2"/>
  <c r="Q2025" i="2" s="1"/>
  <c r="P2025" i="2"/>
  <c r="N1892" i="2"/>
  <c r="Q1892" i="2" s="1"/>
  <c r="N1900" i="2"/>
  <c r="Q1900" i="2" s="1"/>
  <c r="P1929" i="2"/>
  <c r="N1934" i="2"/>
  <c r="Q1934" i="2" s="1"/>
  <c r="P1959" i="2"/>
  <c r="N1959" i="2"/>
  <c r="Q1959" i="2" s="1"/>
  <c r="N1981" i="2"/>
  <c r="Q1981" i="2" s="1"/>
  <c r="P1981" i="2"/>
  <c r="P1987" i="2"/>
  <c r="N1987" i="2"/>
  <c r="Q1987" i="2" s="1"/>
  <c r="P1993" i="2"/>
  <c r="N1993" i="2"/>
  <c r="Q1993" i="2" s="1"/>
  <c r="P1996" i="2"/>
  <c r="N1996" i="2"/>
  <c r="Q1996" i="2" s="1"/>
  <c r="P1939" i="2"/>
  <c r="N1939" i="2"/>
  <c r="Q1939" i="2" s="1"/>
  <c r="N1957" i="2"/>
  <c r="Q1957" i="2" s="1"/>
  <c r="P1957" i="2"/>
  <c r="P1963" i="2"/>
  <c r="N1963" i="2"/>
  <c r="Q1963" i="2" s="1"/>
  <c r="P1969" i="2"/>
  <c r="N1969" i="2"/>
  <c r="Q1969" i="2" s="1"/>
  <c r="P1972" i="2"/>
  <c r="N1972" i="2"/>
  <c r="Q1972" i="2" s="1"/>
  <c r="P1978" i="2"/>
  <c r="N1978" i="2"/>
  <c r="Q1978" i="2" s="1"/>
  <c r="P1984" i="2"/>
  <c r="N1984" i="2"/>
  <c r="Q1984" i="2" s="1"/>
  <c r="P1999" i="2"/>
  <c r="N1999" i="2"/>
  <c r="Q1999" i="2" s="1"/>
  <c r="P2003" i="2"/>
  <c r="N2003" i="2"/>
  <c r="Q2003" i="2" s="1"/>
  <c r="P2009" i="2"/>
  <c r="N2009" i="2"/>
  <c r="Q2009" i="2" s="1"/>
  <c r="P2014" i="2"/>
  <c r="N2014" i="2"/>
  <c r="Q2014" i="2" s="1"/>
  <c r="P2026" i="2"/>
  <c r="N2026" i="2"/>
  <c r="Q2026" i="2" s="1"/>
  <c r="N1932" i="2"/>
  <c r="Q1932" i="2" s="1"/>
  <c r="P1948" i="2"/>
  <c r="N1948" i="2"/>
  <c r="Q1948" i="2" s="1"/>
  <c r="P1954" i="2"/>
  <c r="N1954" i="2"/>
  <c r="Q1954" i="2" s="1"/>
  <c r="P1960" i="2"/>
  <c r="N1960" i="2"/>
  <c r="Q1960" i="2" s="1"/>
  <c r="P1975" i="2"/>
  <c r="N1975" i="2"/>
  <c r="Q1975" i="2" s="1"/>
  <c r="N1997" i="2"/>
  <c r="Q1997" i="2" s="1"/>
  <c r="P1997" i="2"/>
  <c r="P2018" i="2"/>
  <c r="N2018" i="2"/>
  <c r="Q2018" i="2" s="1"/>
  <c r="P2023" i="2"/>
  <c r="N2023" i="2"/>
  <c r="Q2023" i="2" s="1"/>
  <c r="P1951" i="2"/>
  <c r="N1951" i="2"/>
  <c r="Q1951" i="2" s="1"/>
  <c r="N1973" i="2"/>
  <c r="Q1973" i="2" s="1"/>
  <c r="P1973" i="2"/>
  <c r="P1979" i="2"/>
  <c r="N1979" i="2"/>
  <c r="Q1979" i="2" s="1"/>
  <c r="P1985" i="2"/>
  <c r="N1985" i="2"/>
  <c r="Q1985" i="2" s="1"/>
  <c r="P1988" i="2"/>
  <c r="N1988" i="2"/>
  <c r="Q1988" i="2" s="1"/>
  <c r="P1994" i="2"/>
  <c r="N1994" i="2"/>
  <c r="Q1994" i="2" s="1"/>
  <c r="P2000" i="2"/>
  <c r="N2000" i="2"/>
  <c r="Q2000" i="2" s="1"/>
  <c r="P2004" i="2"/>
  <c r="N2004" i="2"/>
  <c r="Q2004" i="2" s="1"/>
  <c r="P2010" i="2"/>
  <c r="N2010" i="2"/>
  <c r="Q2010" i="2" s="1"/>
  <c r="P2015" i="2"/>
  <c r="N2015" i="2"/>
  <c r="Q2015" i="2" s="1"/>
  <c r="P1931" i="2"/>
  <c r="P1943" i="2"/>
  <c r="N1949" i="2"/>
  <c r="Q1949" i="2" s="1"/>
  <c r="P1949" i="2"/>
  <c r="P1955" i="2"/>
  <c r="N1955" i="2"/>
  <c r="Q1955" i="2" s="1"/>
  <c r="P1961" i="2"/>
  <c r="N1961" i="2"/>
  <c r="Q1961" i="2" s="1"/>
  <c r="P1964" i="2"/>
  <c r="N1964" i="2"/>
  <c r="Q1964" i="2" s="1"/>
  <c r="P1970" i="2"/>
  <c r="N1970" i="2"/>
  <c r="Q1970" i="2" s="1"/>
  <c r="P1976" i="2"/>
  <c r="N1976" i="2"/>
  <c r="Q1976" i="2" s="1"/>
  <c r="P1991" i="2"/>
  <c r="N1991" i="2"/>
  <c r="Q1991" i="2" s="1"/>
  <c r="N2019" i="2"/>
  <c r="Q2019" i="2" s="1"/>
  <c r="P2019" i="2"/>
  <c r="P2024" i="2"/>
  <c r="N2024" i="2"/>
  <c r="Q2024" i="2" s="1"/>
  <c r="N2033" i="2"/>
  <c r="Q2033" i="2" s="1"/>
  <c r="P2033" i="2"/>
  <c r="N1950" i="2"/>
  <c r="Q1950" i="2" s="1"/>
  <c r="N1958" i="2"/>
  <c r="Q1958" i="2" s="1"/>
  <c r="N1966" i="2"/>
  <c r="Q1966" i="2" s="1"/>
  <c r="N1974" i="2"/>
  <c r="Q1974" i="2" s="1"/>
  <c r="N1982" i="2"/>
  <c r="Q1982" i="2" s="1"/>
  <c r="N1990" i="2"/>
  <c r="Q1990" i="2" s="1"/>
  <c r="N1998" i="2"/>
  <c r="Q1998" i="2" s="1"/>
  <c r="N2020" i="2"/>
  <c r="Q2020" i="2" s="1"/>
  <c r="N2021" i="2"/>
  <c r="Q2021" i="2" s="1"/>
  <c r="N2030" i="2"/>
  <c r="Q2030" i="2" s="1"/>
  <c r="P2031" i="2"/>
  <c r="P2035" i="2"/>
  <c r="N2035" i="2"/>
  <c r="Q2035" i="2" s="1"/>
  <c r="P2039" i="2"/>
  <c r="N2039" i="2"/>
  <c r="Q2039" i="2" s="1"/>
  <c r="P2042" i="2"/>
  <c r="N2042" i="2"/>
  <c r="Q2042" i="2" s="1"/>
  <c r="P2048" i="2"/>
  <c r="N2048" i="2"/>
  <c r="Q2048" i="2" s="1"/>
  <c r="P2052" i="2"/>
  <c r="N2052" i="2"/>
  <c r="Q2052" i="2" s="1"/>
  <c r="P2058" i="2"/>
  <c r="N2058" i="2"/>
  <c r="Q2058" i="2" s="1"/>
  <c r="P2064" i="2"/>
  <c r="N2064" i="2"/>
  <c r="Q2064" i="2" s="1"/>
  <c r="P2068" i="2"/>
  <c r="N2068" i="2"/>
  <c r="Q2068" i="2" s="1"/>
  <c r="P2074" i="2"/>
  <c r="N2074" i="2"/>
  <c r="Q2074" i="2" s="1"/>
  <c r="P2080" i="2"/>
  <c r="N2080" i="2"/>
  <c r="Q2080" i="2" s="1"/>
  <c r="P2084" i="2"/>
  <c r="N2084" i="2"/>
  <c r="Q2084" i="2" s="1"/>
  <c r="P2091" i="2"/>
  <c r="N2091" i="2"/>
  <c r="Q2091" i="2" s="1"/>
  <c r="N2097" i="2"/>
  <c r="Q2097" i="2" s="1"/>
  <c r="P2097" i="2"/>
  <c r="P2036" i="2"/>
  <c r="N2036" i="2"/>
  <c r="Q2036" i="2" s="1"/>
  <c r="N2049" i="2"/>
  <c r="Q2049" i="2" s="1"/>
  <c r="P2049" i="2"/>
  <c r="P2059" i="2"/>
  <c r="N2059" i="2"/>
  <c r="Q2059" i="2" s="1"/>
  <c r="N2065" i="2"/>
  <c r="Q2065" i="2" s="1"/>
  <c r="P2065" i="2"/>
  <c r="P2075" i="2"/>
  <c r="N2075" i="2"/>
  <c r="Q2075" i="2" s="1"/>
  <c r="N2081" i="2"/>
  <c r="Q2081" i="2" s="1"/>
  <c r="P2081" i="2"/>
  <c r="P2085" i="2"/>
  <c r="N2085" i="2"/>
  <c r="Q2085" i="2" s="1"/>
  <c r="P2088" i="2"/>
  <c r="N2088" i="2"/>
  <c r="Q2088" i="2" s="1"/>
  <c r="P2092" i="2"/>
  <c r="N2092" i="2"/>
  <c r="Q2092" i="2" s="1"/>
  <c r="P2094" i="2"/>
  <c r="N2094" i="2"/>
  <c r="Q2094" i="2" s="1"/>
  <c r="N2005" i="2"/>
  <c r="Q2005" i="2" s="1"/>
  <c r="N2006" i="2"/>
  <c r="Q2006" i="2" s="1"/>
  <c r="P2040" i="2"/>
  <c r="N2040" i="2"/>
  <c r="Q2040" i="2" s="1"/>
  <c r="P2043" i="2"/>
  <c r="N2043" i="2"/>
  <c r="Q2043" i="2" s="1"/>
  <c r="P2098" i="2"/>
  <c r="N2098" i="2"/>
  <c r="Q2098" i="2" s="1"/>
  <c r="P2027" i="2"/>
  <c r="N2027" i="2"/>
  <c r="Q2027" i="2" s="1"/>
  <c r="P2050" i="2"/>
  <c r="N2050" i="2"/>
  <c r="Q2050" i="2" s="1"/>
  <c r="P2056" i="2"/>
  <c r="N2056" i="2"/>
  <c r="Q2056" i="2" s="1"/>
  <c r="P2060" i="2"/>
  <c r="N2060" i="2"/>
  <c r="Q2060" i="2" s="1"/>
  <c r="P2066" i="2"/>
  <c r="N2066" i="2"/>
  <c r="Q2066" i="2" s="1"/>
  <c r="P2072" i="2"/>
  <c r="N2072" i="2"/>
  <c r="Q2072" i="2" s="1"/>
  <c r="P2076" i="2"/>
  <c r="N2076" i="2"/>
  <c r="Q2076" i="2" s="1"/>
  <c r="P2082" i="2"/>
  <c r="N2082" i="2"/>
  <c r="Q2082" i="2" s="1"/>
  <c r="N2089" i="2"/>
  <c r="Q2089" i="2" s="1"/>
  <c r="P2089" i="2"/>
  <c r="P2095" i="2"/>
  <c r="N2095" i="2"/>
  <c r="Q2095" i="2" s="1"/>
  <c r="N2012" i="2"/>
  <c r="Q2012" i="2" s="1"/>
  <c r="N2032" i="2"/>
  <c r="Q2032" i="2" s="1"/>
  <c r="P2034" i="2"/>
  <c r="N2034" i="2"/>
  <c r="Q2034" i="2" s="1"/>
  <c r="N2041" i="2"/>
  <c r="Q2041" i="2" s="1"/>
  <c r="P2041" i="2"/>
  <c r="P2044" i="2"/>
  <c r="N2044" i="2"/>
  <c r="Q2044" i="2" s="1"/>
  <c r="P2086" i="2"/>
  <c r="N2086" i="2"/>
  <c r="Q2086" i="2" s="1"/>
  <c r="P2099" i="2"/>
  <c r="N2099" i="2"/>
  <c r="Q2099" i="2" s="1"/>
  <c r="P2051" i="2"/>
  <c r="N2051" i="2"/>
  <c r="Q2051" i="2" s="1"/>
  <c r="N2057" i="2"/>
  <c r="Q2057" i="2" s="1"/>
  <c r="P2057" i="2"/>
  <c r="P2067" i="2"/>
  <c r="N2067" i="2"/>
  <c r="Q2067" i="2" s="1"/>
  <c r="N2073" i="2"/>
  <c r="Q2073" i="2" s="1"/>
  <c r="P2073" i="2"/>
  <c r="P2083" i="2"/>
  <c r="N2083" i="2"/>
  <c r="Q2083" i="2" s="1"/>
  <c r="P2090" i="2"/>
  <c r="N2090" i="2"/>
  <c r="Q2090" i="2" s="1"/>
  <c r="P2102" i="2"/>
  <c r="N2102" i="2"/>
  <c r="Q2102" i="2" s="1"/>
  <c r="P2087" i="2"/>
  <c r="N2087" i="2"/>
  <c r="Q2087" i="2" s="1"/>
  <c r="P2096" i="2"/>
  <c r="N2096" i="2"/>
  <c r="Q2096" i="2" s="1"/>
  <c r="P2100" i="2"/>
  <c r="N2100" i="2"/>
  <c r="Q2100" i="2" s="1"/>
  <c r="N2101" i="2"/>
  <c r="Q2101" i="2" s="1"/>
  <c r="N2047" i="2"/>
  <c r="Q2047" i="2" s="1"/>
  <c r="N2055" i="2"/>
  <c r="Q2055" i="2" s="1"/>
  <c r="N2063" i="2"/>
  <c r="Q2063" i="2" s="1"/>
  <c r="N2071" i="2"/>
  <c r="Q2071" i="2" s="1"/>
  <c r="N2079" i="2"/>
  <c r="Q2079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<sst xmlns="http://schemas.openxmlformats.org/spreadsheetml/2006/main" count="12878" uniqueCount="1378">
  <si>
    <t>clients</t>
  </si>
  <si>
    <t>NIGHTWAY</t>
  </si>
  <si>
    <t>FAUSTO / LE FALSTAFF</t>
  </si>
  <si>
    <t>L'ALIBI</t>
  </si>
  <si>
    <t>VALYANIS / ENTREPOT CAFE</t>
  </si>
  <si>
    <t>AU FUT ET A MESURE</t>
  </si>
  <si>
    <t>LE XV BAR</t>
  </si>
  <si>
    <t>LE COLISEE</t>
  </si>
  <si>
    <t>L'IRLANDAIS PUB</t>
  </si>
  <si>
    <t>LE SNOOKER</t>
  </si>
  <si>
    <t>LA MI TEMPS</t>
  </si>
  <si>
    <t>MESPOULET BOISSONS</t>
  </si>
  <si>
    <t>SAS B2A 2/LE BADABOOM</t>
  </si>
  <si>
    <t>CUTTY SARK</t>
  </si>
  <si>
    <t>CLUB 3000/STARS PRODUCTION SLD</t>
  </si>
  <si>
    <t>LE CARA CLUB 49</t>
  </si>
  <si>
    <t>LE FORTY NINE</t>
  </si>
  <si>
    <t>LA TAVERNE</t>
  </si>
  <si>
    <t>TOP RESTO BAR / LE CLIPPER</t>
  </si>
  <si>
    <t>LE SAFARI</t>
  </si>
  <si>
    <t>LE SAINT JAMES</t>
  </si>
  <si>
    <t>LE BARTENDER</t>
  </si>
  <si>
    <t>LE BEFORE</t>
  </si>
  <si>
    <t>LE XIL</t>
  </si>
  <si>
    <t>SPEED GOOD</t>
  </si>
  <si>
    <t>LGS</t>
  </si>
  <si>
    <t>LE SAINT BONNET</t>
  </si>
  <si>
    <t>PUB OBRIAN'S</t>
  </si>
  <si>
    <t>SASU E.T. / L'ARCHANGE K'FE</t>
  </si>
  <si>
    <t>O2G</t>
  </si>
  <si>
    <t>PUB LE WATSON</t>
  </si>
  <si>
    <t>LE VIP</t>
  </si>
  <si>
    <t>CHEZ TCHICO</t>
  </si>
  <si>
    <t>RESTAURANT PIRATES</t>
  </si>
  <si>
    <t>NULLE PART AILLEURS</t>
  </si>
  <si>
    <t>LE POP BAR</t>
  </si>
  <si>
    <t>SOPHIA / WITCH BERRY PUB</t>
  </si>
  <si>
    <t>BERRY BREIZH</t>
  </si>
  <si>
    <t>LE MERLE MOQUEUR</t>
  </si>
  <si>
    <t>HAVANA</t>
  </si>
  <si>
    <t>LE RUBIS CLUB</t>
  </si>
  <si>
    <t>MY BODEGA / O BASQUE</t>
  </si>
  <si>
    <t>ENTREPOTES</t>
  </si>
  <si>
    <t>LE MANOIR DE MONTELAN</t>
  </si>
  <si>
    <t>LE GRAND CAFE</t>
  </si>
  <si>
    <t>TEXAS'BAR</t>
  </si>
  <si>
    <t>LE NOCTURNE</t>
  </si>
  <si>
    <t>A2N / LE NEW VEGAS</t>
  </si>
  <si>
    <t>PLUMEJEAU</t>
  </si>
  <si>
    <t>LA CHAUMIERE</t>
  </si>
  <si>
    <t>CARAVAGE</t>
  </si>
  <si>
    <t>LE BO BAR</t>
  </si>
  <si>
    <t>BISTROT DU TANDEM</t>
  </si>
  <si>
    <t>LE WATSON</t>
  </si>
  <si>
    <t>LE DANDY</t>
  </si>
  <si>
    <t>BAR DE LA VILLE</t>
  </si>
  <si>
    <t>LES PETITS TONNEAUX</t>
  </si>
  <si>
    <t>SASU LA MAKINA</t>
  </si>
  <si>
    <t>SKYNIGHT</t>
  </si>
  <si>
    <t>LE NIGHTWAY</t>
  </si>
  <si>
    <t>MEX CAFE</t>
  </si>
  <si>
    <t>L'ANT'HIC</t>
  </si>
  <si>
    <t>VICTORIA PUB</t>
  </si>
  <si>
    <t>LE ORLEANS</t>
  </si>
  <si>
    <t>DROP 'N SHOOT CAFE</t>
  </si>
  <si>
    <t>ZHANG 86 / EST OUEST</t>
  </si>
  <si>
    <t>LA TAVERNE DU GEEK</t>
  </si>
  <si>
    <t>LE BAR DES PAPAS</t>
  </si>
  <si>
    <t>L'APPART - TOINOU</t>
  </si>
  <si>
    <t>CHEZ ALPHONSE</t>
  </si>
  <si>
    <t>LA JOIE DE VIVRE</t>
  </si>
  <si>
    <t>APACHE / LE RICHELIEU</t>
  </si>
  <si>
    <t>FACTORY BOWLING</t>
  </si>
  <si>
    <t>PICHON DISTRIBUTION SCHOEN</t>
  </si>
  <si>
    <t>L'OKTOBERFEST</t>
  </si>
  <si>
    <t>D&amp;J SOCIETE / LES BONS TEMPS</t>
  </si>
  <si>
    <t>DO RE MI</t>
  </si>
  <si>
    <t>LE GAB</t>
  </si>
  <si>
    <t>L'HABANA CAFE</t>
  </si>
  <si>
    <t>L'ANNEXE</t>
  </si>
  <si>
    <t>AE MONSIEUR RODOLPHE SAULAS</t>
  </si>
  <si>
    <t>LE GOTA CLUB</t>
  </si>
  <si>
    <t>20 / VIN</t>
  </si>
  <si>
    <t>LA SOURCE</t>
  </si>
  <si>
    <t>LE LUCIFER / LES NOBLES FOUEES</t>
  </si>
  <si>
    <t>LE REPERE</t>
  </si>
  <si>
    <t>L'EPEE ROYALE</t>
  </si>
  <si>
    <t>JMCM / LA MANUFACTURE</t>
  </si>
  <si>
    <t>MISTER WRAPS</t>
  </si>
  <si>
    <t>L'ALEXANDRA CAFE LTD</t>
  </si>
  <si>
    <t>LE VIEUX PUB / OXFORD PUB</t>
  </si>
  <si>
    <t>LA VILLA</t>
  </si>
  <si>
    <t>LE LYS D'OR</t>
  </si>
  <si>
    <t>LE SHELTER</t>
  </si>
  <si>
    <t>VINS SUR 20</t>
  </si>
  <si>
    <t>LE PACIO</t>
  </si>
  <si>
    <t>SISTER ROSA</t>
  </si>
  <si>
    <t>LE 5</t>
  </si>
  <si>
    <t>LE NAUTILUS</t>
  </si>
  <si>
    <t>LE POINT BAR / L'ASCOT</t>
  </si>
  <si>
    <t>LE CENTRAL BAR</t>
  </si>
  <si>
    <t>L'ENVOL BOWLING</t>
  </si>
  <si>
    <t>Date_Cde</t>
  </si>
  <si>
    <t>Nu_Cde</t>
  </si>
  <si>
    <t>Tiers_Nom_Ebt</t>
  </si>
  <si>
    <t>Tiers_ville</t>
  </si>
  <si>
    <t>Code Ebt</t>
  </si>
  <si>
    <t>Type ebt</t>
  </si>
  <si>
    <t>Tarificat° client</t>
  </si>
  <si>
    <t>Type_Produit</t>
  </si>
  <si>
    <t>Famille</t>
  </si>
  <si>
    <t>Designation</t>
  </si>
  <si>
    <t>CL</t>
  </si>
  <si>
    <t>EAN</t>
  </si>
  <si>
    <t>Prix_Unit_HT</t>
  </si>
  <si>
    <t>Prix_Unit_TTC</t>
  </si>
  <si>
    <t>Qte_commande</t>
  </si>
  <si>
    <t>CA_HT</t>
  </si>
  <si>
    <t>CA_TTC</t>
  </si>
  <si>
    <t>Qte_Unit_btl</t>
  </si>
  <si>
    <t>Qte_Unit_btl2</t>
  </si>
  <si>
    <t>16V01106</t>
  </si>
  <si>
    <t>ORLEANS</t>
  </si>
  <si>
    <t>CHR</t>
  </si>
  <si>
    <t>JGR_TM</t>
  </si>
  <si>
    <t>TAP MACHINE JÄGERMEISTER</t>
  </si>
  <si>
    <t>16V01154</t>
  </si>
  <si>
    <t>AU BUREAU</t>
  </si>
  <si>
    <t>TOURS</t>
  </si>
  <si>
    <t>GROS</t>
  </si>
  <si>
    <t>Boisson_Spirit</t>
  </si>
  <si>
    <t>Santiago de Cuba Anejo</t>
  </si>
  <si>
    <t>16V01175</t>
  </si>
  <si>
    <t>SHANNON</t>
  </si>
  <si>
    <t>16V01213</t>
  </si>
  <si>
    <t>POITOU</t>
  </si>
  <si>
    <t>CHASSENEUIL DU POITOU</t>
  </si>
  <si>
    <t>Jägermeister</t>
  </si>
  <si>
    <t>16V01220</t>
  </si>
  <si>
    <t>RLM DISTRI</t>
  </si>
  <si>
    <t>SAVIGNE</t>
  </si>
  <si>
    <t>Seve Feu de Joie</t>
  </si>
  <si>
    <t>16V01311</t>
  </si>
  <si>
    <t>SCHOEN</t>
  </si>
  <si>
    <t>CHATEAUROUX</t>
  </si>
  <si>
    <t>16V01323</t>
  </si>
  <si>
    <t>JOUE LES TOURS</t>
  </si>
  <si>
    <t>16V01324</t>
  </si>
  <si>
    <t>LA POMMERAYE</t>
  </si>
  <si>
    <t>16V01327</t>
  </si>
  <si>
    <t>LE JEAN</t>
  </si>
  <si>
    <t>CHATEAU RENAULT</t>
  </si>
  <si>
    <t>16V02016</t>
  </si>
  <si>
    <t>PROMOCASH</t>
  </si>
  <si>
    <t>SAINT PIERRE DES CORPS</t>
  </si>
  <si>
    <t>WILD TURKEY 101'</t>
  </si>
  <si>
    <t>WILD TURKEY 81'</t>
  </si>
  <si>
    <t>16V02090</t>
  </si>
  <si>
    <t>MCLG</t>
  </si>
  <si>
    <t>BOURGES</t>
  </si>
  <si>
    <t>FREEZER JÄGERMEISTER</t>
  </si>
  <si>
    <t>16V02080</t>
  </si>
  <si>
    <t>16V02056</t>
  </si>
  <si>
    <t>NIGHT WAY</t>
  </si>
  <si>
    <t>SARAN</t>
  </si>
  <si>
    <t>VODKA IMPERIAL GOLD</t>
  </si>
  <si>
    <t>16V02122</t>
  </si>
  <si>
    <t>OUTBACK</t>
  </si>
  <si>
    <t xml:space="preserve">Santiago de Cuba, Carta Blanca </t>
  </si>
  <si>
    <t>16V02116</t>
  </si>
  <si>
    <t>16V02226</t>
  </si>
  <si>
    <t>DIAMS TONIC</t>
  </si>
  <si>
    <t>JALLAIS</t>
  </si>
  <si>
    <t>CHR_CLUB</t>
  </si>
  <si>
    <t>16V02310</t>
  </si>
  <si>
    <t>16V02265</t>
  </si>
  <si>
    <t>16V02335</t>
  </si>
  <si>
    <t>16V02336</t>
  </si>
  <si>
    <t>16V02367</t>
  </si>
  <si>
    <t>WALLABY</t>
  </si>
  <si>
    <t>ANGERS</t>
  </si>
  <si>
    <t xml:space="preserve">Danzinger Goldwasser </t>
  </si>
  <si>
    <t>16V02349</t>
  </si>
  <si>
    <t xml:space="preserve">Limoncello di Capri </t>
  </si>
  <si>
    <t>16V02371</t>
  </si>
  <si>
    <t>16V03061</t>
  </si>
  <si>
    <t>LE RUBIS</t>
  </si>
  <si>
    <t>CHOLET</t>
  </si>
  <si>
    <t>16V03045</t>
  </si>
  <si>
    <t>AMERICAN</t>
  </si>
  <si>
    <t>BEAUPREAU</t>
  </si>
  <si>
    <t>16V03156</t>
  </si>
  <si>
    <t>SAINT REMY EN MAUGES</t>
  </si>
  <si>
    <t>16V03157</t>
  </si>
  <si>
    <t>LE X</t>
  </si>
  <si>
    <t>AUBUSSON</t>
  </si>
  <si>
    <t>16V03152</t>
  </si>
  <si>
    <t>16V03170</t>
  </si>
  <si>
    <t>EST OUEST</t>
  </si>
  <si>
    <t>POITIERS</t>
  </si>
  <si>
    <t>Boisson_Soft</t>
  </si>
  <si>
    <t>Mate Mate</t>
  </si>
  <si>
    <t>16V03265</t>
  </si>
  <si>
    <t>16V03270</t>
  </si>
  <si>
    <t>16V03278</t>
  </si>
  <si>
    <t>CODIFRANCE</t>
  </si>
  <si>
    <t>CHATEAUNEUF LOIRE</t>
  </si>
  <si>
    <t>16V03340</t>
  </si>
  <si>
    <t>FIGUEIREDO</t>
  </si>
  <si>
    <t>SAINT ROCH</t>
  </si>
  <si>
    <t>Sambuca Molinari Extra</t>
  </si>
  <si>
    <t>16V03389</t>
  </si>
  <si>
    <t>0000003300</t>
  </si>
  <si>
    <t>EGLETONS</t>
  </si>
  <si>
    <t>COGNAC BRUGEROLLE VS</t>
  </si>
  <si>
    <t>16V03388</t>
  </si>
  <si>
    <t>JM LAC</t>
  </si>
  <si>
    <t>CAVISTE</t>
  </si>
  <si>
    <t>PINEAU 2 PAYSANS BLANC</t>
  </si>
  <si>
    <t>PINEAU 2 PAYSANS ROSE</t>
  </si>
  <si>
    <t>16V03411</t>
  </si>
  <si>
    <t>16V04030</t>
  </si>
  <si>
    <t>16V04176</t>
  </si>
  <si>
    <t>FAUSTO</t>
  </si>
  <si>
    <t>16V04177</t>
  </si>
  <si>
    <t>L'ATELIER</t>
  </si>
  <si>
    <t>16V04121</t>
  </si>
  <si>
    <t>16V04178</t>
  </si>
  <si>
    <t>GAROUDA</t>
  </si>
  <si>
    <t>VILLEPERDUE</t>
  </si>
  <si>
    <t>16V04207</t>
  </si>
  <si>
    <t>16V04282</t>
  </si>
  <si>
    <t>16V04283</t>
  </si>
  <si>
    <t>O BASQUE</t>
  </si>
  <si>
    <t>16V04286</t>
  </si>
  <si>
    <t>TEO</t>
  </si>
  <si>
    <t>BEAUGENCY</t>
  </si>
  <si>
    <t>16V04450</t>
  </si>
  <si>
    <t>BIGWOOD'S</t>
  </si>
  <si>
    <t>CHR_BAR</t>
  </si>
  <si>
    <t>16V04444</t>
  </si>
  <si>
    <t>Meukow Vanilla</t>
  </si>
  <si>
    <t>Meukow VSOP</t>
  </si>
  <si>
    <t>Meukow Xpresso</t>
  </si>
  <si>
    <t>Santiago de Cuba, Carta Blanca</t>
  </si>
  <si>
    <t>16V04279</t>
  </si>
  <si>
    <t xml:space="preserve">Meukow VS </t>
  </si>
  <si>
    <t>16V05073</t>
  </si>
  <si>
    <t>16V05085</t>
  </si>
  <si>
    <t>16V05219</t>
  </si>
  <si>
    <t>CLIPPER</t>
  </si>
  <si>
    <t>BLOIS</t>
  </si>
  <si>
    <t>16V05210</t>
  </si>
  <si>
    <t>16V05218</t>
  </si>
  <si>
    <t>REMY BREGE</t>
  </si>
  <si>
    <t>LA MOTTE BEUVRON</t>
  </si>
  <si>
    <t>16V05320</t>
  </si>
  <si>
    <t>LA DATCHA</t>
  </si>
  <si>
    <t>Ginger Ale</t>
  </si>
  <si>
    <t>Spicy Ginger Beer</t>
  </si>
  <si>
    <t>16V05336</t>
  </si>
  <si>
    <t>16V05374</t>
  </si>
  <si>
    <t>Bitter Lemon</t>
  </si>
  <si>
    <t>Elderflower</t>
  </si>
  <si>
    <t>16V05379</t>
  </si>
  <si>
    <t>16V06066</t>
  </si>
  <si>
    <t>16V06053</t>
  </si>
  <si>
    <t>FROMAGET</t>
  </si>
  <si>
    <t>VIVONNE</t>
  </si>
  <si>
    <t>16V06057</t>
  </si>
  <si>
    <t>16V06194</t>
  </si>
  <si>
    <t>16V06197</t>
  </si>
  <si>
    <t>16V06216</t>
  </si>
  <si>
    <t>16V06198</t>
  </si>
  <si>
    <t>16V06250</t>
  </si>
  <si>
    <t>16V06251</t>
  </si>
  <si>
    <t>16V06348</t>
  </si>
  <si>
    <t>LES TROIS</t>
  </si>
  <si>
    <t>16V06352</t>
  </si>
  <si>
    <t>BISTROT 64</t>
  </si>
  <si>
    <t>16V06356</t>
  </si>
  <si>
    <t>LE QG</t>
  </si>
  <si>
    <t>BENAIS</t>
  </si>
  <si>
    <t>16V06361</t>
  </si>
  <si>
    <t>L'EXTASIA</t>
  </si>
  <si>
    <t>LA CHATRE</t>
  </si>
  <si>
    <t>16V06401</t>
  </si>
  <si>
    <t>16V06370</t>
  </si>
  <si>
    <t>16V07001</t>
  </si>
  <si>
    <t>ALEXANDRA</t>
  </si>
  <si>
    <t>16V07086</t>
  </si>
  <si>
    <t>LE PLB</t>
  </si>
  <si>
    <t>16V07087</t>
  </si>
  <si>
    <t>RED TEAM</t>
  </si>
  <si>
    <t>ROCHECORBON</t>
  </si>
  <si>
    <t>16V07069</t>
  </si>
  <si>
    <t>16V07204</t>
  </si>
  <si>
    <t>16V07330</t>
  </si>
  <si>
    <t>L'OLIVIER</t>
  </si>
  <si>
    <t>16V07320</t>
  </si>
  <si>
    <t>16V07338</t>
  </si>
  <si>
    <t>16V07209</t>
  </si>
  <si>
    <t>16V07230</t>
  </si>
  <si>
    <t>16V08015</t>
  </si>
  <si>
    <t>ALMERIA</t>
  </si>
  <si>
    <t>SALBRIS</t>
  </si>
  <si>
    <t>16V08072</t>
  </si>
  <si>
    <t>16V08091</t>
  </si>
  <si>
    <t>BISTROT</t>
  </si>
  <si>
    <t>ESVRES SUR INDRE</t>
  </si>
  <si>
    <t>Tonic Water</t>
  </si>
  <si>
    <t>16V08226</t>
  </si>
  <si>
    <t>16V08229</t>
  </si>
  <si>
    <t>16V08222</t>
  </si>
  <si>
    <t>HIGH</t>
  </si>
  <si>
    <t>16V08223</t>
  </si>
  <si>
    <t>16V08224</t>
  </si>
  <si>
    <t>16V08225</t>
  </si>
  <si>
    <t>16V08221</t>
  </si>
  <si>
    <t>LA TABERNE</t>
  </si>
  <si>
    <t>16V08211</t>
  </si>
  <si>
    <t>LE CABANON</t>
  </si>
  <si>
    <t>16V08212</t>
  </si>
  <si>
    <t>SHOT GLASSES FREEZER JAGERMEIS</t>
  </si>
  <si>
    <t>16V08227</t>
  </si>
  <si>
    <t>16V08228</t>
  </si>
  <si>
    <t>16V08214</t>
  </si>
  <si>
    <t>LE CARTON</t>
  </si>
  <si>
    <t>16V08185</t>
  </si>
  <si>
    <t>16V08318</t>
  </si>
  <si>
    <t>SAULAIE</t>
  </si>
  <si>
    <t>DESCARTES</t>
  </si>
  <si>
    <t>16V08337</t>
  </si>
  <si>
    <t>L'ASCOT</t>
  </si>
  <si>
    <t>VENDOME</t>
  </si>
  <si>
    <t>16V08336</t>
  </si>
  <si>
    <t>16V07376</t>
  </si>
  <si>
    <t>16V09084</t>
  </si>
  <si>
    <t>16V09085</t>
  </si>
  <si>
    <t>JAMES</t>
  </si>
  <si>
    <t>16V09037</t>
  </si>
  <si>
    <t>16V09086</t>
  </si>
  <si>
    <t>EPEE ROYALE</t>
  </si>
  <si>
    <t>16V09089</t>
  </si>
  <si>
    <t>A FLEUR DE</t>
  </si>
  <si>
    <t>LAVAUSSEAU</t>
  </si>
  <si>
    <t>CHR_BRASS</t>
  </si>
  <si>
    <t>16V09147</t>
  </si>
  <si>
    <t>16V09148</t>
  </si>
  <si>
    <t>VICTORIA</t>
  </si>
  <si>
    <t>16V09146</t>
  </si>
  <si>
    <t>16V09149</t>
  </si>
  <si>
    <t>MAC COOL'S</t>
  </si>
  <si>
    <t>16V09122</t>
  </si>
  <si>
    <t>16V09092</t>
  </si>
  <si>
    <t>16V09189</t>
  </si>
  <si>
    <t>BLUE DEVIL</t>
  </si>
  <si>
    <t>16V09194</t>
  </si>
  <si>
    <t>16V09190</t>
  </si>
  <si>
    <t>16V09195</t>
  </si>
  <si>
    <t>DROP N SHO</t>
  </si>
  <si>
    <t>16V09193</t>
  </si>
  <si>
    <t>16V09166</t>
  </si>
  <si>
    <t>16V09295</t>
  </si>
  <si>
    <t>16V09294</t>
  </si>
  <si>
    <t>TES ROCK</t>
  </si>
  <si>
    <t>16V09419</t>
  </si>
  <si>
    <t>16V09423</t>
  </si>
  <si>
    <t>LE MOOG</t>
  </si>
  <si>
    <t>16V09406</t>
  </si>
  <si>
    <t>16V09482</t>
  </si>
  <si>
    <t>16V09490</t>
  </si>
  <si>
    <t>16V10012</t>
  </si>
  <si>
    <t>SCHOEN 45</t>
  </si>
  <si>
    <t>SAINT JEAN DE LA RUELLE</t>
  </si>
  <si>
    <t>LIQUEUR JÄGERMEISTER SPICE</t>
  </si>
  <si>
    <t>TRANSPORT</t>
  </si>
  <si>
    <t xml:space="preserve">   </t>
  </si>
  <si>
    <t>16V10032</t>
  </si>
  <si>
    <t>16V10050</t>
  </si>
  <si>
    <t>16V10058</t>
  </si>
  <si>
    <t>16V10040</t>
  </si>
  <si>
    <t>16V10216</t>
  </si>
  <si>
    <t>THE SYL</t>
  </si>
  <si>
    <t>16V10217</t>
  </si>
  <si>
    <t>LE RIVER</t>
  </si>
  <si>
    <t>LA ROCHE CLERMAULT</t>
  </si>
  <si>
    <t>16V10289</t>
  </si>
  <si>
    <t>16V10382</t>
  </si>
  <si>
    <t>16V10424</t>
  </si>
  <si>
    <t>16V11107</t>
  </si>
  <si>
    <t>16V11114</t>
  </si>
  <si>
    <t>16V11145</t>
  </si>
  <si>
    <t>16V11234</t>
  </si>
  <si>
    <t>SERRURERIE</t>
  </si>
  <si>
    <t>Cherry Blossom</t>
  </si>
  <si>
    <t>16V11233</t>
  </si>
  <si>
    <t>LE GEORGES</t>
  </si>
  <si>
    <t>Soda Water</t>
  </si>
  <si>
    <t>16V12062</t>
  </si>
  <si>
    <t>16V12135</t>
  </si>
  <si>
    <t>LE GAUDINA</t>
  </si>
  <si>
    <t>16V12136</t>
  </si>
  <si>
    <t>JACOBINS</t>
  </si>
  <si>
    <t>16V12137</t>
  </si>
  <si>
    <t>TAPASOIF</t>
  </si>
  <si>
    <t>16V12114</t>
  </si>
  <si>
    <t>16V12117</t>
  </si>
  <si>
    <t>16V12119</t>
  </si>
  <si>
    <t>16V12113</t>
  </si>
  <si>
    <t>MAS CARRE</t>
  </si>
  <si>
    <t>16V12122</t>
  </si>
  <si>
    <t>16V12165</t>
  </si>
  <si>
    <t>16V12155</t>
  </si>
  <si>
    <t>16V12182</t>
  </si>
  <si>
    <t>16V12303</t>
  </si>
  <si>
    <t>16V12319</t>
  </si>
  <si>
    <t>16V12302</t>
  </si>
  <si>
    <t>MESPOULET</t>
  </si>
  <si>
    <t>ARGENTAT</t>
  </si>
  <si>
    <t>17V01011</t>
  </si>
  <si>
    <t>17V01031</t>
  </si>
  <si>
    <t>17V01091</t>
  </si>
  <si>
    <t>17V01154</t>
  </si>
  <si>
    <t>FAYETTE</t>
  </si>
  <si>
    <t>AMBOISE</t>
  </si>
  <si>
    <t xml:space="preserve">Sambuca Molinari Caffé </t>
  </si>
  <si>
    <t>17V01254</t>
  </si>
  <si>
    <t>17V01271</t>
  </si>
  <si>
    <t>17V02066</t>
  </si>
  <si>
    <t>17V01378</t>
  </si>
  <si>
    <t>17V02088</t>
  </si>
  <si>
    <t>17V02128</t>
  </si>
  <si>
    <t>17V01274</t>
  </si>
  <si>
    <t>UPPER</t>
  </si>
  <si>
    <t>17V02231</t>
  </si>
  <si>
    <t>17V02234</t>
  </si>
  <si>
    <t>Saar Dry Gin Ferdinand's</t>
  </si>
  <si>
    <t>17V02230</t>
  </si>
  <si>
    <t>17V02251</t>
  </si>
  <si>
    <t>17V02289</t>
  </si>
  <si>
    <t>17V02369</t>
  </si>
  <si>
    <t>17V02368</t>
  </si>
  <si>
    <t>17V03035</t>
  </si>
  <si>
    <t>Santiago de Cuba, 20 ans</t>
  </si>
  <si>
    <t>17V02332</t>
  </si>
  <si>
    <t>17V03075</t>
  </si>
  <si>
    <t>CAMPUS</t>
  </si>
  <si>
    <t>17V03080</t>
  </si>
  <si>
    <t>WILD TURKEY RYE 101'</t>
  </si>
  <si>
    <t>17V03124</t>
  </si>
  <si>
    <t>17V03185</t>
  </si>
  <si>
    <t>Santiago de Cuba, 12 ans</t>
  </si>
  <si>
    <t>17V03231</t>
  </si>
  <si>
    <t>17V03592</t>
  </si>
  <si>
    <t>17V03596</t>
  </si>
  <si>
    <t>0000003626</t>
  </si>
  <si>
    <t>17V03589</t>
  </si>
  <si>
    <t>L'ARCHANGE</t>
  </si>
  <si>
    <t>17V03578</t>
  </si>
  <si>
    <t>LE SAINT</t>
  </si>
  <si>
    <t>17V03590</t>
  </si>
  <si>
    <t>17V03598</t>
  </si>
  <si>
    <t>CARABOUILL</t>
  </si>
  <si>
    <t>17V03582</t>
  </si>
  <si>
    <t>ENVOL</t>
  </si>
  <si>
    <t>VIERZON</t>
  </si>
  <si>
    <t>17V03599</t>
  </si>
  <si>
    <t>LE BUCKING</t>
  </si>
  <si>
    <t>CHATELLERAULT</t>
  </si>
  <si>
    <t>17V03584</t>
  </si>
  <si>
    <t>17V03580</t>
  </si>
  <si>
    <t>SARL A2N</t>
  </si>
  <si>
    <t>LA CROIX EN TOURAINE</t>
  </si>
  <si>
    <t>17V03591</t>
  </si>
  <si>
    <t>17V03593</t>
  </si>
  <si>
    <t>17V03594</t>
  </si>
  <si>
    <t>17V03597</t>
  </si>
  <si>
    <t>UNIVERS</t>
  </si>
  <si>
    <t>ISSOUDUN</t>
  </si>
  <si>
    <t>17V03595</t>
  </si>
  <si>
    <t>L'HENDRIX</t>
  </si>
  <si>
    <t>17V03490</t>
  </si>
  <si>
    <t>17V04007</t>
  </si>
  <si>
    <t>17V04025</t>
  </si>
  <si>
    <t>17V04078</t>
  </si>
  <si>
    <t>17V04132</t>
  </si>
  <si>
    <t>17V04172</t>
  </si>
  <si>
    <t>17V04171</t>
  </si>
  <si>
    <t>LE PADDOCK</t>
  </si>
  <si>
    <t>SAINT AMAND MONTROND</t>
  </si>
  <si>
    <t>17V04200</t>
  </si>
  <si>
    <t>17V04193</t>
  </si>
  <si>
    <t>17V04232</t>
  </si>
  <si>
    <t>HEREFORD</t>
  </si>
  <si>
    <t>17V04233</t>
  </si>
  <si>
    <t>LE TITAN</t>
  </si>
  <si>
    <t>BRAYE SOUS FAYE</t>
  </si>
  <si>
    <t>17V04234</t>
  </si>
  <si>
    <t>L'IBIZA</t>
  </si>
  <si>
    <t>LA BREILLE LES PINS</t>
  </si>
  <si>
    <t>17V04235</t>
  </si>
  <si>
    <t>LIGHT CLUB</t>
  </si>
  <si>
    <t>17V04231</t>
  </si>
  <si>
    <t>NANA MIA</t>
  </si>
  <si>
    <t>17V04199</t>
  </si>
  <si>
    <t>17V04243</t>
  </si>
  <si>
    <t>LE FEELING</t>
  </si>
  <si>
    <t>SANCERRE</t>
  </si>
  <si>
    <t>17V04294</t>
  </si>
  <si>
    <t>17V04377</t>
  </si>
  <si>
    <t>OSS MIX</t>
  </si>
  <si>
    <t>SAINT LAURENT NOUAN</t>
  </si>
  <si>
    <t>17V04345</t>
  </si>
  <si>
    <t>17V04343</t>
  </si>
  <si>
    <t>17V04453</t>
  </si>
  <si>
    <t>17V04416</t>
  </si>
  <si>
    <t>17V05041</t>
  </si>
  <si>
    <t>17V05224</t>
  </si>
  <si>
    <t>PYRAMIDE</t>
  </si>
  <si>
    <t>LUBERSAC</t>
  </si>
  <si>
    <t>17V05240</t>
  </si>
  <si>
    <t>17V05336</t>
  </si>
  <si>
    <t>LE TEMPO</t>
  </si>
  <si>
    <t>17V05373</t>
  </si>
  <si>
    <t>17V05418</t>
  </si>
  <si>
    <t>17V05424</t>
  </si>
  <si>
    <t>LE MASTER</t>
  </si>
  <si>
    <t>MORTON</t>
  </si>
  <si>
    <t>17V05423</t>
  </si>
  <si>
    <t>LES COPAIN</t>
  </si>
  <si>
    <t>17V05437</t>
  </si>
  <si>
    <t>17V05429</t>
  </si>
  <si>
    <t>17V06044</t>
  </si>
  <si>
    <t>17V06045</t>
  </si>
  <si>
    <t>17V06116</t>
  </si>
  <si>
    <t>DOAN</t>
  </si>
  <si>
    <t>Santiago de Cuba, 25 ans</t>
  </si>
  <si>
    <t>17V06141</t>
  </si>
  <si>
    <t>17V06177</t>
  </si>
  <si>
    <t>Meukow Cognac Flavouring regular</t>
  </si>
  <si>
    <t>Meukow Cognac Flavouring xo</t>
  </si>
  <si>
    <t>Meukow XO Boite Métal</t>
  </si>
  <si>
    <t>17V06214</t>
  </si>
  <si>
    <t>17V06358</t>
  </si>
  <si>
    <t>17V06310</t>
  </si>
  <si>
    <t>17V06198</t>
  </si>
  <si>
    <t>PICHON DIS</t>
  </si>
  <si>
    <t>SAINT FIEL</t>
  </si>
  <si>
    <t>17V07122</t>
  </si>
  <si>
    <t>17V07211</t>
  </si>
  <si>
    <t>17V07328</t>
  </si>
  <si>
    <t>17V07374</t>
  </si>
  <si>
    <t>17V08043</t>
  </si>
  <si>
    <t>17V08050</t>
  </si>
  <si>
    <t>17V08021</t>
  </si>
  <si>
    <t>17V08052</t>
  </si>
  <si>
    <t>17V08168</t>
  </si>
  <si>
    <t>17V08220</t>
  </si>
  <si>
    <t>17V08210</t>
  </si>
  <si>
    <t>17V08228</t>
  </si>
  <si>
    <t>17V08309</t>
  </si>
  <si>
    <t>17V09121</t>
  </si>
  <si>
    <t>17V09118</t>
  </si>
  <si>
    <t>DZINGUE</t>
  </si>
  <si>
    <t>17V09117</t>
  </si>
  <si>
    <t>FACTORY</t>
  </si>
  <si>
    <t>SAINT DENIS EN VAL</t>
  </si>
  <si>
    <t>17V09123</t>
  </si>
  <si>
    <t>17V09124</t>
  </si>
  <si>
    <t>17V09120</t>
  </si>
  <si>
    <t>LES BONS</t>
  </si>
  <si>
    <t>SAINT PIERRE LES ETIEUX</t>
  </si>
  <si>
    <t>17V09110</t>
  </si>
  <si>
    <t>17V09122</t>
  </si>
  <si>
    <t>MELTDOWN</t>
  </si>
  <si>
    <t>17V09115</t>
  </si>
  <si>
    <t>ROSE BONBO</t>
  </si>
  <si>
    <t>17V09098</t>
  </si>
  <si>
    <t>17V09126</t>
  </si>
  <si>
    <t>Félin Arima sans étui</t>
  </si>
  <si>
    <t>17V09174</t>
  </si>
  <si>
    <t>17V09175</t>
  </si>
  <si>
    <t>BOWLING</t>
  </si>
  <si>
    <t>17V09171</t>
  </si>
  <si>
    <t>AUBIGNY SUR NERE</t>
  </si>
  <si>
    <t>17V09062</t>
  </si>
  <si>
    <t>17V09177</t>
  </si>
  <si>
    <t>17V09304</t>
  </si>
  <si>
    <t>17V09438</t>
  </si>
  <si>
    <t>ALPHONSE</t>
  </si>
  <si>
    <t>17V09436</t>
  </si>
  <si>
    <t>L'EURASIEN</t>
  </si>
  <si>
    <t>CHINON</t>
  </si>
  <si>
    <t>17V09437</t>
  </si>
  <si>
    <t>S3</t>
  </si>
  <si>
    <t>SENS BEAUJEU</t>
  </si>
  <si>
    <t>17V09449</t>
  </si>
  <si>
    <t>FHTAGN</t>
  </si>
  <si>
    <t>17V09447</t>
  </si>
  <si>
    <t>LA 25EME</t>
  </si>
  <si>
    <t>GUERET</t>
  </si>
  <si>
    <t>17V09448</t>
  </si>
  <si>
    <t>MAKINA</t>
  </si>
  <si>
    <t>NALLIERS</t>
  </si>
  <si>
    <t>17V09443</t>
  </si>
  <si>
    <t>MARCEAU</t>
  </si>
  <si>
    <t>17V09444</t>
  </si>
  <si>
    <t>PAVILLON</t>
  </si>
  <si>
    <t>OLIVET</t>
  </si>
  <si>
    <t>17V09446</t>
  </si>
  <si>
    <t>REST O</t>
  </si>
  <si>
    <t>17V10028</t>
  </si>
  <si>
    <t>SC CLUB</t>
  </si>
  <si>
    <t>17V10084</t>
  </si>
  <si>
    <t>FLEURY LES AUBRAIS</t>
  </si>
  <si>
    <t>17V10113</t>
  </si>
  <si>
    <t>17V10066</t>
  </si>
  <si>
    <t>17V10248</t>
  </si>
  <si>
    <t>17V10343</t>
  </si>
  <si>
    <t>LES SALONS</t>
  </si>
  <si>
    <t>MIGNE AUXANCES</t>
  </si>
  <si>
    <t>17V10340</t>
  </si>
  <si>
    <t>OPEN BAR</t>
  </si>
  <si>
    <t>17V10281</t>
  </si>
  <si>
    <t>17V10315</t>
  </si>
  <si>
    <t>17V10454</t>
  </si>
  <si>
    <t>ANJOU BOIS</t>
  </si>
  <si>
    <t>AVRILLE</t>
  </si>
  <si>
    <t>17V11066</t>
  </si>
  <si>
    <t>HABANA</t>
  </si>
  <si>
    <t>SAUMUR</t>
  </si>
  <si>
    <t>17V11064</t>
  </si>
  <si>
    <t>LE LOFT</t>
  </si>
  <si>
    <t>LA SOUTERRAINE</t>
  </si>
  <si>
    <t>17V11009</t>
  </si>
  <si>
    <t>VERRE SHOOTER JÄGER</t>
  </si>
  <si>
    <t>17V09316</t>
  </si>
  <si>
    <t>CCV VINS</t>
  </si>
  <si>
    <t>CHAMBRAY LES TOURS</t>
  </si>
  <si>
    <t>17V11166</t>
  </si>
  <si>
    <t>17V11197</t>
  </si>
  <si>
    <t>17V11201</t>
  </si>
  <si>
    <t>17V11257</t>
  </si>
  <si>
    <t>17V11270</t>
  </si>
  <si>
    <t>17V11353</t>
  </si>
  <si>
    <t>17V11323</t>
  </si>
  <si>
    <t>17V11384</t>
  </si>
  <si>
    <t>17V11401</t>
  </si>
  <si>
    <t>17V12054</t>
  </si>
  <si>
    <t>17V12113</t>
  </si>
  <si>
    <t>CHAPELLE</t>
  </si>
  <si>
    <t>17V12111</t>
  </si>
  <si>
    <t>17V12109</t>
  </si>
  <si>
    <t>KHEOPS</t>
  </si>
  <si>
    <t>VIHIERS</t>
  </si>
  <si>
    <t>17V12071</t>
  </si>
  <si>
    <t>17V12133</t>
  </si>
  <si>
    <t>17V12193</t>
  </si>
  <si>
    <t>17V12171</t>
  </si>
  <si>
    <t>17V12206</t>
  </si>
  <si>
    <t>0000003070</t>
  </si>
  <si>
    <t>17V12119</t>
  </si>
  <si>
    <t>17V12296</t>
  </si>
  <si>
    <t>17V12346</t>
  </si>
  <si>
    <t>17V12340</t>
  </si>
  <si>
    <t>17V12344</t>
  </si>
  <si>
    <t>17V12334</t>
  </si>
  <si>
    <t>LE TWIST</t>
  </si>
  <si>
    <t>17V12339</t>
  </si>
  <si>
    <t>0000003682</t>
  </si>
  <si>
    <t>17V12341</t>
  </si>
  <si>
    <t>17V12343</t>
  </si>
  <si>
    <t>17V12336</t>
  </si>
  <si>
    <t>RICHELIEU</t>
  </si>
  <si>
    <t>17V12342</t>
  </si>
  <si>
    <t>17V12337</t>
  </si>
  <si>
    <t>SKYBOWL</t>
  </si>
  <si>
    <t>NOTRE DAME D'OE</t>
  </si>
  <si>
    <t>17V12338</t>
  </si>
  <si>
    <t>17V12333</t>
  </si>
  <si>
    <t>STARS PROD</t>
  </si>
  <si>
    <t>BEAUFORT EN ANJOU</t>
  </si>
  <si>
    <t>18V01015</t>
  </si>
  <si>
    <t>NIORT BOIS</t>
  </si>
  <si>
    <t>NIORT</t>
  </si>
  <si>
    <t>18V01029</t>
  </si>
  <si>
    <t>CHATEAUROUX CEDEX</t>
  </si>
  <si>
    <t>18V01045</t>
  </si>
  <si>
    <t>18V01067</t>
  </si>
  <si>
    <t>18V01231</t>
  </si>
  <si>
    <t>18V01323</t>
  </si>
  <si>
    <t>18V01349</t>
  </si>
  <si>
    <t>18V01369</t>
  </si>
  <si>
    <t>LE LORD</t>
  </si>
  <si>
    <t>BRIVE LA GAILLARDE</t>
  </si>
  <si>
    <t>18V01375</t>
  </si>
  <si>
    <t>18V01383</t>
  </si>
  <si>
    <t>18V01386</t>
  </si>
  <si>
    <t>18V01385</t>
  </si>
  <si>
    <t>18V01413</t>
  </si>
  <si>
    <t>18V01393</t>
  </si>
  <si>
    <t>MR WRAPS</t>
  </si>
  <si>
    <t>18V01424</t>
  </si>
  <si>
    <t>AUCHAN</t>
  </si>
  <si>
    <t>AVRILLE CEDEX</t>
  </si>
  <si>
    <t>18V02009</t>
  </si>
  <si>
    <t>18V02037</t>
  </si>
  <si>
    <t>18V02038</t>
  </si>
  <si>
    <t>18V02081</t>
  </si>
  <si>
    <t>LES SAVEUR</t>
  </si>
  <si>
    <t>18V02090</t>
  </si>
  <si>
    <t>18V02102</t>
  </si>
  <si>
    <t>18V02151</t>
  </si>
  <si>
    <t>LE CHAURAY</t>
  </si>
  <si>
    <t>SAINT MAIXENT</t>
  </si>
  <si>
    <t>18V02168</t>
  </si>
  <si>
    <t>18V02189</t>
  </si>
  <si>
    <t>AMERICAN B</t>
  </si>
  <si>
    <t>PARTHENAY</t>
  </si>
  <si>
    <t>18V02187</t>
  </si>
  <si>
    <t>18V02186</t>
  </si>
  <si>
    <t>ROSE</t>
  </si>
  <si>
    <t>18V02190</t>
  </si>
  <si>
    <t>SKIPPER</t>
  </si>
  <si>
    <t>18V02224</t>
  </si>
  <si>
    <t>18V02225</t>
  </si>
  <si>
    <t>ONE SHOT</t>
  </si>
  <si>
    <t>18V02226</t>
  </si>
  <si>
    <t>CHAKIB</t>
  </si>
  <si>
    <t>18V02243</t>
  </si>
  <si>
    <t>18V02267</t>
  </si>
  <si>
    <t>IRLANDAIS</t>
  </si>
  <si>
    <t>18V02259</t>
  </si>
  <si>
    <t>18V02298</t>
  </si>
  <si>
    <t>18V03006</t>
  </si>
  <si>
    <t>18V03070</t>
  </si>
  <si>
    <t>18V03123</t>
  </si>
  <si>
    <t>CAFE SAINT</t>
  </si>
  <si>
    <t>18V03212</t>
  </si>
  <si>
    <t>18V03215</t>
  </si>
  <si>
    <t>18V03227</t>
  </si>
  <si>
    <t>18V03260</t>
  </si>
  <si>
    <t>18V03293</t>
  </si>
  <si>
    <t>18V03333</t>
  </si>
  <si>
    <t>18V03305</t>
  </si>
  <si>
    <t>18V03303</t>
  </si>
  <si>
    <t>18V03304</t>
  </si>
  <si>
    <t>18V03364</t>
  </si>
  <si>
    <t>18V04021</t>
  </si>
  <si>
    <t>18V04015</t>
  </si>
  <si>
    <t>18V04042</t>
  </si>
  <si>
    <t>18V04023</t>
  </si>
  <si>
    <t>18V04049</t>
  </si>
  <si>
    <t>LE PUITS S</t>
  </si>
  <si>
    <t>18V04045</t>
  </si>
  <si>
    <t>18V04071</t>
  </si>
  <si>
    <t>18V04085</t>
  </si>
  <si>
    <t>18V04086</t>
  </si>
  <si>
    <t>18V04153</t>
  </si>
  <si>
    <t>18V04177</t>
  </si>
  <si>
    <t>18V04222</t>
  </si>
  <si>
    <t>18V04240</t>
  </si>
  <si>
    <t>18V04257</t>
  </si>
  <si>
    <t>18V04243</t>
  </si>
  <si>
    <t>18V04417</t>
  </si>
  <si>
    <t>18V04418</t>
  </si>
  <si>
    <t>NUGET NAVE</t>
  </si>
  <si>
    <t>NEUILLY EN DUN</t>
  </si>
  <si>
    <t>18V04419</t>
  </si>
  <si>
    <t>0000003477</t>
  </si>
  <si>
    <t>18V04420</t>
  </si>
  <si>
    <t>PERUZZI</t>
  </si>
  <si>
    <t>18V04421</t>
  </si>
  <si>
    <t>18V04399</t>
  </si>
  <si>
    <t>18V04447</t>
  </si>
  <si>
    <t>ROMVIN</t>
  </si>
  <si>
    <t>Gran Reserva</t>
  </si>
  <si>
    <t>18V04451</t>
  </si>
  <si>
    <t>18V04442</t>
  </si>
  <si>
    <t>18V04443</t>
  </si>
  <si>
    <t>18V05011</t>
  </si>
  <si>
    <t>18V05016</t>
  </si>
  <si>
    <t>18V05035</t>
  </si>
  <si>
    <t>LECLERC SA</t>
  </si>
  <si>
    <t>SAUMUR CEDEX</t>
  </si>
  <si>
    <t>18V05085</t>
  </si>
  <si>
    <t>18V05079</t>
  </si>
  <si>
    <t>18V05166</t>
  </si>
  <si>
    <t>18V05176</t>
  </si>
  <si>
    <t>LE NAUTILU</t>
  </si>
  <si>
    <t>VAUDELNAY</t>
  </si>
  <si>
    <t>18V05167</t>
  </si>
  <si>
    <t>Mezcal Nuestra Soledad</t>
  </si>
  <si>
    <t>18V05187</t>
  </si>
  <si>
    <t>LE BARON</t>
  </si>
  <si>
    <t>18V05216</t>
  </si>
  <si>
    <t>LECLERC BR</t>
  </si>
  <si>
    <t>BRISSAC QUINCE</t>
  </si>
  <si>
    <t>18V05242</t>
  </si>
  <si>
    <t>18V01370</t>
  </si>
  <si>
    <t>18V05322</t>
  </si>
  <si>
    <t>18V05345</t>
  </si>
  <si>
    <t>18V05371</t>
  </si>
  <si>
    <t>18V06028</t>
  </si>
  <si>
    <t>18V06074</t>
  </si>
  <si>
    <t>LE BAR DES</t>
  </si>
  <si>
    <t>18V06073</t>
  </si>
  <si>
    <t>18V06071</t>
  </si>
  <si>
    <t>18V06075</t>
  </si>
  <si>
    <t>LEDOLITTLE</t>
  </si>
  <si>
    <t>18V06086</t>
  </si>
  <si>
    <t>18V06070</t>
  </si>
  <si>
    <t>18V06076</t>
  </si>
  <si>
    <t>AU JARDIN</t>
  </si>
  <si>
    <t>VOUVRAY</t>
  </si>
  <si>
    <t>18V06105</t>
  </si>
  <si>
    <t>18V06102</t>
  </si>
  <si>
    <t>LA TETE DA</t>
  </si>
  <si>
    <t>18V06123</t>
  </si>
  <si>
    <t>18V06137</t>
  </si>
  <si>
    <t>18V06168</t>
  </si>
  <si>
    <t>18V06166</t>
  </si>
  <si>
    <t>LA TAB</t>
  </si>
  <si>
    <t>SAINT BENOIT</t>
  </si>
  <si>
    <t>18V06167</t>
  </si>
  <si>
    <t>18V06171</t>
  </si>
  <si>
    <t>BELLEVILLE SUR LOIRE</t>
  </si>
  <si>
    <t>18V06178</t>
  </si>
  <si>
    <t>LE 49</t>
  </si>
  <si>
    <t>BEAUPREAU-EN-MAUGES</t>
  </si>
  <si>
    <t>18V06173</t>
  </si>
  <si>
    <t>18V06172</t>
  </si>
  <si>
    <t>18V06177</t>
  </si>
  <si>
    <t>18V06259</t>
  </si>
  <si>
    <t>18V06287</t>
  </si>
  <si>
    <t>18V06284</t>
  </si>
  <si>
    <t>18V06283</t>
  </si>
  <si>
    <t>LE CARA</t>
  </si>
  <si>
    <t>BEAUPREAU EN MAUGES</t>
  </si>
  <si>
    <t>18V06280</t>
  </si>
  <si>
    <t>18V06282</t>
  </si>
  <si>
    <t>0000003366</t>
  </si>
  <si>
    <t>18V06285</t>
  </si>
  <si>
    <t>NULLE PART</t>
  </si>
  <si>
    <t>18V06286</t>
  </si>
  <si>
    <t>18V06368</t>
  </si>
  <si>
    <t>18V06369</t>
  </si>
  <si>
    <t>18V06376</t>
  </si>
  <si>
    <t>18V06382</t>
  </si>
  <si>
    <t>18V06384</t>
  </si>
  <si>
    <t>18V06396</t>
  </si>
  <si>
    <t>LE HANGAR</t>
  </si>
  <si>
    <t>18V07040</t>
  </si>
  <si>
    <t>18V07041</t>
  </si>
  <si>
    <t>18V07246</t>
  </si>
  <si>
    <t>18V07291</t>
  </si>
  <si>
    <t>18V07327</t>
  </si>
  <si>
    <t>18V07330</t>
  </si>
  <si>
    <t>18V07332</t>
  </si>
  <si>
    <t>18V07333</t>
  </si>
  <si>
    <t>18V07331</t>
  </si>
  <si>
    <t>LA VIDA LO</t>
  </si>
  <si>
    <t>18V08007</t>
  </si>
  <si>
    <t>18V08026</t>
  </si>
  <si>
    <t>18V08024</t>
  </si>
  <si>
    <t>LOCHES</t>
  </si>
  <si>
    <t>18V08040</t>
  </si>
  <si>
    <t>18V08059</t>
  </si>
  <si>
    <t>18V08105</t>
  </si>
  <si>
    <t>18V08192</t>
  </si>
  <si>
    <t>18V08237</t>
  </si>
  <si>
    <t>18V08264</t>
  </si>
  <si>
    <t>18V08294</t>
  </si>
  <si>
    <t>18V08295</t>
  </si>
  <si>
    <t>18V08347</t>
  </si>
  <si>
    <t>18V09074</t>
  </si>
  <si>
    <t>18V09068</t>
  </si>
  <si>
    <t>18V09132</t>
  </si>
  <si>
    <t>18V09133</t>
  </si>
  <si>
    <t>18V09140</t>
  </si>
  <si>
    <t>SAINT DOULCHARD</t>
  </si>
  <si>
    <t>18V09164</t>
  </si>
  <si>
    <t>18V09218</t>
  </si>
  <si>
    <t>18V09242</t>
  </si>
  <si>
    <t>18V09249</t>
  </si>
  <si>
    <t>LE BULC</t>
  </si>
  <si>
    <t>BRESSUIRE</t>
  </si>
  <si>
    <t>18V09251</t>
  </si>
  <si>
    <t>OXFORD PUB</t>
  </si>
  <si>
    <t>18V09248</t>
  </si>
  <si>
    <t>18V09252</t>
  </si>
  <si>
    <t>18V09250</t>
  </si>
  <si>
    <t>18V09264</t>
  </si>
  <si>
    <t>18V09310</t>
  </si>
  <si>
    <t>18V09316</t>
  </si>
  <si>
    <t>18V09315</t>
  </si>
  <si>
    <t>18V09332</t>
  </si>
  <si>
    <t>LE MAC GIL</t>
  </si>
  <si>
    <t>18V09331</t>
  </si>
  <si>
    <t>18V09333</t>
  </si>
  <si>
    <t>18V09421</t>
  </si>
  <si>
    <t>18V09420</t>
  </si>
  <si>
    <t>18V09419</t>
  </si>
  <si>
    <t xml:space="preserve">London Dry Gin </t>
  </si>
  <si>
    <t>18V09418</t>
  </si>
  <si>
    <t>18V10014</t>
  </si>
  <si>
    <t>18V10017</t>
  </si>
  <si>
    <t>ROMORANTIN LANTHENAY</t>
  </si>
  <si>
    <t>18V10055</t>
  </si>
  <si>
    <t>18V10042</t>
  </si>
  <si>
    <t>18V10043</t>
  </si>
  <si>
    <t>18V10071</t>
  </si>
  <si>
    <t>18V10076</t>
  </si>
  <si>
    <t>18V10072</t>
  </si>
  <si>
    <t>CHALON</t>
  </si>
  <si>
    <t>SAINT MAIXENT L'ECOLE</t>
  </si>
  <si>
    <t>18V10077</t>
  </si>
  <si>
    <t>18V10120</t>
  </si>
  <si>
    <t>18V10119</t>
  </si>
  <si>
    <t>18V10196</t>
  </si>
  <si>
    <t>AU FUT ET</t>
  </si>
  <si>
    <t>18V10192</t>
  </si>
  <si>
    <t>BISTROT DU</t>
  </si>
  <si>
    <t>MONTAMISE</t>
  </si>
  <si>
    <t>18V10188</t>
  </si>
  <si>
    <t>GALA POLYT</t>
  </si>
  <si>
    <t>18V10187</t>
  </si>
  <si>
    <t>18V10195</t>
  </si>
  <si>
    <t>18V10198</t>
  </si>
  <si>
    <t>18V10190</t>
  </si>
  <si>
    <t>18V10184</t>
  </si>
  <si>
    <t>18V10197</t>
  </si>
  <si>
    <t>18V10194</t>
  </si>
  <si>
    <t>18V10193</t>
  </si>
  <si>
    <t>18V10183</t>
  </si>
  <si>
    <t>18V10186</t>
  </si>
  <si>
    <t>18V10191</t>
  </si>
  <si>
    <t>18V10199</t>
  </si>
  <si>
    <t>FMDM</t>
  </si>
  <si>
    <t>18V10200</t>
  </si>
  <si>
    <t>MORINIERE</t>
  </si>
  <si>
    <t>MONCOUTANT</t>
  </si>
  <si>
    <t>18V10185</t>
  </si>
  <si>
    <t>18V10189</t>
  </si>
  <si>
    <t>VALYANIS</t>
  </si>
  <si>
    <t>18V10286</t>
  </si>
  <si>
    <t>18V10336</t>
  </si>
  <si>
    <t>18V10343</t>
  </si>
  <si>
    <t>18V10383</t>
  </si>
  <si>
    <t>18V10394</t>
  </si>
  <si>
    <t>18V10398</t>
  </si>
  <si>
    <t>L'APPART</t>
  </si>
  <si>
    <t>18V10510</t>
  </si>
  <si>
    <t>18V11060</t>
  </si>
  <si>
    <t>AE MONSIEU</t>
  </si>
  <si>
    <t>SELLES SUR CHER</t>
  </si>
  <si>
    <t>18V11053</t>
  </si>
  <si>
    <t>18V11054</t>
  </si>
  <si>
    <t>18V11043</t>
  </si>
  <si>
    <t>L'HACIENDA</t>
  </si>
  <si>
    <t>SOUVIGNE</t>
  </si>
  <si>
    <t>18V11055</t>
  </si>
  <si>
    <t>18V11056</t>
  </si>
  <si>
    <t>18V11065</t>
  </si>
  <si>
    <t>18V11086</t>
  </si>
  <si>
    <t>18V11106</t>
  </si>
  <si>
    <t>18V11101</t>
  </si>
  <si>
    <t>18V11112</t>
  </si>
  <si>
    <t>18V11162</t>
  </si>
  <si>
    <t>18V11180</t>
  </si>
  <si>
    <t>18V11178</t>
  </si>
  <si>
    <t>18V11209</t>
  </si>
  <si>
    <t>18V11197</t>
  </si>
  <si>
    <t>18V11211</t>
  </si>
  <si>
    <t>HYPER U PA</t>
  </si>
  <si>
    <t>18V11212</t>
  </si>
  <si>
    <t>HYPER U</t>
  </si>
  <si>
    <t>BAULE</t>
  </si>
  <si>
    <t>18V11344</t>
  </si>
  <si>
    <t>DUMAS</t>
  </si>
  <si>
    <t>18V11343</t>
  </si>
  <si>
    <t>18V11342</t>
  </si>
  <si>
    <t>18V11341</t>
  </si>
  <si>
    <t>18V11370</t>
  </si>
  <si>
    <t>GEORGES</t>
  </si>
  <si>
    <t>18V11357</t>
  </si>
  <si>
    <t>18V11381</t>
  </si>
  <si>
    <t>PRAIRIE</t>
  </si>
  <si>
    <t>BOURGUEIL</t>
  </si>
  <si>
    <t>18V11417</t>
  </si>
  <si>
    <t>18V11433</t>
  </si>
  <si>
    <t>18V11419</t>
  </si>
  <si>
    <t>18V12009</t>
  </si>
  <si>
    <t>18V12010</t>
  </si>
  <si>
    <t>18V12072</t>
  </si>
  <si>
    <t>BP SASU</t>
  </si>
  <si>
    <t>MONTARGIS</t>
  </si>
  <si>
    <t>18V12065</t>
  </si>
  <si>
    <t>18V12100</t>
  </si>
  <si>
    <t>18V12114</t>
  </si>
  <si>
    <t>18V12169</t>
  </si>
  <si>
    <t>18V12210</t>
  </si>
  <si>
    <t>WINE &amp; COF</t>
  </si>
  <si>
    <t>18V12227</t>
  </si>
  <si>
    <t>18V12219</t>
  </si>
  <si>
    <t>18V12234</t>
  </si>
  <si>
    <t>18V12309</t>
  </si>
  <si>
    <t>18V12433</t>
  </si>
  <si>
    <t>18V12432</t>
  </si>
  <si>
    <t>18V12434</t>
  </si>
  <si>
    <t>18V12359</t>
  </si>
  <si>
    <t>18V12300</t>
  </si>
  <si>
    <t>19V01043</t>
  </si>
  <si>
    <t>19V01078</t>
  </si>
  <si>
    <t>19V01089</t>
  </si>
  <si>
    <t>19V01112</t>
  </si>
  <si>
    <t>19V01224</t>
  </si>
  <si>
    <t>19V01296</t>
  </si>
  <si>
    <t>19V01317</t>
  </si>
  <si>
    <t>19V01225</t>
  </si>
  <si>
    <t>19V01339</t>
  </si>
  <si>
    <t>19V01346</t>
  </si>
  <si>
    <t>19V01415</t>
  </si>
  <si>
    <t>19V01358</t>
  </si>
  <si>
    <t>19V02004</t>
  </si>
  <si>
    <t>19V01413</t>
  </si>
  <si>
    <t>19V01404</t>
  </si>
  <si>
    <t>19V02038</t>
  </si>
  <si>
    <t>19V02071</t>
  </si>
  <si>
    <t>19V02070</t>
  </si>
  <si>
    <t>19V02026</t>
  </si>
  <si>
    <t>19V02205</t>
  </si>
  <si>
    <t>19V02202</t>
  </si>
  <si>
    <t>19V02220</t>
  </si>
  <si>
    <t>19V03057</t>
  </si>
  <si>
    <t>19V03095</t>
  </si>
  <si>
    <t>19V03172</t>
  </si>
  <si>
    <t>19V03171</t>
  </si>
  <si>
    <t>19V03174</t>
  </si>
  <si>
    <t>PUB ORIAN'</t>
  </si>
  <si>
    <t>19V03173</t>
  </si>
  <si>
    <t>LE NOCTURN</t>
  </si>
  <si>
    <t>TAP MACHINE JÄGERMEISTER 1 bll</t>
  </si>
  <si>
    <t>19V03101</t>
  </si>
  <si>
    <t>19V03136</t>
  </si>
  <si>
    <t>19V03374</t>
  </si>
  <si>
    <t>19V03376</t>
  </si>
  <si>
    <t>19V03098</t>
  </si>
  <si>
    <t>19V03430</t>
  </si>
  <si>
    <t>19V03432</t>
  </si>
  <si>
    <t>19V03470</t>
  </si>
  <si>
    <t>19V03409</t>
  </si>
  <si>
    <t>19V03478</t>
  </si>
  <si>
    <t>19V04030</t>
  </si>
  <si>
    <t>19V04015</t>
  </si>
  <si>
    <t>19V04170</t>
  </si>
  <si>
    <t>19V04016</t>
  </si>
  <si>
    <t>19V04191</t>
  </si>
  <si>
    <t>19V04182</t>
  </si>
  <si>
    <t>CHAUVES SO</t>
  </si>
  <si>
    <t>19V04423</t>
  </si>
  <si>
    <t>19V05040</t>
  </si>
  <si>
    <t>19V05049</t>
  </si>
  <si>
    <t>19V04218</t>
  </si>
  <si>
    <t>19V05044</t>
  </si>
  <si>
    <t>19V05042</t>
  </si>
  <si>
    <t>19V05077</t>
  </si>
  <si>
    <t>19V05109</t>
  </si>
  <si>
    <t>19V05075</t>
  </si>
  <si>
    <t>19V05076</t>
  </si>
  <si>
    <t>19V05078</t>
  </si>
  <si>
    <t>RESTAURANT</t>
  </si>
  <si>
    <t>19V05120</t>
  </si>
  <si>
    <t>19V05175</t>
  </si>
  <si>
    <t>19V05119</t>
  </si>
  <si>
    <t>19V05278</t>
  </si>
  <si>
    <t>19V05365</t>
  </si>
  <si>
    <t>19V05463</t>
  </si>
  <si>
    <t>TAP MACHINE JÄGER SPEED POURER</t>
  </si>
  <si>
    <t>19V05471</t>
  </si>
  <si>
    <t>19V05470</t>
  </si>
  <si>
    <t>19V05468</t>
  </si>
  <si>
    <t>LE LYS D'O</t>
  </si>
  <si>
    <t>19V05469</t>
  </si>
  <si>
    <t>19V05465</t>
  </si>
  <si>
    <t>19V05467</t>
  </si>
  <si>
    <t>19V05466</t>
  </si>
  <si>
    <t>19V05501</t>
  </si>
  <si>
    <t>19V05504</t>
  </si>
  <si>
    <t>19V05507</t>
  </si>
  <si>
    <t>19V05506</t>
  </si>
  <si>
    <t>19V05505</t>
  </si>
  <si>
    <t>19V05503</t>
  </si>
  <si>
    <t>19V06007</t>
  </si>
  <si>
    <t>19V05451</t>
  </si>
  <si>
    <t>19V06073</t>
  </si>
  <si>
    <t>19V06067</t>
  </si>
  <si>
    <t>COMEVENTS</t>
  </si>
  <si>
    <t>Meukow XO Etui</t>
  </si>
  <si>
    <t>19V06083</t>
  </si>
  <si>
    <t>19V06119</t>
  </si>
  <si>
    <t>19V06174</t>
  </si>
  <si>
    <t>19V06199</t>
  </si>
  <si>
    <t>COLIBOWL</t>
  </si>
  <si>
    <t>19V06237</t>
  </si>
  <si>
    <t>19V06236</t>
  </si>
  <si>
    <t>19V06006</t>
  </si>
  <si>
    <t>TIA GOURME</t>
  </si>
  <si>
    <t>19V06242</t>
  </si>
  <si>
    <t>19V06244</t>
  </si>
  <si>
    <t>19V06241</t>
  </si>
  <si>
    <t>19V06243</t>
  </si>
  <si>
    <t>19V06245</t>
  </si>
  <si>
    <t>19V06240</t>
  </si>
  <si>
    <t>19V06239</t>
  </si>
  <si>
    <t>PUB LE WAT</t>
  </si>
  <si>
    <t>BRIVE</t>
  </si>
  <si>
    <t>19V06286</t>
  </si>
  <si>
    <t>19V06336</t>
  </si>
  <si>
    <t>19V06328</t>
  </si>
  <si>
    <t>19V06427</t>
  </si>
  <si>
    <t>19V07015</t>
  </si>
  <si>
    <t>19V06441</t>
  </si>
  <si>
    <t>19V07116</t>
  </si>
  <si>
    <t>19V07113</t>
  </si>
  <si>
    <t>19V07112</t>
  </si>
  <si>
    <t>19V07114</t>
  </si>
  <si>
    <t>0000003624</t>
  </si>
  <si>
    <t>19V07115</t>
  </si>
  <si>
    <t>19V06313</t>
  </si>
  <si>
    <t>19V07159</t>
  </si>
  <si>
    <t>19V07166</t>
  </si>
  <si>
    <t>19V07225</t>
  </si>
  <si>
    <t>19V07345</t>
  </si>
  <si>
    <t>19V07361</t>
  </si>
  <si>
    <t>FAUBOURG</t>
  </si>
  <si>
    <t>SAINT HILAIRE ST FLORENT</t>
  </si>
  <si>
    <t>19V07360</t>
  </si>
  <si>
    <t>LE MANOIR</t>
  </si>
  <si>
    <t>DRACHE</t>
  </si>
  <si>
    <t>19V07296</t>
  </si>
  <si>
    <t>19V07436</t>
  </si>
  <si>
    <t>MANHATTAN</t>
  </si>
  <si>
    <t>19V07429</t>
  </si>
  <si>
    <t>19V07428</t>
  </si>
  <si>
    <t>LE MERLE M</t>
  </si>
  <si>
    <t>19V07450</t>
  </si>
  <si>
    <t>19V07451</t>
  </si>
  <si>
    <t>LE JEU DU</t>
  </si>
  <si>
    <t>Peach</t>
  </si>
  <si>
    <t>19V07449</t>
  </si>
  <si>
    <t>19V08034</t>
  </si>
  <si>
    <t>19V08043</t>
  </si>
  <si>
    <t>19V08026</t>
  </si>
  <si>
    <t>19V08027</t>
  </si>
  <si>
    <t>19V05111</t>
  </si>
  <si>
    <t>19V08013</t>
  </si>
  <si>
    <t>19V08069</t>
  </si>
  <si>
    <t>19V08096</t>
  </si>
  <si>
    <t>19V08206</t>
  </si>
  <si>
    <t>19V08189</t>
  </si>
  <si>
    <t>19V08262</t>
  </si>
  <si>
    <t>19V08291</t>
  </si>
  <si>
    <t>19V08292</t>
  </si>
  <si>
    <t>BISSON</t>
  </si>
  <si>
    <t>19V08265</t>
  </si>
  <si>
    <t>19V08336</t>
  </si>
  <si>
    <t>19V08370</t>
  </si>
  <si>
    <t>19V08369</t>
  </si>
  <si>
    <t>19V09007</t>
  </si>
  <si>
    <t>19V09087</t>
  </si>
  <si>
    <t>19V09085</t>
  </si>
  <si>
    <t>19V09088</t>
  </si>
  <si>
    <t>19V09086</t>
  </si>
  <si>
    <t>UNI VINS</t>
  </si>
  <si>
    <t>19V09074</t>
  </si>
  <si>
    <t>19V09199</t>
  </si>
  <si>
    <t>19V09301</t>
  </si>
  <si>
    <t>19V09232</t>
  </si>
  <si>
    <t>19V09102</t>
  </si>
  <si>
    <t>19V09262</t>
  </si>
  <si>
    <t>19V09263</t>
  </si>
  <si>
    <t>19V09261</t>
  </si>
  <si>
    <t>19V09333</t>
  </si>
  <si>
    <t>19V09334</t>
  </si>
  <si>
    <t>EURL GIA</t>
  </si>
  <si>
    <t>19V09330</t>
  </si>
  <si>
    <t>19V09331</t>
  </si>
  <si>
    <t>19V09336</t>
  </si>
  <si>
    <t>TROPI'K</t>
  </si>
  <si>
    <t>19V09332</t>
  </si>
  <si>
    <t>STEIB</t>
  </si>
  <si>
    <t>REIGNAC / INDRE</t>
  </si>
  <si>
    <t>19V09335</t>
  </si>
  <si>
    <t>19V09298</t>
  </si>
  <si>
    <t>19V09412</t>
  </si>
  <si>
    <t>19V09388</t>
  </si>
  <si>
    <t>19V10025</t>
  </si>
  <si>
    <t>19V10001</t>
  </si>
  <si>
    <t>19V10016</t>
  </si>
  <si>
    <t>19V10002</t>
  </si>
  <si>
    <t>Jägermeister distributeur miniatures</t>
  </si>
  <si>
    <t>Jägermeister Scharf</t>
  </si>
  <si>
    <t>19V09233</t>
  </si>
  <si>
    <t>BAR N CO</t>
  </si>
  <si>
    <t>19V10038</t>
  </si>
  <si>
    <t>19V10181</t>
  </si>
  <si>
    <t>19V10237</t>
  </si>
  <si>
    <t>LA CHAUMIE</t>
  </si>
  <si>
    <t>LE BLANC</t>
  </si>
  <si>
    <t>19V10236</t>
  </si>
  <si>
    <t>19V10231</t>
  </si>
  <si>
    <t>MAPICO</t>
  </si>
  <si>
    <t>19V10235</t>
  </si>
  <si>
    <t>TCHICO</t>
  </si>
  <si>
    <t>CENON SUR VIENNE</t>
  </si>
  <si>
    <t>19V10234</t>
  </si>
  <si>
    <t>SARL MOCA</t>
  </si>
  <si>
    <t>19V10233</t>
  </si>
  <si>
    <t>ODKA</t>
  </si>
  <si>
    <t>MONTBAZON</t>
  </si>
  <si>
    <t>19V10219</t>
  </si>
  <si>
    <t>19V10224</t>
  </si>
  <si>
    <t>19V10217</t>
  </si>
  <si>
    <t>AROUND THE</t>
  </si>
  <si>
    <t>19V10218</t>
  </si>
  <si>
    <t>19V10239</t>
  </si>
  <si>
    <t>CAVE DES B</t>
  </si>
  <si>
    <t>19V10416</t>
  </si>
  <si>
    <t>19V10253</t>
  </si>
  <si>
    <t>19V10198</t>
  </si>
  <si>
    <t>19V10302</t>
  </si>
  <si>
    <t>19V10320</t>
  </si>
  <si>
    <t>19V10354</t>
  </si>
  <si>
    <t>19V10429</t>
  </si>
  <si>
    <t>19V11048</t>
  </si>
  <si>
    <t>FRAIS</t>
  </si>
  <si>
    <t>19V11004</t>
  </si>
  <si>
    <t>19V11073</t>
  </si>
  <si>
    <t>19V10348</t>
  </si>
  <si>
    <t>19V11045</t>
  </si>
  <si>
    <t>SUPER U VE</t>
  </si>
  <si>
    <t>VERNOU SUR BRENNE</t>
  </si>
  <si>
    <t>Meukow XO Grde Champagne Etui</t>
  </si>
  <si>
    <t>19V11210</t>
  </si>
  <si>
    <t>LA MI TEMP</t>
  </si>
  <si>
    <t>19V11208</t>
  </si>
  <si>
    <t>19V11209</t>
  </si>
  <si>
    <t>19V11211</t>
  </si>
  <si>
    <t>19V11182</t>
  </si>
  <si>
    <t>19V11186</t>
  </si>
  <si>
    <t>19V11166</t>
  </si>
  <si>
    <t>19V11190</t>
  </si>
  <si>
    <t>ODAIN</t>
  </si>
  <si>
    <t>19V11188</t>
  </si>
  <si>
    <t>AUBERGE DE</t>
  </si>
  <si>
    <t>NEUILLÉ-LE-LIERRE</t>
  </si>
  <si>
    <t>Gerin Rouge</t>
  </si>
  <si>
    <t>19V11189</t>
  </si>
  <si>
    <t>19V11184</t>
  </si>
  <si>
    <t>19V11233</t>
  </si>
  <si>
    <t>19V11185</t>
  </si>
  <si>
    <t>19V11196</t>
  </si>
  <si>
    <t>19V11171</t>
  </si>
  <si>
    <t>19V11187</t>
  </si>
  <si>
    <t>JONADIS</t>
  </si>
  <si>
    <t>NEUILLE PONT PIERRE</t>
  </si>
  <si>
    <t>19V11368</t>
  </si>
  <si>
    <t>19V11232</t>
  </si>
  <si>
    <t>19V11387</t>
  </si>
  <si>
    <t>19V11463</t>
  </si>
  <si>
    <t>19V11482</t>
  </si>
  <si>
    <t>19V12040</t>
  </si>
  <si>
    <t>19V12163</t>
  </si>
  <si>
    <t>19V11456</t>
  </si>
  <si>
    <t>LECLERC</t>
  </si>
  <si>
    <t>19V12198</t>
  </si>
  <si>
    <t>LE 130</t>
  </si>
  <si>
    <t>19V12197</t>
  </si>
  <si>
    <t>LE GRAND C</t>
  </si>
  <si>
    <t>ECUEILLE</t>
  </si>
  <si>
    <t>19V12194</t>
  </si>
  <si>
    <t>19V12196</t>
  </si>
  <si>
    <t>SOPHIA</t>
  </si>
  <si>
    <t>19V12195</t>
  </si>
  <si>
    <t>19V11410</t>
  </si>
  <si>
    <t>19V12286</t>
  </si>
  <si>
    <t>LECLERC LE</t>
  </si>
  <si>
    <t>LA VILLE AUX DAMES</t>
  </si>
  <si>
    <t>19V12151</t>
  </si>
  <si>
    <t>Meukow 90' boite métal</t>
  </si>
  <si>
    <t>19V12292</t>
  </si>
  <si>
    <t>HAUGMARD</t>
  </si>
  <si>
    <t>GMS</t>
  </si>
  <si>
    <t>19V12182</t>
  </si>
  <si>
    <t>19V12223</t>
  </si>
  <si>
    <t>19V12111</t>
  </si>
  <si>
    <t>19V12283</t>
  </si>
  <si>
    <t>19V12178</t>
  </si>
  <si>
    <t>19V12221</t>
  </si>
  <si>
    <t>INTERMARCHE</t>
  </si>
  <si>
    <t>19V12335</t>
  </si>
  <si>
    <t>19V37373</t>
  </si>
  <si>
    <t>METRO</t>
  </si>
  <si>
    <t>19V12430</t>
  </si>
  <si>
    <t>19V12431</t>
  </si>
  <si>
    <t>19V12429</t>
  </si>
  <si>
    <t>SARL DJ</t>
  </si>
  <si>
    <t>MONTREUIL BELAY</t>
  </si>
  <si>
    <t>19V12432</t>
  </si>
  <si>
    <t>20V01151</t>
  </si>
  <si>
    <t>GROSSISTE</t>
  </si>
  <si>
    <t>20V01113</t>
  </si>
  <si>
    <t>GD_SM</t>
  </si>
  <si>
    <t>20V01286</t>
  </si>
  <si>
    <t>20V01165</t>
  </si>
  <si>
    <t>CHR_BRASS_CAV</t>
  </si>
  <si>
    <t>Vodka Imperial Gold</t>
  </si>
  <si>
    <t>20V02072</t>
  </si>
  <si>
    <t>19V12523</t>
  </si>
  <si>
    <t>CASH&amp;CARRY</t>
  </si>
  <si>
    <t>20V01087</t>
  </si>
  <si>
    <t>GD_HM</t>
  </si>
  <si>
    <t>20V02106</t>
  </si>
  <si>
    <t>20V02107</t>
  </si>
  <si>
    <t>20V02110</t>
  </si>
  <si>
    <t>Meukow Extra Coffret</t>
  </si>
  <si>
    <t>Guerin Blanc</t>
  </si>
  <si>
    <t>20V02108</t>
  </si>
  <si>
    <t>LA GRAPPE D'OR</t>
  </si>
  <si>
    <t>20V02207</t>
  </si>
  <si>
    <t>LE LUCIFER</t>
  </si>
  <si>
    <t>ST HILAIRE ST FLORENT</t>
  </si>
  <si>
    <t>EIRL LA SOURCE</t>
  </si>
  <si>
    <t>ST AIGNY</t>
  </si>
  <si>
    <t>EIRL DESVAUX LUDOVIC, BERRY BREIZH</t>
  </si>
  <si>
    <t>ST AIGNAN</t>
  </si>
  <si>
    <t>TILLIERES</t>
  </si>
  <si>
    <t>20V02223</t>
  </si>
  <si>
    <t>HAVANA CAFE</t>
  </si>
  <si>
    <t>CHAUVIGNY</t>
  </si>
  <si>
    <t>LE GOTA</t>
  </si>
  <si>
    <t>CENTRAL BAR</t>
  </si>
  <si>
    <t>20V03209</t>
  </si>
  <si>
    <t>20V06062</t>
  </si>
  <si>
    <t>LES SAVEURS DE MAMILIS</t>
  </si>
  <si>
    <t>20V06097</t>
  </si>
  <si>
    <t>LA MANUFACTURE</t>
  </si>
  <si>
    <t>20V06106</t>
  </si>
  <si>
    <t>LECLERC SAUMUR</t>
  </si>
  <si>
    <t>20V06151</t>
  </si>
  <si>
    <t>LECLERC ROCADIS POITIERS</t>
  </si>
  <si>
    <t>20V06253</t>
  </si>
  <si>
    <t>20V06208</t>
  </si>
  <si>
    <t>INTERMARCHE CHAUVIGNY</t>
  </si>
  <si>
    <t>20V06149</t>
  </si>
  <si>
    <t>Mezcal San Cosme</t>
  </si>
  <si>
    <t>20V06245</t>
  </si>
  <si>
    <t>LECLERC AMBOISE</t>
  </si>
  <si>
    <t>20V06368</t>
  </si>
  <si>
    <t>SAS TOP RESTO BAR LE CLIPPER</t>
  </si>
  <si>
    <t>20V06470</t>
  </si>
  <si>
    <t>CENTRE SPORTIF D'ORLEANS</t>
  </si>
  <si>
    <t>PRETY EVENTS</t>
  </si>
  <si>
    <t>SARL LE LIGERIEN</t>
  </si>
  <si>
    <t>ST SATUR</t>
  </si>
  <si>
    <t>SASU ARCHANGE KFE</t>
  </si>
  <si>
    <t>LE CUTTY SARK</t>
  </si>
  <si>
    <t>LA TAVERNE DE BELLVILLE</t>
  </si>
  <si>
    <t>EURL LE CHAT</t>
  </si>
  <si>
    <t>20V07046</t>
  </si>
  <si>
    <t>20V07361</t>
  </si>
  <si>
    <t>VIN SUR VIN</t>
  </si>
  <si>
    <t>LE RICHELIEU</t>
  </si>
  <si>
    <t>20V07291</t>
  </si>
  <si>
    <t>20V07326</t>
  </si>
  <si>
    <t>20V07327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</si>
</sst>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14" fontId="0" fillId="0" borderId="0" xfId="0" applyNumberFormat="1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1" fontId="1" fillId="0" borderId="0" xfId="0" applyNumberFormat="1" applyFont="1" applyProtection="1">
      <protection locked="0"/>
    </xf>
    <xf numFmtId="1" fontId="0" fillId="0" borderId="0" xfId="0" applyNumberFormat="1" applyProtection="1">
      <protection locked="0"/>
    </xf>
    <xf numFmtId="2" fontId="0" fillId="0" borderId="0" xfId="0" applyNumberFormat="1" applyProtection="1">
      <protection locked="0"/>
    </xf>
    <xf numFmtId="1" fontId="0" fillId="0" borderId="0" xfId="0" applyNumberFormat="1" applyAlignment="1" applyProtection="1">
      <alignment horizontal="right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14" fontId="0" fillId="0" borderId="0" xfId="0" applyNumberFormat="1"/>
  </cellXfs>
  <cellStyles count="1">
    <cellStyle name="Normal" xfId="0" builtinId="0"/>
  </cellStyles>
  <dxfs count="21">
    <dxf>
      <numFmt numFmtId="2" formatCode="0.00"/>
      <protection locked="0" hidden="0"/>
    </dxf>
    <dxf>
      <protection locked="0" hidden="0"/>
    </dxf>
    <dxf>
      <numFmt numFmtId="0" formatCode="General"/>
      <protection locked="0" hidden="0"/>
    </dxf>
    <dxf>
      <numFmt numFmtId="0" formatCode="General"/>
      <protection locked="0" hidden="0"/>
    </dxf>
    <dxf>
      <protection locked="0" hidden="0"/>
    </dxf>
    <dxf>
      <numFmt numFmtId="2" formatCode="0.00"/>
      <protection locked="0" hidden="0"/>
    </dxf>
    <dxf>
      <numFmt numFmtId="2" formatCode="0.00"/>
      <protection locked="0" hidden="0"/>
    </dxf>
    <dxf>
      <numFmt numFmtId="1" formatCode="0"/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protection locked="0" hidden="0"/>
    </dxf>
    <dxf>
      <protection locked="0" hidden="0"/>
    </dxf>
    <dxf>
      <numFmt numFmtId="0" formatCode="General"/>
      <protection locked="0" hidden="0"/>
    </dxf>
    <dxf>
      <numFmt numFmtId="19" formatCode="dd/mm/yyyy"/>
      <protection locked="0" hidden="0"/>
    </dxf>
    <dxf>
      <protection locked="0" hidden="0"/>
    </dxf>
    <dxf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ropbox/PRO/SECTEUR%20REGION%20CENTRE/STATISTIQUES%20VENTES%20-%20REGION%20CENTRE/2020/STATS%20-%20REGION%20CENTRE%20SH%20since%202016%2001-%20test%20regroup%20marques%20-%202020%2007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D_Evol Qte btl par Cde"/>
      <sheetName val="Evol_Volumétrie_Réfs Spi Prio"/>
      <sheetName val="Evol_CA_Réfs Spi Prio"/>
      <sheetName val="Valeur_Unitaire_Moyenne"/>
      <sheetName val="Evol_Vtes_JGM_TM"/>
      <sheetName val="Evol_CA_Global"/>
      <sheetName val="Feuil2"/>
      <sheetName val="Feuil1"/>
      <sheetName val="Feuil3"/>
      <sheetName val="MJGES01_00028_2"/>
      <sheetName val="Grille_Tarifs_Modulable"/>
      <sheetName val="Table_indices_Taxes_Alcool"/>
      <sheetName val="Références_Sélections_Champs"/>
      <sheetName val="Feuil6"/>
      <sheetName val="STATS - REGION CENTRE SH since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8">
          <cell r="C18" t="str">
            <v>NIGHT WAY</v>
          </cell>
        </row>
      </sheetData>
      <sheetData sheetId="10">
        <row r="6">
          <cell r="B6" t="str">
            <v>EAN</v>
          </cell>
          <cell r="C6" t="str">
            <v>DESIGNATION</v>
          </cell>
          <cell r="F6" t="str">
            <v>CL</v>
          </cell>
        </row>
        <row r="7">
          <cell r="I7" t="str">
            <v>CHR</v>
          </cell>
          <cell r="J7" t="str">
            <v>GROS</v>
          </cell>
          <cell r="K7" t="str">
            <v>GMS</v>
          </cell>
          <cell r="M7">
            <v>1786.59</v>
          </cell>
          <cell r="N7">
            <v>573.64</v>
          </cell>
        </row>
        <row r="8">
          <cell r="M8">
            <v>193.73</v>
          </cell>
        </row>
        <row r="9">
          <cell r="B9" t="str">
            <v>Jägermeister</v>
          </cell>
        </row>
        <row r="10">
          <cell r="B10">
            <v>4067700013835</v>
          </cell>
          <cell r="C10" t="str">
            <v>Jägermeister</v>
          </cell>
          <cell r="F10">
            <v>175</v>
          </cell>
          <cell r="G10">
            <v>35</v>
          </cell>
          <cell r="H10">
            <v>6</v>
          </cell>
          <cell r="I10">
            <v>17.809999999999999</v>
          </cell>
          <cell r="J10">
            <v>14.46</v>
          </cell>
          <cell r="M10">
            <v>10.942863749999999</v>
          </cell>
          <cell r="N10">
            <v>3.5135449999999997</v>
          </cell>
          <cell r="O10">
            <v>28.916408750000002</v>
          </cell>
          <cell r="P10">
            <v>34.699690500000003</v>
          </cell>
          <cell r="Q10">
            <v>0.2</v>
          </cell>
          <cell r="U10" t="str">
            <v>Jägermeister</v>
          </cell>
          <cell r="AB10">
            <v>175</v>
          </cell>
        </row>
        <row r="11">
          <cell r="B11">
            <v>4067700013842</v>
          </cell>
          <cell r="C11" t="str">
            <v>Jägermeister</v>
          </cell>
          <cell r="F11">
            <v>100</v>
          </cell>
          <cell r="G11">
            <v>35</v>
          </cell>
          <cell r="H11">
            <v>6</v>
          </cell>
          <cell r="I11">
            <v>10.89</v>
          </cell>
          <cell r="J11">
            <v>8.84</v>
          </cell>
          <cell r="M11">
            <v>6.2530649999999994</v>
          </cell>
          <cell r="N11">
            <v>2.0077399999999996</v>
          </cell>
          <cell r="O11">
            <v>17.100804999999998</v>
          </cell>
          <cell r="P11">
            <v>20.520965999999998</v>
          </cell>
          <cell r="Q11">
            <v>0.2</v>
          </cell>
          <cell r="U11" t="str">
            <v>Jägermeister Scharf</v>
          </cell>
          <cell r="AB11">
            <v>100</v>
          </cell>
        </row>
        <row r="12">
          <cell r="B12">
            <v>4067700013859</v>
          </cell>
          <cell r="C12" t="str">
            <v>Jägermeister</v>
          </cell>
          <cell r="F12">
            <v>70</v>
          </cell>
          <cell r="G12">
            <v>35</v>
          </cell>
          <cell r="H12">
            <v>6</v>
          </cell>
          <cell r="I12">
            <v>8.16</v>
          </cell>
          <cell r="J12">
            <v>6.75</v>
          </cell>
          <cell r="M12">
            <v>4.3771454999999992</v>
          </cell>
          <cell r="N12">
            <v>1.4054180000000001</v>
          </cell>
          <cell r="O12">
            <v>12.532563499999998</v>
          </cell>
          <cell r="P12">
            <v>15.039076199999998</v>
          </cell>
          <cell r="Q12">
            <v>0.2</v>
          </cell>
          <cell r="U12" t="str">
            <v>Jägermeister distributeur miniatures</v>
          </cell>
          <cell r="AB12">
            <v>70</v>
          </cell>
        </row>
        <row r="13">
          <cell r="B13">
            <v>4067700012085</v>
          </cell>
          <cell r="C13" t="str">
            <v>Jägermeister Scharf</v>
          </cell>
          <cell r="F13">
            <v>70</v>
          </cell>
          <cell r="G13">
            <v>33</v>
          </cell>
          <cell r="H13">
            <v>6</v>
          </cell>
          <cell r="I13">
            <v>8.16</v>
          </cell>
          <cell r="J13">
            <v>6.75</v>
          </cell>
          <cell r="M13">
            <v>4.1270229</v>
          </cell>
          <cell r="N13">
            <v>1.3251084000000002</v>
          </cell>
          <cell r="O13">
            <v>12.2021313</v>
          </cell>
          <cell r="P13">
            <v>14.64255756</v>
          </cell>
          <cell r="Q13">
            <v>0.2</v>
          </cell>
          <cell r="U13" t="str">
            <v>Sambuca Molinari Extra</v>
          </cell>
          <cell r="AB13">
            <v>35</v>
          </cell>
        </row>
        <row r="14">
          <cell r="B14">
            <v>4067700013866</v>
          </cell>
          <cell r="C14" t="str">
            <v>Jägermeister</v>
          </cell>
          <cell r="F14">
            <v>35</v>
          </cell>
          <cell r="G14">
            <v>35</v>
          </cell>
          <cell r="H14">
            <v>6</v>
          </cell>
          <cell r="I14">
            <v>4.08</v>
          </cell>
          <cell r="J14">
            <v>3.38</v>
          </cell>
          <cell r="M14">
            <v>2.1885727499999996</v>
          </cell>
          <cell r="N14">
            <v>0.70270900000000003</v>
          </cell>
          <cell r="O14">
            <v>6.27128175</v>
          </cell>
          <cell r="P14">
            <v>7.5255381000000003</v>
          </cell>
          <cell r="Q14">
            <v>0.2</v>
          </cell>
          <cell r="U14" t="str">
            <v xml:space="preserve">Sambuca Molinari Caffé </v>
          </cell>
          <cell r="AB14">
            <v>2</v>
          </cell>
        </row>
        <row r="15">
          <cell r="B15">
            <v>4067700015884</v>
          </cell>
          <cell r="C15" t="str">
            <v>Jägermeister distributeur miniatures</v>
          </cell>
          <cell r="F15">
            <v>2</v>
          </cell>
          <cell r="G15">
            <v>35</v>
          </cell>
          <cell r="H15">
            <v>6</v>
          </cell>
          <cell r="I15">
            <v>0.56000000000000005</v>
          </cell>
          <cell r="J15">
            <v>0.47</v>
          </cell>
          <cell r="M15">
            <v>0.12506129999999999</v>
          </cell>
          <cell r="N15">
            <v>4.0154799999999997E-2</v>
          </cell>
          <cell r="O15">
            <v>0.63521610000000006</v>
          </cell>
          <cell r="P15">
            <v>0.76225932000000007</v>
          </cell>
          <cell r="Q15">
            <v>0.2</v>
          </cell>
          <cell r="U15" t="str">
            <v xml:space="preserve">Limoncello di Capri </v>
          </cell>
          <cell r="AB15">
            <v>50</v>
          </cell>
        </row>
        <row r="16">
          <cell r="U16" t="str">
            <v xml:space="preserve">Danzinger Goldwasser </v>
          </cell>
          <cell r="AB16">
            <v>75</v>
          </cell>
        </row>
        <row r="17">
          <cell r="B17" t="str">
            <v>Sambuca Molinari</v>
          </cell>
          <cell r="U17" t="str">
            <v>Santiago de Cuba, Carta Blanca</v>
          </cell>
          <cell r="AB17">
            <v>10</v>
          </cell>
        </row>
        <row r="18">
          <cell r="B18">
            <v>8002095200039</v>
          </cell>
          <cell r="C18" t="str">
            <v>Sambuca Molinari Extra</v>
          </cell>
          <cell r="F18">
            <v>100</v>
          </cell>
          <cell r="G18">
            <v>40</v>
          </cell>
          <cell r="H18">
            <v>6</v>
          </cell>
          <cell r="I18">
            <v>11.35</v>
          </cell>
          <cell r="J18">
            <v>11.35</v>
          </cell>
          <cell r="M18">
            <v>7.1463600000000005</v>
          </cell>
          <cell r="N18">
            <v>2.2945600000000002</v>
          </cell>
          <cell r="O18">
            <v>20.79092</v>
          </cell>
          <cell r="P18">
            <v>24.949103999999998</v>
          </cell>
          <cell r="Q18">
            <v>0.2</v>
          </cell>
          <cell r="U18" t="str">
            <v>Santiago de Cuba Anejo</v>
          </cell>
          <cell r="AB18">
            <v>5</v>
          </cell>
        </row>
        <row r="19">
          <cell r="B19">
            <v>8002095100001</v>
          </cell>
          <cell r="C19" t="str">
            <v>Sambuca Molinari Extra</v>
          </cell>
          <cell r="F19">
            <v>70</v>
          </cell>
          <cell r="G19">
            <v>40</v>
          </cell>
          <cell r="H19">
            <v>6</v>
          </cell>
          <cell r="I19">
            <v>9.42</v>
          </cell>
          <cell r="J19">
            <v>9.42</v>
          </cell>
          <cell r="M19">
            <v>5.0024519999999999</v>
          </cell>
          <cell r="N19">
            <v>1.6061920000000001</v>
          </cell>
          <cell r="O19">
            <v>16.028644</v>
          </cell>
          <cell r="P19">
            <v>19.234372799999999</v>
          </cell>
          <cell r="Q19">
            <v>0.2</v>
          </cell>
          <cell r="U19" t="str">
            <v>Santiago de Cuba, 12 ans</v>
          </cell>
          <cell r="AB19">
            <v>20</v>
          </cell>
        </row>
        <row r="20">
          <cell r="B20">
            <v>8002095736606</v>
          </cell>
          <cell r="C20" t="str">
            <v xml:space="preserve">Sambuca Molinari Caffé </v>
          </cell>
          <cell r="F20">
            <v>70</v>
          </cell>
          <cell r="G20">
            <v>36</v>
          </cell>
          <cell r="H20">
            <v>6</v>
          </cell>
          <cell r="I20">
            <v>9.8000000000000007</v>
          </cell>
          <cell r="J20">
            <v>9.8000000000000007</v>
          </cell>
          <cell r="M20">
            <v>4.5022067999999997</v>
          </cell>
          <cell r="N20">
            <v>1.4455728000000001</v>
          </cell>
          <cell r="O20">
            <v>15.747779600000001</v>
          </cell>
          <cell r="P20">
            <v>18.897335520000002</v>
          </cell>
          <cell r="Q20">
            <v>0.2</v>
          </cell>
          <cell r="U20" t="str">
            <v>Santiago de Cuba, 20 ans</v>
          </cell>
          <cell r="AB20">
            <v>3</v>
          </cell>
        </row>
        <row r="21">
          <cell r="U21" t="str">
            <v>Santiago de Cuba, 25 ans</v>
          </cell>
          <cell r="AB21">
            <v>1</v>
          </cell>
        </row>
        <row r="22">
          <cell r="B22" t="str">
            <v>Limoncello Di Capri</v>
          </cell>
          <cell r="U22" t="str">
            <v>Meukow Vanilla</v>
          </cell>
          <cell r="AB22">
            <v>4</v>
          </cell>
        </row>
        <row r="23">
          <cell r="B23">
            <v>8017450003507</v>
          </cell>
          <cell r="C23" t="str">
            <v xml:space="preserve">Limoncello di Capri </v>
          </cell>
          <cell r="F23">
            <v>50</v>
          </cell>
          <cell r="G23">
            <v>30</v>
          </cell>
          <cell r="H23">
            <v>6</v>
          </cell>
          <cell r="I23">
            <v>8.92</v>
          </cell>
          <cell r="J23">
            <v>8.92</v>
          </cell>
          <cell r="M23">
            <v>2.6798850000000001</v>
          </cell>
          <cell r="N23">
            <v>0.86045999999999989</v>
          </cell>
          <cell r="O23">
            <v>12.460345</v>
          </cell>
          <cell r="P23">
            <v>14.952414000000001</v>
          </cell>
          <cell r="Q23">
            <v>0.2</v>
          </cell>
          <cell r="U23" t="str">
            <v>Meukow Xpresso</v>
          </cell>
          <cell r="AB23">
            <v>6</v>
          </cell>
        </row>
        <row r="24">
          <cell r="B24">
            <v>8017450002104</v>
          </cell>
          <cell r="C24" t="str">
            <v xml:space="preserve">Limoncello di Capri </v>
          </cell>
          <cell r="F24">
            <v>70</v>
          </cell>
          <cell r="G24">
            <v>30</v>
          </cell>
          <cell r="H24">
            <v>6</v>
          </cell>
          <cell r="I24">
            <v>9.31</v>
          </cell>
          <cell r="J24">
            <v>9.31</v>
          </cell>
          <cell r="M24">
            <v>3.7518389999999995</v>
          </cell>
          <cell r="N24">
            <v>1.204644</v>
          </cell>
          <cell r="O24">
            <v>14.266482999999999</v>
          </cell>
          <cell r="P24">
            <v>17.119779600000001</v>
          </cell>
          <cell r="Q24">
            <v>0.2</v>
          </cell>
          <cell r="U24" t="str">
            <v xml:space="preserve">Meukow VS </v>
          </cell>
          <cell r="AB24" t="str">
            <v xml:space="preserve"> </v>
          </cell>
        </row>
        <row r="25">
          <cell r="U25" t="str">
            <v>Meukow VS coffret 2 verres</v>
          </cell>
          <cell r="AB25" t="str">
            <v xml:space="preserve"> </v>
          </cell>
        </row>
        <row r="26">
          <cell r="B26" t="str">
            <v>Danziger Goldwasser</v>
          </cell>
          <cell r="U26" t="str">
            <v>Meukow 90'</v>
          </cell>
          <cell r="AB26" t="str">
            <v xml:space="preserve"> </v>
          </cell>
        </row>
        <row r="27">
          <cell r="B27">
            <v>4055800060200</v>
          </cell>
          <cell r="C27" t="str">
            <v xml:space="preserve">Danzinger Goldwasser </v>
          </cell>
          <cell r="F27">
            <v>70</v>
          </cell>
          <cell r="G27">
            <v>40</v>
          </cell>
          <cell r="H27">
            <v>6</v>
          </cell>
          <cell r="I27">
            <v>11.98</v>
          </cell>
          <cell r="J27">
            <v>10.8</v>
          </cell>
          <cell r="M27">
            <v>5.0024519999999999</v>
          </cell>
          <cell r="N27">
            <v>1.6061920000000001</v>
          </cell>
          <cell r="O27">
            <v>17.408644000000002</v>
          </cell>
          <cell r="P27">
            <v>20.890372800000002</v>
          </cell>
          <cell r="Q27">
            <v>0.2</v>
          </cell>
          <cell r="U27" t="str">
            <v>Meukow 90' boite métal</v>
          </cell>
          <cell r="AB27" t="str">
            <v xml:space="preserve"> </v>
          </cell>
        </row>
        <row r="28">
          <cell r="U28" t="str">
            <v>Meukow VSOP</v>
          </cell>
          <cell r="AB28" t="str">
            <v xml:space="preserve"> </v>
          </cell>
        </row>
        <row r="29">
          <cell r="B29" t="str">
            <v>Rhum Santiago</v>
          </cell>
          <cell r="U29" t="str">
            <v>Meukow VSOP  boite métal</v>
          </cell>
          <cell r="AB29" t="str">
            <v xml:space="preserve"> </v>
          </cell>
        </row>
        <row r="30">
          <cell r="B30">
            <v>3257150410068</v>
          </cell>
          <cell r="C30" t="str">
            <v>Santiago de Cuba, Carta Blanca</v>
          </cell>
          <cell r="F30">
            <v>100</v>
          </cell>
          <cell r="G30">
            <v>38</v>
          </cell>
          <cell r="H30">
            <v>6</v>
          </cell>
          <cell r="I30">
            <v>5.77</v>
          </cell>
          <cell r="J30">
            <v>5.22</v>
          </cell>
          <cell r="M30">
            <v>6.7890420000000002</v>
          </cell>
          <cell r="N30">
            <v>2.1798319999999998</v>
          </cell>
          <cell r="O30">
            <v>14.188874</v>
          </cell>
          <cell r="P30">
            <v>17.0266488</v>
          </cell>
          <cell r="Q30">
            <v>0.2</v>
          </cell>
          <cell r="U30" t="str">
            <v>Meukow VSOP coffret 2 verres</v>
          </cell>
        </row>
        <row r="31">
          <cell r="B31">
            <v>8500000917008</v>
          </cell>
          <cell r="C31" t="str">
            <v>Santiago de Cuba, Carta Blanca</v>
          </cell>
          <cell r="F31">
            <v>70</v>
          </cell>
          <cell r="G31">
            <v>38</v>
          </cell>
          <cell r="H31">
            <v>6</v>
          </cell>
          <cell r="I31">
            <v>5.25</v>
          </cell>
          <cell r="J31">
            <v>4.75</v>
          </cell>
          <cell r="M31">
            <v>4.7523293999999998</v>
          </cell>
          <cell r="N31">
            <v>1.5258824</v>
          </cell>
          <cell r="O31">
            <v>11.028211800000001</v>
          </cell>
          <cell r="P31">
            <v>13.233854160000002</v>
          </cell>
          <cell r="Q31">
            <v>0.2</v>
          </cell>
          <cell r="U31" t="str">
            <v>Félin Arima sans étui</v>
          </cell>
        </row>
        <row r="32">
          <cell r="B32">
            <v>3257150410167</v>
          </cell>
          <cell r="C32" t="str">
            <v>Santiago de Cuba Anejo</v>
          </cell>
          <cell r="F32">
            <v>100</v>
          </cell>
          <cell r="G32">
            <v>38</v>
          </cell>
          <cell r="H32">
            <v>6</v>
          </cell>
          <cell r="I32">
            <v>7.52</v>
          </cell>
          <cell r="J32">
            <v>6.81</v>
          </cell>
          <cell r="M32">
            <v>6.7890420000000002</v>
          </cell>
          <cell r="N32">
            <v>2.1798319999999998</v>
          </cell>
          <cell r="O32">
            <v>15.778874</v>
          </cell>
          <cell r="P32">
            <v>18.934648800000002</v>
          </cell>
          <cell r="Q32">
            <v>0.2</v>
          </cell>
          <cell r="U32" t="str">
            <v>Meukow Icône Etui</v>
          </cell>
        </row>
        <row r="33">
          <cell r="B33">
            <v>8500000917015</v>
          </cell>
          <cell r="C33" t="str">
            <v>Santiago de Cuba Anejo</v>
          </cell>
          <cell r="F33">
            <v>70</v>
          </cell>
          <cell r="G33">
            <v>38</v>
          </cell>
          <cell r="H33">
            <v>6</v>
          </cell>
          <cell r="I33">
            <v>6.46</v>
          </cell>
          <cell r="J33">
            <v>5.62</v>
          </cell>
          <cell r="M33">
            <v>4.7523293999999998</v>
          </cell>
          <cell r="N33">
            <v>1.5258824</v>
          </cell>
          <cell r="O33">
            <v>11.8982118</v>
          </cell>
          <cell r="P33">
            <v>14.27785416</v>
          </cell>
          <cell r="Q33">
            <v>0.2</v>
          </cell>
          <cell r="U33" t="str">
            <v>Meukow XO Boite Métal</v>
          </cell>
        </row>
        <row r="34">
          <cell r="B34">
            <v>8500000916445</v>
          </cell>
          <cell r="C34" t="str">
            <v>Santiago de Cuba, 12 ans</v>
          </cell>
          <cell r="F34">
            <v>70</v>
          </cell>
          <cell r="G34">
            <v>40</v>
          </cell>
          <cell r="H34">
            <v>6</v>
          </cell>
          <cell r="I34">
            <v>37</v>
          </cell>
          <cell r="J34">
            <v>30.8</v>
          </cell>
          <cell r="M34">
            <v>5.0024519999999999</v>
          </cell>
          <cell r="N34">
            <v>1.6061920000000001</v>
          </cell>
          <cell r="O34">
            <v>37.408644000000002</v>
          </cell>
          <cell r="P34">
            <v>44.890372800000002</v>
          </cell>
          <cell r="Q34">
            <v>0.2</v>
          </cell>
          <cell r="U34" t="str">
            <v>Meukow XO Etui</v>
          </cell>
        </row>
        <row r="35">
          <cell r="B35">
            <v>8500000917022</v>
          </cell>
          <cell r="C35" t="str">
            <v>Santiago de Cuba, 20 ans</v>
          </cell>
          <cell r="F35">
            <v>70</v>
          </cell>
          <cell r="G35">
            <v>40</v>
          </cell>
          <cell r="H35">
            <v>6</v>
          </cell>
          <cell r="I35">
            <v>74</v>
          </cell>
          <cell r="J35">
            <v>61.6</v>
          </cell>
          <cell r="M35">
            <v>5.0024519999999999</v>
          </cell>
          <cell r="N35">
            <v>1.6061920000000001</v>
          </cell>
          <cell r="O35">
            <v>68.208643999999993</v>
          </cell>
          <cell r="P35">
            <v>81.850372799999988</v>
          </cell>
          <cell r="Q35">
            <v>0.2</v>
          </cell>
          <cell r="U35" t="str">
            <v>Meukow XO Grde Champagne Etui</v>
          </cell>
        </row>
        <row r="36">
          <cell r="B36">
            <v>8500000917039</v>
          </cell>
          <cell r="C36" t="str">
            <v>Santiago de Cuba, 25 ans</v>
          </cell>
          <cell r="F36">
            <v>70</v>
          </cell>
          <cell r="G36">
            <v>40</v>
          </cell>
          <cell r="H36">
            <v>4</v>
          </cell>
          <cell r="I36">
            <v>222</v>
          </cell>
          <cell r="J36">
            <v>184.8</v>
          </cell>
          <cell r="M36">
            <v>5.0024519999999999</v>
          </cell>
          <cell r="N36">
            <v>1.6061920000000001</v>
          </cell>
          <cell r="O36">
            <v>191.40864400000001</v>
          </cell>
          <cell r="P36">
            <v>229.69037280000001</v>
          </cell>
          <cell r="Q36">
            <v>0.2</v>
          </cell>
          <cell r="U36" t="str">
            <v>Meukow Palme d OR 1978</v>
          </cell>
        </row>
        <row r="37">
          <cell r="U37" t="str">
            <v>Meukow Esprit de Famille</v>
          </cell>
        </row>
        <row r="38">
          <cell r="O38" t="str">
            <v xml:space="preserve"> </v>
          </cell>
          <cell r="U38" t="str">
            <v>Meukow Extra Coffret</v>
          </cell>
        </row>
        <row r="39">
          <cell r="B39" t="str">
            <v>Cognac Meukow</v>
          </cell>
          <cell r="U39" t="str">
            <v>Meukow Baccarat Coffret</v>
          </cell>
        </row>
        <row r="40">
          <cell r="B40">
            <v>3257150101904</v>
          </cell>
          <cell r="C40" t="str">
            <v>Meukow Vanilla</v>
          </cell>
          <cell r="F40">
            <v>70</v>
          </cell>
          <cell r="G40">
            <v>30</v>
          </cell>
          <cell r="H40">
            <v>6</v>
          </cell>
          <cell r="I40">
            <v>13.55</v>
          </cell>
          <cell r="J40">
            <v>11.39</v>
          </cell>
          <cell r="M40">
            <v>3.7518389999999995</v>
          </cell>
          <cell r="N40">
            <v>1.204644</v>
          </cell>
          <cell r="O40">
            <v>16.346482999999999</v>
          </cell>
          <cell r="P40">
            <v>19.6157796</v>
          </cell>
          <cell r="Q40">
            <v>0.2</v>
          </cell>
          <cell r="U40" t="str">
            <v>Meukow Cognac Flavouring regular</v>
          </cell>
        </row>
        <row r="41">
          <cell r="B41">
            <v>3257150102017</v>
          </cell>
          <cell r="C41" t="str">
            <v>Meukow Xpresso</v>
          </cell>
          <cell r="F41">
            <v>70</v>
          </cell>
          <cell r="G41">
            <v>20</v>
          </cell>
          <cell r="H41">
            <v>6</v>
          </cell>
          <cell r="I41">
            <v>13.55</v>
          </cell>
          <cell r="J41">
            <v>11.39</v>
          </cell>
          <cell r="M41">
            <v>2.5012259999999999</v>
          </cell>
          <cell r="N41">
            <v>0.80309600000000003</v>
          </cell>
          <cell r="O41">
            <v>14.694322</v>
          </cell>
          <cell r="P41">
            <v>17.6331864</v>
          </cell>
          <cell r="Q41">
            <v>0.2</v>
          </cell>
          <cell r="U41" t="str">
            <v>Meukow Cognac Flavouring xo</v>
          </cell>
        </row>
        <row r="42">
          <cell r="B42">
            <v>3257150100228</v>
          </cell>
          <cell r="C42" t="str">
            <v xml:space="preserve">Meukow VS </v>
          </cell>
          <cell r="F42">
            <v>70</v>
          </cell>
          <cell r="G42">
            <v>40</v>
          </cell>
          <cell r="H42">
            <v>6</v>
          </cell>
          <cell r="I42">
            <v>14.88</v>
          </cell>
          <cell r="J42">
            <v>13.39</v>
          </cell>
          <cell r="K42">
            <v>12.4</v>
          </cell>
          <cell r="M42">
            <v>5.0024519999999999</v>
          </cell>
          <cell r="N42">
            <v>1.6061920000000001</v>
          </cell>
          <cell r="O42">
            <v>19.998643999999999</v>
          </cell>
          <cell r="P42">
            <v>23.998372799999999</v>
          </cell>
          <cell r="Q42">
            <v>0.2</v>
          </cell>
          <cell r="U42" t="str">
            <v>Seve Feu de Joie</v>
          </cell>
        </row>
        <row r="43">
          <cell r="B43">
            <v>3257150102130</v>
          </cell>
          <cell r="C43" t="str">
            <v>Meukow VS coffret 2 verres</v>
          </cell>
          <cell r="F43">
            <v>70</v>
          </cell>
          <cell r="G43">
            <v>40</v>
          </cell>
          <cell r="H43">
            <v>6</v>
          </cell>
          <cell r="I43">
            <v>24.09</v>
          </cell>
          <cell r="J43">
            <v>24.09</v>
          </cell>
          <cell r="M43">
            <v>5.0024519999999999</v>
          </cell>
          <cell r="N43">
            <v>1.6061920000000001</v>
          </cell>
          <cell r="O43">
            <v>30.698644000000002</v>
          </cell>
          <cell r="P43">
            <v>36.838372800000002</v>
          </cell>
          <cell r="Q43">
            <v>0.2</v>
          </cell>
          <cell r="U43" t="str">
            <v>Saar Dry Gin Ferdinand's</v>
          </cell>
        </row>
        <row r="44">
          <cell r="B44">
            <v>3257150100143</v>
          </cell>
          <cell r="C44" t="str">
            <v xml:space="preserve">Meukow VS </v>
          </cell>
          <cell r="F44">
            <v>35</v>
          </cell>
          <cell r="G44">
            <v>40</v>
          </cell>
          <cell r="H44">
            <v>12</v>
          </cell>
          <cell r="I44">
            <v>10.8</v>
          </cell>
          <cell r="J44">
            <v>9.7200000000000006</v>
          </cell>
          <cell r="M44">
            <v>2.5012259999999999</v>
          </cell>
          <cell r="N44">
            <v>0.80309600000000003</v>
          </cell>
          <cell r="O44">
            <v>13.024322000000002</v>
          </cell>
          <cell r="P44">
            <v>15.629186400000002</v>
          </cell>
          <cell r="Q44">
            <v>0.2</v>
          </cell>
          <cell r="U44" t="str">
            <v>Gin Dry Sul</v>
          </cell>
        </row>
        <row r="45">
          <cell r="B45">
            <v>3257150101485</v>
          </cell>
          <cell r="C45" t="str">
            <v>Meukow 90'</v>
          </cell>
          <cell r="F45">
            <v>70</v>
          </cell>
          <cell r="G45">
            <v>45</v>
          </cell>
          <cell r="H45">
            <v>6</v>
          </cell>
          <cell r="I45">
            <v>19</v>
          </cell>
          <cell r="J45">
            <v>23.04</v>
          </cell>
          <cell r="M45">
            <v>5.6277584999999997</v>
          </cell>
          <cell r="N45">
            <v>1.8069660000000001</v>
          </cell>
          <cell r="O45">
            <v>30.474724499999997</v>
          </cell>
          <cell r="P45">
            <v>36.569669399999995</v>
          </cell>
          <cell r="Q45">
            <v>0.2</v>
          </cell>
          <cell r="U45" t="str">
            <v>Gran Reserva</v>
          </cell>
        </row>
        <row r="46">
          <cell r="B46">
            <v>3257150101485</v>
          </cell>
          <cell r="C46" t="str">
            <v>Meukow 90' boite métal</v>
          </cell>
          <cell r="F46">
            <v>70</v>
          </cell>
          <cell r="G46">
            <v>45</v>
          </cell>
          <cell r="H46">
            <v>6</v>
          </cell>
          <cell r="I46">
            <v>25.9</v>
          </cell>
          <cell r="J46">
            <v>25.9</v>
          </cell>
          <cell r="M46">
            <v>5.6277584999999997</v>
          </cell>
          <cell r="N46">
            <v>1.8069660000000001</v>
          </cell>
          <cell r="O46">
            <v>33.3347245</v>
          </cell>
          <cell r="P46">
            <v>40.001669399999997</v>
          </cell>
          <cell r="Q46">
            <v>0.2</v>
          </cell>
          <cell r="U46" t="str">
            <v xml:space="preserve">London Dry Gin </v>
          </cell>
        </row>
        <row r="47">
          <cell r="B47">
            <v>3257150100167</v>
          </cell>
          <cell r="C47" t="str">
            <v>Meukow VSOP</v>
          </cell>
          <cell r="F47">
            <v>70</v>
          </cell>
          <cell r="G47">
            <v>40</v>
          </cell>
          <cell r="H47">
            <v>6</v>
          </cell>
          <cell r="I47">
            <v>23.34</v>
          </cell>
          <cell r="J47">
            <v>21.01</v>
          </cell>
          <cell r="M47">
            <v>5.0024519999999999</v>
          </cell>
          <cell r="N47">
            <v>1.6061920000000001</v>
          </cell>
          <cell r="O47">
            <v>27.618644000000003</v>
          </cell>
          <cell r="P47">
            <v>33.142372800000004</v>
          </cell>
          <cell r="Q47">
            <v>0.2</v>
          </cell>
          <cell r="U47" t="str">
            <v>Peach</v>
          </cell>
        </row>
        <row r="48">
          <cell r="B48">
            <v>3257150100419</v>
          </cell>
          <cell r="C48" t="str">
            <v>Meukow VSOP  boite métal</v>
          </cell>
          <cell r="F48">
            <v>70</v>
          </cell>
          <cell r="G48">
            <v>40</v>
          </cell>
          <cell r="H48">
            <v>6</v>
          </cell>
          <cell r="I48">
            <v>25.9</v>
          </cell>
          <cell r="J48">
            <v>25.9</v>
          </cell>
          <cell r="M48">
            <v>5.0024519999999999</v>
          </cell>
          <cell r="N48">
            <v>1.6061920000000001</v>
          </cell>
          <cell r="O48">
            <v>32.508643999999997</v>
          </cell>
          <cell r="P48">
            <v>39.010372799999999</v>
          </cell>
          <cell r="Q48">
            <v>0.2</v>
          </cell>
          <cell r="U48" t="str">
            <v>Mezcal San Cosme</v>
          </cell>
        </row>
        <row r="49">
          <cell r="B49">
            <v>3257150100341</v>
          </cell>
          <cell r="C49" t="str">
            <v>Meukow VSOP coffret 2 verres</v>
          </cell>
          <cell r="F49">
            <v>70</v>
          </cell>
          <cell r="G49">
            <v>40</v>
          </cell>
          <cell r="H49">
            <v>6</v>
          </cell>
          <cell r="I49">
            <v>34.130000000000003</v>
          </cell>
          <cell r="J49">
            <v>34.130000000000003</v>
          </cell>
          <cell r="M49">
            <v>5.0024519999999999</v>
          </cell>
          <cell r="N49">
            <v>1.6061920000000001</v>
          </cell>
          <cell r="O49">
            <v>40.738644000000001</v>
          </cell>
          <cell r="P49">
            <v>48.886372800000004</v>
          </cell>
          <cell r="Q49">
            <v>0.2</v>
          </cell>
          <cell r="U49" t="str">
            <v>Mezcal Nuestra Soledad</v>
          </cell>
        </row>
        <row r="50">
          <cell r="B50">
            <v>3257150107012</v>
          </cell>
          <cell r="C50" t="str">
            <v>Félin Arima sans étui</v>
          </cell>
          <cell r="F50">
            <v>70</v>
          </cell>
          <cell r="G50">
            <v>40</v>
          </cell>
          <cell r="H50">
            <v>6</v>
          </cell>
          <cell r="I50">
            <v>25.8</v>
          </cell>
          <cell r="J50">
            <v>23.22</v>
          </cell>
          <cell r="K50">
            <v>18</v>
          </cell>
          <cell r="M50">
            <v>5.0024519999999999</v>
          </cell>
          <cell r="N50">
            <v>1.6061920000000001</v>
          </cell>
          <cell r="O50">
            <v>29.828643999999997</v>
          </cell>
          <cell r="P50">
            <v>35.794372799999998</v>
          </cell>
          <cell r="Q50">
            <v>0.2</v>
          </cell>
          <cell r="U50" t="str">
            <v>Vodka Imperial Gold</v>
          </cell>
        </row>
        <row r="51">
          <cell r="B51">
            <v>3257150101249</v>
          </cell>
          <cell r="C51" t="str">
            <v>Meukow Icône Etui</v>
          </cell>
          <cell r="F51">
            <v>70</v>
          </cell>
          <cell r="G51">
            <v>40</v>
          </cell>
          <cell r="H51">
            <v>12</v>
          </cell>
          <cell r="I51">
            <v>25.8</v>
          </cell>
          <cell r="J51">
            <v>23.22</v>
          </cell>
          <cell r="M51">
            <v>5.0024519999999999</v>
          </cell>
          <cell r="N51">
            <v>1.6061920000000001</v>
          </cell>
          <cell r="O51">
            <v>29.828643999999997</v>
          </cell>
          <cell r="P51">
            <v>35.794372799999998</v>
          </cell>
          <cell r="Q51">
            <v>0.2</v>
          </cell>
          <cell r="U51" t="str">
            <v>Guerin Blanc</v>
          </cell>
        </row>
        <row r="52">
          <cell r="B52">
            <v>3257150100792</v>
          </cell>
          <cell r="C52" t="str">
            <v>Meukow XO Boite Métal</v>
          </cell>
          <cell r="F52">
            <v>70</v>
          </cell>
          <cell r="G52">
            <v>40</v>
          </cell>
          <cell r="H52">
            <v>6</v>
          </cell>
          <cell r="I52">
            <v>72</v>
          </cell>
          <cell r="J52">
            <v>64.8</v>
          </cell>
          <cell r="M52">
            <v>5.0024519999999999</v>
          </cell>
          <cell r="N52">
            <v>1.6061920000000001</v>
          </cell>
          <cell r="O52">
            <v>71.40864400000001</v>
          </cell>
          <cell r="P52">
            <v>85.690372800000006</v>
          </cell>
          <cell r="Q52">
            <v>0.2</v>
          </cell>
          <cell r="U52" t="str">
            <v>Gerin Rouge</v>
          </cell>
        </row>
        <row r="53">
          <cell r="B53">
            <v>3257150100822</v>
          </cell>
          <cell r="C53" t="str">
            <v>Meukow XO Etui</v>
          </cell>
          <cell r="F53">
            <v>35</v>
          </cell>
          <cell r="G53">
            <v>40</v>
          </cell>
          <cell r="H53">
            <v>6</v>
          </cell>
          <cell r="I53">
            <v>50.5</v>
          </cell>
          <cell r="J53">
            <v>124.2</v>
          </cell>
          <cell r="M53">
            <v>2.5012259999999999</v>
          </cell>
          <cell r="N53">
            <v>0.80309600000000003</v>
          </cell>
          <cell r="O53">
            <v>127.504322</v>
          </cell>
          <cell r="P53">
            <v>153.00518640000001</v>
          </cell>
          <cell r="Q53">
            <v>0.2</v>
          </cell>
          <cell r="U53" t="str">
            <v>Tonic Water</v>
          </cell>
        </row>
        <row r="54">
          <cell r="B54">
            <v>3257150101300</v>
          </cell>
          <cell r="C54" t="str">
            <v>Meukow XO Grde Champagne Etui</v>
          </cell>
          <cell r="F54">
            <v>70</v>
          </cell>
          <cell r="G54">
            <v>40</v>
          </cell>
          <cell r="H54">
            <v>6</v>
          </cell>
          <cell r="I54">
            <v>84</v>
          </cell>
          <cell r="J54">
            <v>75.599999999999994</v>
          </cell>
          <cell r="M54">
            <v>5.0024519999999999</v>
          </cell>
          <cell r="N54">
            <v>1.6061920000000001</v>
          </cell>
          <cell r="O54">
            <v>82.208643999999993</v>
          </cell>
          <cell r="P54">
            <v>98.650372799999985</v>
          </cell>
          <cell r="Q54">
            <v>0.2</v>
          </cell>
          <cell r="U54" t="str">
            <v>Ginger Ale</v>
          </cell>
        </row>
        <row r="55">
          <cell r="B55">
            <v>3257150100969</v>
          </cell>
          <cell r="C55" t="str">
            <v>Meukow XO Etui</v>
          </cell>
          <cell r="F55">
            <v>175</v>
          </cell>
          <cell r="G55">
            <v>40</v>
          </cell>
          <cell r="H55">
            <v>6</v>
          </cell>
          <cell r="I55">
            <v>124.2</v>
          </cell>
          <cell r="J55">
            <v>124.2</v>
          </cell>
          <cell r="M55">
            <v>12.506129999999999</v>
          </cell>
          <cell r="N55">
            <v>4.0154800000000002</v>
          </cell>
          <cell r="O55">
            <v>140.72161</v>
          </cell>
          <cell r="P55">
            <v>168.86593199999999</v>
          </cell>
          <cell r="Q55">
            <v>0.2</v>
          </cell>
          <cell r="U55" t="str">
            <v>Soda Water</v>
          </cell>
        </row>
        <row r="56">
          <cell r="B56">
            <v>3257150101737</v>
          </cell>
          <cell r="C56" t="str">
            <v>Meukow Palme d OR 1978</v>
          </cell>
          <cell r="F56">
            <v>70</v>
          </cell>
          <cell r="G56">
            <v>40</v>
          </cell>
          <cell r="H56">
            <v>6</v>
          </cell>
          <cell r="I56">
            <v>120</v>
          </cell>
          <cell r="J56">
            <v>120</v>
          </cell>
          <cell r="M56">
            <v>5.0024519999999999</v>
          </cell>
          <cell r="N56">
            <v>1.6061920000000001</v>
          </cell>
          <cell r="O56">
            <v>126.608644</v>
          </cell>
          <cell r="P56">
            <v>151.93037279999999</v>
          </cell>
          <cell r="Q56">
            <v>0.2</v>
          </cell>
          <cell r="U56" t="str">
            <v>Bitter Lemon</v>
          </cell>
        </row>
        <row r="57">
          <cell r="B57">
            <v>3257150101607</v>
          </cell>
          <cell r="C57" t="str">
            <v>Meukow Esprit de Famille</v>
          </cell>
          <cell r="F57">
            <v>70</v>
          </cell>
          <cell r="G57">
            <v>40</v>
          </cell>
          <cell r="H57">
            <v>4</v>
          </cell>
          <cell r="I57">
            <v>460</v>
          </cell>
          <cell r="J57">
            <v>460</v>
          </cell>
          <cell r="M57">
            <v>5.0024519999999999</v>
          </cell>
          <cell r="N57">
            <v>1.6061920000000001</v>
          </cell>
          <cell r="O57">
            <v>466.60864400000003</v>
          </cell>
          <cell r="P57">
            <v>559.93037279999999</v>
          </cell>
          <cell r="Q57">
            <v>0.2</v>
          </cell>
          <cell r="U57" t="str">
            <v>Cherry Blossom</v>
          </cell>
        </row>
        <row r="58">
          <cell r="B58">
            <v>3257150100945</v>
          </cell>
          <cell r="C58" t="str">
            <v>Meukow Extra Coffret</v>
          </cell>
          <cell r="F58">
            <v>70</v>
          </cell>
          <cell r="G58">
            <v>40</v>
          </cell>
          <cell r="H58">
            <v>6</v>
          </cell>
          <cell r="I58">
            <v>130</v>
          </cell>
          <cell r="J58">
            <v>117</v>
          </cell>
          <cell r="M58">
            <v>5.0024519999999999</v>
          </cell>
          <cell r="N58">
            <v>1.6061920000000001</v>
          </cell>
          <cell r="O58">
            <v>123.608644</v>
          </cell>
          <cell r="P58">
            <v>148.33037279999999</v>
          </cell>
          <cell r="Q58">
            <v>0.2</v>
          </cell>
          <cell r="U58" t="str">
            <v>Spicy Ginger Beer</v>
          </cell>
        </row>
        <row r="59">
          <cell r="B59">
            <v>3257150100907</v>
          </cell>
          <cell r="C59" t="str">
            <v>Meukow Baccarat Coffret</v>
          </cell>
          <cell r="F59">
            <v>75</v>
          </cell>
          <cell r="G59">
            <v>41</v>
          </cell>
          <cell r="H59">
            <v>1</v>
          </cell>
          <cell r="I59">
            <v>1839.6</v>
          </cell>
          <cell r="J59">
            <v>1795.8</v>
          </cell>
          <cell r="M59">
            <v>5.493764249999999</v>
          </cell>
          <cell r="N59">
            <v>1.7639429999999998</v>
          </cell>
          <cell r="O59">
            <v>1803.0577072499998</v>
          </cell>
          <cell r="P59">
            <v>2163.6692487</v>
          </cell>
          <cell r="Q59">
            <v>0.2</v>
          </cell>
          <cell r="U59" t="str">
            <v>Elderflower</v>
          </cell>
        </row>
        <row r="60">
          <cell r="B60">
            <v>3257150102314</v>
          </cell>
          <cell r="C60" t="str">
            <v>Meukow Cognac Flavouring regular</v>
          </cell>
          <cell r="F60">
            <v>10</v>
          </cell>
          <cell r="G60">
            <v>60</v>
          </cell>
          <cell r="H60">
            <v>6</v>
          </cell>
          <cell r="I60">
            <v>16.649999999999999</v>
          </cell>
          <cell r="J60">
            <v>13.86</v>
          </cell>
          <cell r="M60">
            <v>1.0719539999999999</v>
          </cell>
          <cell r="N60">
            <v>0.34418399999999993</v>
          </cell>
          <cell r="O60">
            <v>15.276138</v>
          </cell>
          <cell r="P60">
            <v>18.331365599999998</v>
          </cell>
          <cell r="Q60">
            <v>0.2</v>
          </cell>
          <cell r="U60" t="str">
            <v>Mate Mate</v>
          </cell>
        </row>
        <row r="61">
          <cell r="B61">
            <v>3257150102284</v>
          </cell>
          <cell r="C61" t="str">
            <v>Meukow Cognac Flavouring xo</v>
          </cell>
          <cell r="F61">
            <v>10</v>
          </cell>
          <cell r="G61">
            <v>60</v>
          </cell>
          <cell r="H61">
            <v>6</v>
          </cell>
          <cell r="I61">
            <v>23.13</v>
          </cell>
          <cell r="J61">
            <v>19.25</v>
          </cell>
          <cell r="M61">
            <v>1.0719539999999999</v>
          </cell>
          <cell r="N61">
            <v>0.34418399999999993</v>
          </cell>
          <cell r="O61">
            <v>20.666137999999997</v>
          </cell>
          <cell r="P61">
            <v>24.799365599999994</v>
          </cell>
          <cell r="Q61">
            <v>0.2</v>
          </cell>
          <cell r="U61" t="str">
            <v>TAP MACHINE JÄGERMEISTER</v>
          </cell>
        </row>
        <row r="62">
          <cell r="B62">
            <v>3257150100821</v>
          </cell>
          <cell r="C62" t="str">
            <v>Meukow XO Etui</v>
          </cell>
          <cell r="F62">
            <v>5</v>
          </cell>
          <cell r="G62">
            <v>40</v>
          </cell>
          <cell r="I62">
            <v>7.4</v>
          </cell>
          <cell r="K62">
            <v>2.04</v>
          </cell>
          <cell r="M62">
            <v>0.35731800000000002</v>
          </cell>
          <cell r="N62">
            <v>0.114728</v>
          </cell>
          <cell r="O62" t="str">
            <v xml:space="preserve"> </v>
          </cell>
          <cell r="P62">
            <v>0</v>
          </cell>
          <cell r="Q62">
            <v>0.2</v>
          </cell>
          <cell r="U62" t="str">
            <v>TAP MACHINE JÄGERMEISTER 1 bll</v>
          </cell>
        </row>
        <row r="63">
          <cell r="U63" t="str">
            <v>SHOT GLASSES FREEZER JAGERMEIS</v>
          </cell>
        </row>
        <row r="64">
          <cell r="B64" t="str">
            <v>Seve Feu de Joie</v>
          </cell>
          <cell r="U64" t="str">
            <v>TAP MACHINE JÄGER SPEED POURER</v>
          </cell>
        </row>
        <row r="65">
          <cell r="B65">
            <v>3257150688009</v>
          </cell>
          <cell r="C65" t="str">
            <v>Seve Feu de Joie</v>
          </cell>
          <cell r="F65">
            <v>70</v>
          </cell>
          <cell r="G65">
            <v>32</v>
          </cell>
          <cell r="H65">
            <v>6</v>
          </cell>
          <cell r="I65">
            <v>9.23</v>
          </cell>
          <cell r="J65">
            <v>7.27</v>
          </cell>
          <cell r="M65">
            <v>4.0019615999999996</v>
          </cell>
          <cell r="N65">
            <v>1.2849536000000001</v>
          </cell>
          <cell r="O65">
            <v>12.556915199999999</v>
          </cell>
          <cell r="P65">
            <v>15.068298239999999</v>
          </cell>
          <cell r="Q65">
            <v>0.2</v>
          </cell>
          <cell r="U65" t="str">
            <v>FREEZER JÄGERMEISTER</v>
          </cell>
        </row>
        <row r="66">
          <cell r="M66">
            <v>0</v>
          </cell>
          <cell r="N66">
            <v>0</v>
          </cell>
          <cell r="O66" t="str">
            <v xml:space="preserve"> </v>
          </cell>
          <cell r="P66">
            <v>0</v>
          </cell>
          <cell r="U66" t="str">
            <v>zzzzz</v>
          </cell>
        </row>
        <row r="67">
          <cell r="U67" t="str">
            <v/>
          </cell>
        </row>
        <row r="68">
          <cell r="B68" t="str">
            <v>Gin Ferdinand's</v>
          </cell>
          <cell r="U68" t="str">
            <v/>
          </cell>
        </row>
        <row r="69">
          <cell r="B69">
            <v>4260270192645</v>
          </cell>
          <cell r="C69" t="str">
            <v>Saar Dry Gin Ferdinand's</v>
          </cell>
          <cell r="F69">
            <v>50</v>
          </cell>
          <cell r="G69">
            <v>44</v>
          </cell>
          <cell r="H69">
            <v>6</v>
          </cell>
          <cell r="I69">
            <v>22.86</v>
          </cell>
          <cell r="J69">
            <v>20</v>
          </cell>
          <cell r="K69">
            <v>20</v>
          </cell>
          <cell r="M69">
            <v>3.930498</v>
          </cell>
          <cell r="N69">
            <v>1.262008</v>
          </cell>
          <cell r="O69">
            <v>25.192506000000002</v>
          </cell>
          <cell r="P69">
            <v>30.231007200000001</v>
          </cell>
          <cell r="Q69">
            <v>0.2</v>
          </cell>
          <cell r="U69" t="str">
            <v/>
          </cell>
        </row>
        <row r="71">
          <cell r="B71" t="str">
            <v>Gin Sul</v>
          </cell>
        </row>
        <row r="72">
          <cell r="B72">
            <v>4260372980010</v>
          </cell>
          <cell r="C72" t="str">
            <v>Gin Dry Sul</v>
          </cell>
          <cell r="F72">
            <v>50</v>
          </cell>
          <cell r="G72">
            <v>43</v>
          </cell>
          <cell r="H72">
            <v>6</v>
          </cell>
          <cell r="I72">
            <v>22.86</v>
          </cell>
          <cell r="J72">
            <v>20</v>
          </cell>
          <cell r="M72">
            <v>3.8411684999999998</v>
          </cell>
          <cell r="N72">
            <v>1.2333259999999999</v>
          </cell>
          <cell r="O72">
            <v>25.0744945</v>
          </cell>
          <cell r="P72">
            <v>30.089393399999999</v>
          </cell>
          <cell r="Q72">
            <v>0.2</v>
          </cell>
        </row>
        <row r="74">
          <cell r="B74" t="str">
            <v>Gin Blossom</v>
          </cell>
        </row>
        <row r="75">
          <cell r="B75">
            <v>3257150673005</v>
          </cell>
          <cell r="C75" t="str">
            <v>Gran Reserva</v>
          </cell>
          <cell r="F75">
            <v>70</v>
          </cell>
          <cell r="G75">
            <v>40</v>
          </cell>
          <cell r="H75">
            <v>6</v>
          </cell>
          <cell r="I75">
            <v>20.239999999999998</v>
          </cell>
          <cell r="J75">
            <v>13.55</v>
          </cell>
          <cell r="M75">
            <v>5.0024519999999999</v>
          </cell>
          <cell r="N75">
            <v>1.6061920000000001</v>
          </cell>
          <cell r="O75">
            <v>20.158644000000002</v>
          </cell>
          <cell r="P75">
            <v>24.190372800000002</v>
          </cell>
          <cell r="Q75">
            <v>0.2</v>
          </cell>
        </row>
        <row r="76">
          <cell r="B76">
            <v>3257150673029</v>
          </cell>
          <cell r="C76" t="str">
            <v xml:space="preserve">London Dry Gin </v>
          </cell>
          <cell r="F76">
            <v>70</v>
          </cell>
          <cell r="G76">
            <v>44</v>
          </cell>
          <cell r="H76">
            <v>6</v>
          </cell>
          <cell r="I76">
            <v>16</v>
          </cell>
          <cell r="J76">
            <v>10.5</v>
          </cell>
          <cell r="M76">
            <v>5.5026971999999992</v>
          </cell>
          <cell r="N76">
            <v>1.7668112</v>
          </cell>
          <cell r="O76">
            <v>17.769508399999999</v>
          </cell>
          <cell r="P76">
            <v>21.323410079999999</v>
          </cell>
          <cell r="Q76">
            <v>0.2</v>
          </cell>
        </row>
        <row r="77">
          <cell r="B77">
            <v>3257150673043</v>
          </cell>
          <cell r="C77" t="str">
            <v>Peach</v>
          </cell>
          <cell r="F77">
            <v>70</v>
          </cell>
          <cell r="G77">
            <v>45</v>
          </cell>
          <cell r="H77">
            <v>6</v>
          </cell>
          <cell r="I77">
            <v>16</v>
          </cell>
          <cell r="J77">
            <v>12.5</v>
          </cell>
          <cell r="M77">
            <v>5.6277584999999997</v>
          </cell>
          <cell r="N77">
            <v>1.8069660000000001</v>
          </cell>
          <cell r="O77">
            <v>19.934724499999998</v>
          </cell>
          <cell r="P77">
            <v>23.921669399999999</v>
          </cell>
          <cell r="Q77">
            <v>0.2</v>
          </cell>
        </row>
        <row r="79">
          <cell r="B79" t="str">
            <v>Mezcal San Cosme</v>
          </cell>
        </row>
        <row r="80">
          <cell r="B80">
            <v>7503016693004</v>
          </cell>
          <cell r="C80" t="str">
            <v>Mezcal San Cosme</v>
          </cell>
          <cell r="F80">
            <v>70</v>
          </cell>
          <cell r="G80">
            <v>40</v>
          </cell>
          <cell r="H80">
            <v>6</v>
          </cell>
          <cell r="I80">
            <v>19</v>
          </cell>
          <cell r="J80">
            <v>18</v>
          </cell>
          <cell r="M80">
            <v>5.0024519999999999</v>
          </cell>
          <cell r="N80">
            <v>1.6061920000000001</v>
          </cell>
          <cell r="O80">
            <v>24.608643999999998</v>
          </cell>
          <cell r="P80">
            <v>29.530372799999999</v>
          </cell>
          <cell r="Q80">
            <v>0.2</v>
          </cell>
        </row>
        <row r="82">
          <cell r="B82" t="str">
            <v>Mezcal Nuestra Sol</v>
          </cell>
        </row>
        <row r="83">
          <cell r="B83">
            <v>7503011641413</v>
          </cell>
          <cell r="C83" t="str">
            <v>Mezcal Nuestra Soledad</v>
          </cell>
          <cell r="F83">
            <v>75</v>
          </cell>
          <cell r="G83">
            <v>41</v>
          </cell>
          <cell r="H83">
            <v>6</v>
          </cell>
          <cell r="I83">
            <v>19</v>
          </cell>
          <cell r="J83">
            <v>18</v>
          </cell>
          <cell r="M83">
            <v>5.493764249999999</v>
          </cell>
          <cell r="N83">
            <v>1.7639429999999998</v>
          </cell>
          <cell r="O83">
            <v>25.257707249999999</v>
          </cell>
          <cell r="P83">
            <v>30.309248699999998</v>
          </cell>
          <cell r="Q83">
            <v>0.2</v>
          </cell>
        </row>
        <row r="85">
          <cell r="B85" t="str">
            <v>Vodka Imperial</v>
          </cell>
        </row>
        <row r="86">
          <cell r="B86">
            <v>4603514006849</v>
          </cell>
          <cell r="C86" t="str">
            <v>Vodka Imperial Gold</v>
          </cell>
          <cell r="F86">
            <v>100</v>
          </cell>
          <cell r="G86">
            <v>40</v>
          </cell>
          <cell r="H86">
            <v>6</v>
          </cell>
          <cell r="I86">
            <v>7.93</v>
          </cell>
          <cell r="J86">
            <v>7.93</v>
          </cell>
          <cell r="M86">
            <v>7.1463600000000005</v>
          </cell>
          <cell r="N86">
            <v>2.2945600000000002</v>
          </cell>
          <cell r="O86">
            <v>17.370920000000002</v>
          </cell>
          <cell r="P86">
            <v>20.845104000000003</v>
          </cell>
          <cell r="Q86">
            <v>0.2</v>
          </cell>
        </row>
        <row r="89">
          <cell r="B89" t="str">
            <v>Vermouth Guérin</v>
          </cell>
        </row>
        <row r="90">
          <cell r="B90">
            <v>3242890008019</v>
          </cell>
          <cell r="C90" t="str">
            <v>Guerin Blanc</v>
          </cell>
          <cell r="F90">
            <v>75</v>
          </cell>
          <cell r="G90">
            <v>17</v>
          </cell>
          <cell r="H90">
            <v>6</v>
          </cell>
          <cell r="I90">
            <v>9.89</v>
          </cell>
          <cell r="J90">
            <v>7.74</v>
          </cell>
          <cell r="M90">
            <v>1.4529749999999999</v>
          </cell>
          <cell r="N90">
            <v>0</v>
          </cell>
          <cell r="O90">
            <v>9.1929750000000006</v>
          </cell>
          <cell r="P90">
            <v>11.03157</v>
          </cell>
          <cell r="Q90">
            <v>0.2</v>
          </cell>
        </row>
        <row r="91">
          <cell r="B91">
            <v>3242890008026</v>
          </cell>
          <cell r="C91" t="str">
            <v>Gerin Rouge</v>
          </cell>
          <cell r="F91">
            <v>75</v>
          </cell>
          <cell r="G91">
            <v>17</v>
          </cell>
          <cell r="H91">
            <v>6</v>
          </cell>
          <cell r="I91">
            <v>9.89</v>
          </cell>
          <cell r="J91">
            <v>7.74</v>
          </cell>
          <cell r="M91">
            <v>1.4529749999999999</v>
          </cell>
          <cell r="N91">
            <v>0</v>
          </cell>
          <cell r="O91">
            <v>9.1929750000000006</v>
          </cell>
          <cell r="P91">
            <v>11.03157</v>
          </cell>
          <cell r="Q91">
            <v>0.2</v>
          </cell>
        </row>
        <row r="95">
          <cell r="B95" t="str">
            <v>Thomas Henry</v>
          </cell>
        </row>
        <row r="96">
          <cell r="B96">
            <v>4260310553818</v>
          </cell>
          <cell r="C96" t="str">
            <v>Tonic Water</v>
          </cell>
          <cell r="F96">
            <v>20</v>
          </cell>
          <cell r="G96">
            <v>0</v>
          </cell>
          <cell r="H96">
            <v>24</v>
          </cell>
          <cell r="I96">
            <v>0.89</v>
          </cell>
          <cell r="J96">
            <v>0.81</v>
          </cell>
          <cell r="M96">
            <v>0</v>
          </cell>
          <cell r="N96">
            <v>0</v>
          </cell>
          <cell r="O96">
            <v>0.81</v>
          </cell>
          <cell r="P96">
            <v>0.85455000000000003</v>
          </cell>
          <cell r="Q96">
            <v>5.5E-2</v>
          </cell>
        </row>
        <row r="97">
          <cell r="B97">
            <v>4260310553832</v>
          </cell>
          <cell r="C97" t="str">
            <v>Ginger Ale</v>
          </cell>
          <cell r="F97">
            <v>20</v>
          </cell>
          <cell r="G97">
            <v>0</v>
          </cell>
          <cell r="H97">
            <v>24</v>
          </cell>
          <cell r="I97">
            <v>0.89</v>
          </cell>
          <cell r="J97">
            <v>0.81</v>
          </cell>
          <cell r="M97">
            <v>0</v>
          </cell>
          <cell r="N97">
            <v>0</v>
          </cell>
          <cell r="O97">
            <v>0.81</v>
          </cell>
          <cell r="P97">
            <v>0.85455000000000003</v>
          </cell>
          <cell r="Q97">
            <v>5.5E-2</v>
          </cell>
        </row>
        <row r="98">
          <cell r="B98">
            <v>4260310553856</v>
          </cell>
          <cell r="C98" t="str">
            <v>Soda Water</v>
          </cell>
          <cell r="F98">
            <v>20</v>
          </cell>
          <cell r="G98">
            <v>0</v>
          </cell>
          <cell r="H98">
            <v>24</v>
          </cell>
          <cell r="I98">
            <v>0.89</v>
          </cell>
          <cell r="J98">
            <v>0.81</v>
          </cell>
          <cell r="M98">
            <v>0</v>
          </cell>
          <cell r="N98">
            <v>0</v>
          </cell>
          <cell r="O98">
            <v>0.81</v>
          </cell>
          <cell r="P98">
            <v>0.85455000000000003</v>
          </cell>
          <cell r="Q98">
            <v>5.5E-2</v>
          </cell>
        </row>
        <row r="99">
          <cell r="B99">
            <v>4260310550305</v>
          </cell>
          <cell r="C99" t="str">
            <v>Bitter Lemon</v>
          </cell>
          <cell r="F99">
            <v>20</v>
          </cell>
          <cell r="G99">
            <v>0</v>
          </cell>
          <cell r="H99">
            <v>24</v>
          </cell>
          <cell r="I99">
            <v>0.89</v>
          </cell>
          <cell r="J99">
            <v>0.81</v>
          </cell>
          <cell r="K99">
            <v>0.75</v>
          </cell>
          <cell r="M99">
            <v>0</v>
          </cell>
          <cell r="N99">
            <v>0</v>
          </cell>
          <cell r="O99">
            <v>0.81</v>
          </cell>
          <cell r="P99">
            <v>0.85455000000000003</v>
          </cell>
          <cell r="Q99">
            <v>5.5E-2</v>
          </cell>
        </row>
        <row r="100">
          <cell r="B100">
            <v>4260310552941</v>
          </cell>
          <cell r="C100" t="str">
            <v>Cherry Blossom</v>
          </cell>
          <cell r="F100">
            <v>20</v>
          </cell>
          <cell r="G100">
            <v>0</v>
          </cell>
          <cell r="H100">
            <v>24</v>
          </cell>
          <cell r="I100">
            <v>0.89</v>
          </cell>
          <cell r="J100">
            <v>0.81</v>
          </cell>
          <cell r="M100">
            <v>0</v>
          </cell>
          <cell r="N100">
            <v>0</v>
          </cell>
          <cell r="O100">
            <v>0.81</v>
          </cell>
          <cell r="P100">
            <v>0.85455000000000003</v>
          </cell>
          <cell r="Q100">
            <v>5.5E-2</v>
          </cell>
        </row>
        <row r="101">
          <cell r="B101">
            <v>4260310553849</v>
          </cell>
          <cell r="C101" t="str">
            <v>Spicy Ginger Beer</v>
          </cell>
          <cell r="F101">
            <v>20</v>
          </cell>
          <cell r="G101">
            <v>0</v>
          </cell>
          <cell r="H101">
            <v>24</v>
          </cell>
          <cell r="I101">
            <v>0.89</v>
          </cell>
          <cell r="J101">
            <v>0.81</v>
          </cell>
          <cell r="M101">
            <v>0</v>
          </cell>
          <cell r="N101">
            <v>0</v>
          </cell>
          <cell r="O101">
            <v>0.81</v>
          </cell>
          <cell r="P101">
            <v>0.85455000000000003</v>
          </cell>
          <cell r="Q101">
            <v>5.5E-2</v>
          </cell>
        </row>
        <row r="102">
          <cell r="B102">
            <v>4260310553863</v>
          </cell>
          <cell r="C102" t="str">
            <v>Elderflower</v>
          </cell>
          <cell r="F102">
            <v>20</v>
          </cell>
          <cell r="G102">
            <v>0</v>
          </cell>
          <cell r="H102">
            <v>24</v>
          </cell>
          <cell r="I102">
            <v>0.89</v>
          </cell>
          <cell r="J102">
            <v>0.81</v>
          </cell>
          <cell r="M102">
            <v>0</v>
          </cell>
          <cell r="N102">
            <v>0</v>
          </cell>
          <cell r="O102">
            <v>0.81</v>
          </cell>
          <cell r="P102">
            <v>0.85455000000000003</v>
          </cell>
          <cell r="Q102">
            <v>5.5E-2</v>
          </cell>
        </row>
        <row r="103">
          <cell r="B103">
            <v>4260310554785</v>
          </cell>
          <cell r="C103" t="str">
            <v>Mate Mate</v>
          </cell>
          <cell r="F103">
            <v>20</v>
          </cell>
          <cell r="G103">
            <v>0</v>
          </cell>
          <cell r="H103">
            <v>24</v>
          </cell>
          <cell r="I103">
            <v>0.89</v>
          </cell>
          <cell r="J103">
            <v>0.81</v>
          </cell>
          <cell r="M103">
            <v>0</v>
          </cell>
          <cell r="N103">
            <v>0</v>
          </cell>
          <cell r="O103">
            <v>0.81</v>
          </cell>
          <cell r="P103">
            <v>0.85455000000000003</v>
          </cell>
          <cell r="Q103">
            <v>5.5E-2</v>
          </cell>
        </row>
        <row r="104">
          <cell r="B104">
            <v>4260310553382</v>
          </cell>
          <cell r="C104" t="str">
            <v>Mate Mate</v>
          </cell>
          <cell r="F104">
            <v>50</v>
          </cell>
          <cell r="G104">
            <v>0</v>
          </cell>
          <cell r="H104">
            <v>20</v>
          </cell>
          <cell r="I104">
            <v>1.1000000000000001</v>
          </cell>
          <cell r="J104">
            <v>1</v>
          </cell>
          <cell r="M104">
            <v>0</v>
          </cell>
          <cell r="N104">
            <v>0</v>
          </cell>
          <cell r="O104">
            <v>1</v>
          </cell>
          <cell r="P104">
            <v>1.0549999999999999</v>
          </cell>
          <cell r="Q104">
            <v>5.5E-2</v>
          </cell>
        </row>
        <row r="109">
          <cell r="B109" t="str">
            <v>JGR Bar Items</v>
          </cell>
          <cell r="F109" t="str">
            <v>NB BT</v>
          </cell>
        </row>
        <row r="110">
          <cell r="B110">
            <v>121</v>
          </cell>
          <cell r="C110" t="str">
            <v>TAP MACHINE JÄGERMEISTER</v>
          </cell>
          <cell r="F110">
            <v>3</v>
          </cell>
          <cell r="H110" t="str">
            <v>IT</v>
          </cell>
          <cell r="I110">
            <v>299</v>
          </cell>
          <cell r="J110">
            <v>299</v>
          </cell>
          <cell r="K110">
            <v>299</v>
          </cell>
          <cell r="M110">
            <v>0</v>
          </cell>
          <cell r="N110">
            <v>0</v>
          </cell>
          <cell r="O110">
            <v>299</v>
          </cell>
          <cell r="P110">
            <v>358.8</v>
          </cell>
          <cell r="Q110">
            <v>0.2</v>
          </cell>
        </row>
        <row r="111">
          <cell r="B111">
            <v>122</v>
          </cell>
          <cell r="C111" t="str">
            <v>TAP MACHINE JÄGERMEISTER 1 bll</v>
          </cell>
          <cell r="F111">
            <v>1</v>
          </cell>
          <cell r="H111" t="str">
            <v>IT</v>
          </cell>
          <cell r="I111">
            <v>299</v>
          </cell>
          <cell r="J111">
            <v>299</v>
          </cell>
          <cell r="K111">
            <v>299</v>
          </cell>
          <cell r="M111">
            <v>0</v>
          </cell>
          <cell r="N111">
            <v>0</v>
          </cell>
          <cell r="O111">
            <v>299</v>
          </cell>
          <cell r="P111">
            <v>358.8</v>
          </cell>
          <cell r="Q111">
            <v>0.2</v>
          </cell>
        </row>
        <row r="112">
          <cell r="B112">
            <v>123</v>
          </cell>
          <cell r="C112" t="str">
            <v>SHOT GLASSES FREEZER JAGERMEIS</v>
          </cell>
          <cell r="F112">
            <v>4</v>
          </cell>
          <cell r="H112" t="str">
            <v>IT</v>
          </cell>
          <cell r="I112">
            <v>139</v>
          </cell>
          <cell r="J112">
            <v>139</v>
          </cell>
          <cell r="K112">
            <v>139</v>
          </cell>
          <cell r="M112">
            <v>0</v>
          </cell>
          <cell r="N112">
            <v>0</v>
          </cell>
          <cell r="O112">
            <v>139</v>
          </cell>
          <cell r="P112">
            <v>166.8</v>
          </cell>
          <cell r="Q112">
            <v>0.2</v>
          </cell>
        </row>
        <row r="113">
          <cell r="B113">
            <v>124</v>
          </cell>
          <cell r="C113" t="str">
            <v>TAP MACHINE JÄGER SPEED POURER</v>
          </cell>
          <cell r="F113">
            <v>2</v>
          </cell>
          <cell r="H113" t="str">
            <v>IT</v>
          </cell>
          <cell r="I113">
            <v>249</v>
          </cell>
          <cell r="J113">
            <v>249</v>
          </cell>
          <cell r="K113">
            <v>249</v>
          </cell>
          <cell r="M113">
            <v>0</v>
          </cell>
          <cell r="N113">
            <v>0</v>
          </cell>
          <cell r="O113">
            <v>249</v>
          </cell>
          <cell r="P113">
            <v>298.8</v>
          </cell>
          <cell r="Q113">
            <v>0.2</v>
          </cell>
        </row>
        <row r="114">
          <cell r="B114">
            <v>125</v>
          </cell>
          <cell r="C114" t="str">
            <v>FREEZER JÄGERMEISTER</v>
          </cell>
          <cell r="F114">
            <v>6</v>
          </cell>
          <cell r="H114" t="str">
            <v>IT</v>
          </cell>
          <cell r="I114">
            <v>139</v>
          </cell>
          <cell r="J114">
            <v>139</v>
          </cell>
          <cell r="K114">
            <v>139</v>
          </cell>
          <cell r="M114">
            <v>0</v>
          </cell>
          <cell r="N114">
            <v>0</v>
          </cell>
          <cell r="O114">
            <v>139</v>
          </cell>
          <cell r="P114">
            <v>166.8</v>
          </cell>
          <cell r="Q114">
            <v>0.2</v>
          </cell>
        </row>
        <row r="115">
          <cell r="C115" t="str">
            <v>zzzzz</v>
          </cell>
        </row>
      </sheetData>
      <sheetData sheetId="11"/>
      <sheetData sheetId="12"/>
      <sheetData sheetId="13"/>
      <sheetData sheetId="14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E06E72E-5AA4-4D52-9736-CB390138E641}" name="Tableau1" displayName="Tableau1" ref="A1:S2102" totalsRowShown="0" headerRowDxfId="20" dataDxfId="19">
  <autoFilter ref="A1:S2102" xr:uid="{7A1FE91C-0030-4267-83D8-66074FC53EF4}"/>
  <sortState xmlns:xlrd2="http://schemas.microsoft.com/office/spreadsheetml/2017/richdata2" ref="A2:R1914">
    <sortCondition ref="A1:A1914"/>
  </sortState>
  <tableColumns count="19">
    <tableColumn id="2" xr3:uid="{43C05A23-E461-497D-9D8E-5076A8EF59D7}" name="Date_Cde" dataDxfId="18"/>
    <tableColumn id="1" xr3:uid="{0E111C19-98CF-459B-BD0B-316147EC1EE3}" name="Nu_Cde" dataDxfId="17"/>
    <tableColumn id="3" xr3:uid="{1E7FB641-B12F-4AA4-87A6-40AE2645711C}" name="Tiers_Nom_Ebt" dataDxfId="16"/>
    <tableColumn id="4" xr3:uid="{34E3DB1C-FF91-4B6D-9187-BB61A4DCFFAF}" name="Tiers_ville" dataDxfId="15"/>
    <tableColumn id="17" xr3:uid="{06E72BA3-9615-4FB2-91F0-0DFFE9F68EED}" name="Code Ebt" dataDxfId="14"/>
    <tableColumn id="10" xr3:uid="{CD488D1E-9229-4BA4-8949-48E3466DC1F7}" name="Type ebt" dataDxfId="13"/>
    <tableColumn id="9" xr3:uid="{C1D222E2-157A-451F-B743-958939D96A48}" name="Tarificat° client" dataDxfId="12"/>
    <tableColumn id="15" xr3:uid="{D2159DBD-E425-4103-95F3-93CDDDF3AD33}" name="Type_Produit" dataDxfId="11"/>
    <tableColumn id="19" xr3:uid="{81551EA1-0B65-4811-B55A-6B47582420F7}" name="Famille" dataDxfId="10">
      <calculatedColumnFormula array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calculatedColumnFormula>
    </tableColumn>
    <tableColumn id="5" xr3:uid="{E6337E24-6A2E-4F62-BBAC-A8290D3C0031}" name="Designation" dataDxfId="9"/>
    <tableColumn id="6" xr3:uid="{7C6735F2-1425-44DF-AA05-78C2D9EBEF4A}" name="CL" dataDxfId="8"/>
    <tableColumn id="11" xr3:uid="{B3AF5537-7E4F-4DCB-AB12-D62B8D55F1A7}" name="EAN" dataDxfId="7">
      <calculatedColumnFormula array="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calculatedColumnFormula>
    </tableColumn>
    <tableColumn id="14" xr3:uid="{77311D25-4077-4930-AD00-889B8FACE6C8}" name="Prix_Unit_HT" dataDxfId="6">
      <calculatedColumnFormula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calculatedColumnFormula>
    </tableColumn>
    <tableColumn id="12" xr3:uid="{ADD608B5-CDF9-4DE7-B41B-C1686ABC9C36}" name="Prix_Unit_TTC" dataDxfId="5">
      <calculatedColumnFormula>IF(Tableau1[[#This Row],[Prix_Unit_HT]]=0,0,Tableau1[[#This Row],[Prix_Unit_HT]]+(Tableau1[[#This Row],[Prix_Unit_HT]]*VLOOKUP(Tableau1[[#This Row],[EAN]],[1]Grille_Tarifs_Modulable!$B$10:$Q$204,16,FALSE)))</calculatedColumnFormula>
    </tableColumn>
    <tableColumn id="7" xr3:uid="{4543CFFF-2A8E-40AC-8CEA-F6FCA91BD16E}" name="Qte_commande" dataDxfId="4"/>
    <tableColumn id="13" xr3:uid="{1E9D2375-B603-4FCE-856A-54D6828A32FC}" name="CA_HT" dataDxfId="3">
      <calculatedColumnFormula>ROUND(Tableau1[[#This Row],[Prix_Unit_HT]],2)*Tableau1[[#This Row],[Qte_commande]]</calculatedColumnFormula>
    </tableColumn>
    <tableColumn id="16" xr3:uid="{EEB11C21-EDEF-4898-B856-7D8B3308F12A}" name="CA_TTC" dataDxfId="2">
      <calculatedColumnFormula>ROUND(Tableau1[[#This Row],[Prix_Unit_TTC]],2)*Tableau1[[#This Row],[Qte_commande]]</calculatedColumnFormula>
    </tableColumn>
    <tableColumn id="8" xr3:uid="{5D15542A-C6BD-4C27-9CDB-8833162B0255}" name="Qte_Unit_btl" dataDxfId="1"/>
    <tableColumn id="18" xr3:uid="{ECAC065C-9F19-4300-982C-3C0F0B327D26}" name="Qte_Unit_btl2" dataDxfId="0">
      <calculatedColumnFormula>VALUE(IF(COUNTIF(Tableau1[[#This Row],[Type_Produit]],"*Boisson*"),PRODUCT(Tableau1[[#This Row],[CL]],Tableau1[[#This Row],[Qte_commande]])/100/0.7,IF(COUNTIF(Tableau1[[#This Row],[Type_Produit]],"*JGR*"),Tableau1[[#This Row],[Qte_commande]],0)))</calculatedColumnFormula>
    </tableColumn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01152-93D4-42D8-964D-35D591944EDD}">
  <dimension ref="A1:W3094"/>
  <sheetViews>
    <sheetView topLeftCell="A2064" zoomScaleNormal="100" workbookViewId="0">
      <selection activeCell="C2" sqref="C2"/>
    </sheetView>
  </sheetViews>
  <sheetFormatPr baseColWidth="10" defaultColWidth="10.88671875" defaultRowHeight="14.7" customHeight="1" x14ac:dyDescent="0.25"/>
  <cols>
    <col min="1" max="1" width="14.6640625" bestFit="1" customWidth="1"/>
    <col min="2" max="2" width="16.88671875" style="5" bestFit="1" customWidth="1"/>
    <col min="3" max="3" width="38.33203125" style="5" bestFit="1" customWidth="1"/>
    <col min="4" max="4" width="28.109375" style="5" bestFit="1" customWidth="1"/>
    <col min="5" max="5" width="16.6640625" style="5" customWidth="1"/>
    <col min="6" max="6" width="18.109375" style="5" customWidth="1"/>
    <col min="8" max="8" width="15.33203125" bestFit="1" customWidth="1"/>
    <col min="9" max="9" width="20.33203125" bestFit="1" customWidth="1"/>
    <col min="10" max="10" width="36.44140625" style="5" bestFit="1" customWidth="1"/>
    <col min="12" max="12" width="36.44140625" style="5" bestFit="1" customWidth="1"/>
    <col min="13" max="13" width="15.33203125" style="5" bestFit="1" customWidth="1"/>
    <col min="14" max="14" width="14.88671875" style="5" bestFit="1" customWidth="1"/>
    <col min="15" max="15" width="20" style="5" customWidth="1"/>
    <col min="16" max="16" width="14.33203125" style="5" customWidth="1"/>
    <col min="17" max="17" width="18.6640625" style="5" customWidth="1"/>
    <col min="18" max="18" width="13.44140625" style="5" customWidth="1"/>
    <col min="19" max="20" width="18.33203125" style="5" customWidth="1"/>
    <col min="21" max="21" width="15.6640625" style="5" customWidth="1"/>
    <col min="24" max="16384" width="10.88671875" style="5"/>
  </cols>
  <sheetData>
    <row r="1" spans="1:23" ht="13.2" x14ac:dyDescent="0.25">
      <c r="A1" s="4" t="s">
        <v>102</v>
      </c>
      <c r="B1" s="4" t="s">
        <v>103</v>
      </c>
      <c r="C1" s="4" t="s">
        <v>104</v>
      </c>
      <c r="D1" s="5" t="s">
        <v>105</v>
      </c>
      <c r="E1" s="4" t="s">
        <v>106</v>
      </c>
      <c r="F1" s="4" t="s">
        <v>107</v>
      </c>
      <c r="G1" s="4" t="s">
        <v>108</v>
      </c>
      <c r="H1" s="4" t="s">
        <v>109</v>
      </c>
      <c r="I1" s="4" t="s">
        <v>110</v>
      </c>
      <c r="J1" s="4" t="s">
        <v>111</v>
      </c>
      <c r="K1" s="4" t="s">
        <v>112</v>
      </c>
      <c r="L1" s="4" t="s">
        <v>113</v>
      </c>
      <c r="M1" s="4" t="s">
        <v>114</v>
      </c>
      <c r="N1" s="4" t="s">
        <v>115</v>
      </c>
      <c r="O1" s="5" t="s">
        <v>116</v>
      </c>
      <c r="P1" s="4" t="s">
        <v>117</v>
      </c>
      <c r="Q1" s="4" t="s">
        <v>118</v>
      </c>
      <c r="R1" s="4" t="s">
        <v>119</v>
      </c>
      <c r="S1" s="5" t="s">
        <v>120</v>
      </c>
      <c r="V1" s="5"/>
      <c r="W1" s="5"/>
    </row>
    <row r="2" spans="1:23" ht="13.2" x14ac:dyDescent="0.25">
      <c r="A2" s="6">
        <v>42381</v>
      </c>
      <c r="B2" s="5" t="s">
        <v>121</v>
      </c>
      <c r="C2" s="5" t="s">
        <v>1</v>
      </c>
      <c r="D2" s="5" t="s">
        <v>122</v>
      </c>
      <c r="E2" s="7"/>
      <c r="G2" s="5" t="s">
        <v>123</v>
      </c>
      <c r="H2" s="5" t="s">
        <v>124</v>
      </c>
      <c r="I2" s="5" t="str" cm="1">
        <f t="array" aca="1" ref="I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" s="5" t="s">
        <v>125</v>
      </c>
      <c r="K2" s="8">
        <v>3</v>
      </c>
      <c r="L2" s="9" cm="1">
        <f t="array" ref="L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" s="10">
        <f>IF(Tableau1[[#This Row],[Prix_Unit_HT]]=0,0,Tableau1[[#This Row],[Prix_Unit_HT]]+(Tableau1[[#This Row],[Prix_Unit_HT]]*VLOOKUP(Tableau1[[#This Row],[EAN]],[1]Grille_Tarifs_Modulable!$B$10:$Q$204,16,FALSE)))</f>
        <v>358.8</v>
      </c>
      <c r="O2" s="5">
        <v>2</v>
      </c>
      <c r="P2" s="10">
        <f>ROUND(Tableau1[[#This Row],[Prix_Unit_HT]],2)*Tableau1[[#This Row],[Qte_commande]]</f>
        <v>598</v>
      </c>
      <c r="Q2" s="10">
        <f>ROUND(Tableau1[[#This Row],[Prix_Unit_TTC]],2)*Tableau1[[#This Row],[Qte_commande]]</f>
        <v>717.6</v>
      </c>
      <c r="R2" s="5">
        <v>2</v>
      </c>
      <c r="S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T2" s="5" t="b">
        <f>ISNUMBER(Tableau1[[#This Row],[Qte_Unit_btl2]])</f>
        <v>1</v>
      </c>
      <c r="V2" s="5"/>
      <c r="W2" s="5"/>
    </row>
    <row r="3" spans="1:23" ht="13.2" x14ac:dyDescent="0.25">
      <c r="A3" s="6">
        <v>42384</v>
      </c>
      <c r="B3" s="5" t="s">
        <v>126</v>
      </c>
      <c r="C3" s="5" t="s">
        <v>127</v>
      </c>
      <c r="D3" s="5" t="s">
        <v>128</v>
      </c>
      <c r="E3" s="7"/>
      <c r="G3" s="5" t="s">
        <v>129</v>
      </c>
      <c r="H3" s="5" t="s">
        <v>130</v>
      </c>
      <c r="I3" s="5" t="str" cm="1">
        <f t="array" aca="1" ref="I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" s="5" t="s">
        <v>131</v>
      </c>
      <c r="K3" s="5">
        <v>100</v>
      </c>
      <c r="L3" s="9" cm="1">
        <f t="array" ref="L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3" s="10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3" s="5">
        <v>48</v>
      </c>
      <c r="P3" s="10">
        <f>ROUND(Tableau1[[#This Row],[Prix_Unit_HT]],2)*Tableau1[[#This Row],[Qte_commande]]</f>
        <v>757.43999999999994</v>
      </c>
      <c r="Q3" s="10">
        <f>ROUND(Tableau1[[#This Row],[Prix_Unit_TTC]],2)*Tableau1[[#This Row],[Qte_commande]]</f>
        <v>908.64</v>
      </c>
      <c r="R3" s="5">
        <v>68.569999999999993</v>
      </c>
      <c r="S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3" s="5"/>
      <c r="W3" s="5"/>
    </row>
    <row r="4" spans="1:23" ht="13.2" x14ac:dyDescent="0.25">
      <c r="A4" s="6">
        <v>42384</v>
      </c>
      <c r="B4" s="5" t="s">
        <v>132</v>
      </c>
      <c r="C4" s="5" t="s">
        <v>133</v>
      </c>
      <c r="D4" s="5" t="s">
        <v>122</v>
      </c>
      <c r="E4" s="7"/>
      <c r="G4" s="5" t="s">
        <v>123</v>
      </c>
      <c r="H4" s="5" t="s">
        <v>124</v>
      </c>
      <c r="I4" s="5" t="str" cm="1">
        <f t="array" aca="1" ref="I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" s="5" t="s">
        <v>125</v>
      </c>
      <c r="K4" s="8">
        <v>3</v>
      </c>
      <c r="L4" s="9" cm="1">
        <f t="array" ref="L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4" s="10">
        <f>IF(Tableau1[[#This Row],[Prix_Unit_HT]]=0,0,Tableau1[[#This Row],[Prix_Unit_HT]]+(Tableau1[[#This Row],[Prix_Unit_HT]]*VLOOKUP(Tableau1[[#This Row],[EAN]],[1]Grille_Tarifs_Modulable!$B$10:$Q$204,16,FALSE)))</f>
        <v>358.8</v>
      </c>
      <c r="O4" s="5">
        <v>1</v>
      </c>
      <c r="P4" s="10">
        <f>ROUND(Tableau1[[#This Row],[Prix_Unit_HT]],2)*Tableau1[[#This Row],[Qte_commande]]</f>
        <v>299</v>
      </c>
      <c r="Q4" s="10">
        <f>ROUND(Tableau1[[#This Row],[Prix_Unit_TTC]],2)*Tableau1[[#This Row],[Qte_commande]]</f>
        <v>358.8</v>
      </c>
      <c r="R4" s="5">
        <v>1</v>
      </c>
      <c r="S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4" s="5"/>
      <c r="W4" s="5"/>
    </row>
    <row r="5" spans="1:23" ht="13.2" x14ac:dyDescent="0.25">
      <c r="A5" s="6">
        <v>42390</v>
      </c>
      <c r="B5" s="5" t="s">
        <v>134</v>
      </c>
      <c r="C5" s="5" t="s">
        <v>135</v>
      </c>
      <c r="D5" s="5" t="s">
        <v>136</v>
      </c>
      <c r="E5" s="7"/>
      <c r="G5" s="5" t="s">
        <v>129</v>
      </c>
      <c r="H5" s="5" t="s">
        <v>130</v>
      </c>
      <c r="I5" s="5" t="str" cm="1">
        <f t="array" aca="1" ref="I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" s="5" t="s">
        <v>137</v>
      </c>
      <c r="K5" s="5">
        <v>70</v>
      </c>
      <c r="L5" s="9" cm="1">
        <f t="array" ref="L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5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5" s="5">
        <v>150</v>
      </c>
      <c r="P5" s="10">
        <f>ROUND(Tableau1[[#This Row],[Prix_Unit_HT]],2)*Tableau1[[#This Row],[Qte_commande]]</f>
        <v>1879.5</v>
      </c>
      <c r="Q5" s="10">
        <f>ROUND(Tableau1[[#This Row],[Prix_Unit_TTC]],2)*Tableau1[[#This Row],[Qte_commande]]</f>
        <v>2256</v>
      </c>
      <c r="R5" s="5">
        <v>150</v>
      </c>
      <c r="S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5" s="5"/>
      <c r="W5" s="5"/>
    </row>
    <row r="6" spans="1:23" ht="13.2" x14ac:dyDescent="0.25">
      <c r="A6" s="6">
        <v>42391</v>
      </c>
      <c r="B6" s="5" t="s">
        <v>138</v>
      </c>
      <c r="C6" s="5" t="s">
        <v>139</v>
      </c>
      <c r="D6" s="5" t="s">
        <v>140</v>
      </c>
      <c r="E6" s="7"/>
      <c r="G6" s="5" t="s">
        <v>129</v>
      </c>
      <c r="H6" s="5" t="s">
        <v>130</v>
      </c>
      <c r="I6" s="5" t="str" cm="1">
        <f t="array" aca="1" ref="I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" s="5" t="s">
        <v>141</v>
      </c>
      <c r="K6" s="5">
        <v>70</v>
      </c>
      <c r="L6" s="9" cm="1">
        <f t="array" ref="L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6" s="10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6" s="5">
        <v>18</v>
      </c>
      <c r="P6" s="10">
        <f>ROUND(Tableau1[[#This Row],[Prix_Unit_HT]],2)*Tableau1[[#This Row],[Qte_commande]]</f>
        <v>226.08</v>
      </c>
      <c r="Q6" s="10">
        <f>ROUND(Tableau1[[#This Row],[Prix_Unit_TTC]],2)*Tableau1[[#This Row],[Qte_commande]]</f>
        <v>271.26</v>
      </c>
      <c r="R6" s="5">
        <v>18</v>
      </c>
      <c r="S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6" s="5"/>
      <c r="W6" s="5"/>
    </row>
    <row r="7" spans="1:23" ht="13.2" x14ac:dyDescent="0.25">
      <c r="A7" s="6">
        <v>42397</v>
      </c>
      <c r="B7" s="5" t="s">
        <v>142</v>
      </c>
      <c r="C7" s="5" t="s">
        <v>143</v>
      </c>
      <c r="D7" s="5" t="s">
        <v>144</v>
      </c>
      <c r="E7" s="7"/>
      <c r="G7" s="5" t="s">
        <v>129</v>
      </c>
      <c r="H7" s="5" t="s">
        <v>130</v>
      </c>
      <c r="I7" s="5" t="str" cm="1">
        <f t="array" aca="1" ref="I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" s="5" t="s">
        <v>137</v>
      </c>
      <c r="K7" s="5">
        <v>175</v>
      </c>
      <c r="L7" s="9" cm="1">
        <f t="array" ref="L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7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7" s="5">
        <v>36</v>
      </c>
      <c r="P7" s="10">
        <f>ROUND(Tableau1[[#This Row],[Prix_Unit_HT]],2)*Tableau1[[#This Row],[Qte_commande]]</f>
        <v>1041.1200000000001</v>
      </c>
      <c r="Q7" s="10">
        <f>ROUND(Tableau1[[#This Row],[Prix_Unit_TTC]],2)*Tableau1[[#This Row],[Qte_commande]]</f>
        <v>1249.2</v>
      </c>
      <c r="R7" s="5">
        <v>90</v>
      </c>
      <c r="S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90</v>
      </c>
      <c r="V7" s="5"/>
      <c r="W7" s="5"/>
    </row>
    <row r="8" spans="1:23" ht="13.2" x14ac:dyDescent="0.25">
      <c r="A8" s="6">
        <v>42398</v>
      </c>
      <c r="B8" s="5" t="s">
        <v>145</v>
      </c>
      <c r="C8" s="5" t="s">
        <v>143</v>
      </c>
      <c r="D8" s="5" t="s">
        <v>146</v>
      </c>
      <c r="E8" s="7"/>
      <c r="G8" s="5" t="s">
        <v>129</v>
      </c>
      <c r="H8" s="5" t="s">
        <v>130</v>
      </c>
      <c r="I8" s="5" t="str" cm="1">
        <f t="array" aca="1" ref="I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" s="5" t="s">
        <v>137</v>
      </c>
      <c r="K8" s="5">
        <v>70</v>
      </c>
      <c r="L8" s="9" cm="1">
        <f t="array" ref="L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8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8" s="5">
        <v>60</v>
      </c>
      <c r="P8" s="10">
        <f>ROUND(Tableau1[[#This Row],[Prix_Unit_HT]],2)*Tableau1[[#This Row],[Qte_commande]]</f>
        <v>751.8</v>
      </c>
      <c r="Q8" s="10">
        <f>ROUND(Tableau1[[#This Row],[Prix_Unit_TTC]],2)*Tableau1[[#This Row],[Qte_commande]]</f>
        <v>902.4</v>
      </c>
      <c r="R8" s="5">
        <v>60</v>
      </c>
      <c r="S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60.000000000000007</v>
      </c>
      <c r="V8" s="5"/>
      <c r="W8" s="5"/>
    </row>
    <row r="9" spans="1:23" ht="13.2" x14ac:dyDescent="0.25">
      <c r="A9" s="6">
        <v>42398</v>
      </c>
      <c r="B9" s="5" t="s">
        <v>147</v>
      </c>
      <c r="C9" s="5" t="s">
        <v>48</v>
      </c>
      <c r="D9" s="5" t="s">
        <v>148</v>
      </c>
      <c r="E9" s="7"/>
      <c r="G9" s="5" t="s">
        <v>129</v>
      </c>
      <c r="H9" s="5" t="s">
        <v>130</v>
      </c>
      <c r="I9" s="5" t="str" cm="1">
        <f t="array" aca="1" ref="I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" s="5" t="s">
        <v>137</v>
      </c>
      <c r="K9" s="5">
        <v>70</v>
      </c>
      <c r="L9" s="9" cm="1">
        <f t="array" ref="L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9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9" s="5">
        <v>180</v>
      </c>
      <c r="P9" s="10">
        <f>ROUND(Tableau1[[#This Row],[Prix_Unit_HT]],2)*Tableau1[[#This Row],[Qte_commande]]</f>
        <v>2255.4</v>
      </c>
      <c r="Q9" s="10">
        <f>ROUND(Tableau1[[#This Row],[Prix_Unit_TTC]],2)*Tableau1[[#This Row],[Qte_commande]]</f>
        <v>2707.2</v>
      </c>
      <c r="R9" s="5">
        <v>180</v>
      </c>
      <c r="S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180</v>
      </c>
      <c r="V9" s="5"/>
      <c r="W9" s="5"/>
    </row>
    <row r="10" spans="1:23" ht="13.2" x14ac:dyDescent="0.25">
      <c r="A10" s="6">
        <v>42398</v>
      </c>
      <c r="B10" s="5" t="s">
        <v>145</v>
      </c>
      <c r="C10" s="5" t="s">
        <v>143</v>
      </c>
      <c r="D10" s="5" t="s">
        <v>146</v>
      </c>
      <c r="E10" s="7"/>
      <c r="G10" s="5" t="s">
        <v>129</v>
      </c>
      <c r="H10" s="5" t="s">
        <v>130</v>
      </c>
      <c r="I10" s="5" t="str" cm="1">
        <f t="array" aca="1" ref="I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" s="5" t="s">
        <v>137</v>
      </c>
      <c r="K10" s="5">
        <v>100</v>
      </c>
      <c r="L10" s="9" cm="1">
        <f t="array" ref="L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0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0" s="5">
        <v>120</v>
      </c>
      <c r="P10" s="10">
        <f>ROUND(Tableau1[[#This Row],[Prix_Unit_HT]],2)*Tableau1[[#This Row],[Qte_commande]]</f>
        <v>2052</v>
      </c>
      <c r="Q10" s="10">
        <f>ROUND(Tableau1[[#This Row],[Prix_Unit_TTC]],2)*Tableau1[[#This Row],[Qte_commande]]</f>
        <v>2462.4</v>
      </c>
      <c r="R10" s="5">
        <v>171.43</v>
      </c>
      <c r="S1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171.42857142857144</v>
      </c>
      <c r="V10" s="5"/>
      <c r="W10" s="5"/>
    </row>
    <row r="11" spans="1:23" ht="13.2" x14ac:dyDescent="0.25">
      <c r="A11" s="6">
        <v>42402</v>
      </c>
      <c r="B11" s="5" t="s">
        <v>149</v>
      </c>
      <c r="C11" s="5" t="s">
        <v>150</v>
      </c>
      <c r="D11" s="5" t="s">
        <v>151</v>
      </c>
      <c r="E11" s="7"/>
      <c r="G11" s="5" t="s">
        <v>123</v>
      </c>
      <c r="H11" s="5" t="s">
        <v>130</v>
      </c>
      <c r="I11" s="5" t="str" cm="1">
        <f t="array" aca="1" ref="I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" s="5" t="s">
        <v>137</v>
      </c>
      <c r="K11" s="5">
        <v>100</v>
      </c>
      <c r="L11" s="9" cm="1">
        <f t="array" ref="L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19.150804999999998</v>
      </c>
      <c r="N11" s="10">
        <f>IF(Tableau1[[#This Row],[Prix_Unit_HT]]=0,0,Tableau1[[#This Row],[Prix_Unit_HT]]+(Tableau1[[#This Row],[Prix_Unit_HT]]*VLOOKUP(Tableau1[[#This Row],[EAN]],[1]Grille_Tarifs_Modulable!$B$10:$Q$204,16,FALSE)))</f>
        <v>22.980965999999999</v>
      </c>
      <c r="O11" s="5">
        <v>30</v>
      </c>
      <c r="P11" s="10">
        <f>ROUND(Tableau1[[#This Row],[Prix_Unit_HT]],2)*Tableau1[[#This Row],[Qte_commande]]</f>
        <v>574.5</v>
      </c>
      <c r="Q11" s="10">
        <f>ROUND(Tableau1[[#This Row],[Prix_Unit_TTC]],2)*Tableau1[[#This Row],[Qte_commande]]</f>
        <v>689.4</v>
      </c>
      <c r="R11" s="5">
        <v>42.86</v>
      </c>
      <c r="S1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42.857142857142861</v>
      </c>
      <c r="V11" s="5"/>
      <c r="W11" s="5"/>
    </row>
    <row r="12" spans="1:23" ht="13.2" x14ac:dyDescent="0.25">
      <c r="A12" s="6">
        <v>42402</v>
      </c>
      <c r="B12" s="5" t="s">
        <v>152</v>
      </c>
      <c r="C12" s="5" t="s">
        <v>153</v>
      </c>
      <c r="D12" s="5" t="s">
        <v>154</v>
      </c>
      <c r="E12" s="7"/>
      <c r="G12" s="5" t="s">
        <v>129</v>
      </c>
      <c r="H12" s="5" t="s">
        <v>130</v>
      </c>
      <c r="I12" s="5" t="str" cm="1">
        <f t="array" aca="1" ref="I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" s="5" t="s">
        <v>137</v>
      </c>
      <c r="K12" s="5">
        <v>100</v>
      </c>
      <c r="L12" s="9" cm="1">
        <f t="array" ref="L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2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2" s="5">
        <v>120</v>
      </c>
      <c r="P12" s="10">
        <f>ROUND(Tableau1[[#This Row],[Prix_Unit_HT]],2)*Tableau1[[#This Row],[Qte_commande]]</f>
        <v>2052</v>
      </c>
      <c r="Q12" s="10">
        <f>ROUND(Tableau1[[#This Row],[Prix_Unit_TTC]],2)*Tableau1[[#This Row],[Qte_commande]]</f>
        <v>2462.4</v>
      </c>
      <c r="R12" s="5">
        <v>171.43</v>
      </c>
      <c r="S1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171.42857142857144</v>
      </c>
      <c r="V12" s="5"/>
      <c r="W12" s="5"/>
    </row>
    <row r="13" spans="1:23" ht="13.2" x14ac:dyDescent="0.25">
      <c r="A13" s="6">
        <v>42402</v>
      </c>
      <c r="B13" s="5" t="s">
        <v>149</v>
      </c>
      <c r="C13" s="5" t="s">
        <v>150</v>
      </c>
      <c r="D13" s="5" t="s">
        <v>151</v>
      </c>
      <c r="E13" s="7"/>
      <c r="G13" s="5" t="s">
        <v>123</v>
      </c>
      <c r="H13" s="5" t="s">
        <v>130</v>
      </c>
      <c r="I13" s="5" t="str" cm="1">
        <f t="array" aca="1" ref="I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" s="5" t="s">
        <v>131</v>
      </c>
      <c r="K13" s="5">
        <v>70</v>
      </c>
      <c r="L13" s="9" cm="1">
        <f t="array" ref="L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1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12.7382118</v>
      </c>
      <c r="N13" s="10">
        <f>IF(Tableau1[[#This Row],[Prix_Unit_HT]]=0,0,Tableau1[[#This Row],[Prix_Unit_HT]]+(Tableau1[[#This Row],[Prix_Unit_HT]]*VLOOKUP(Tableau1[[#This Row],[EAN]],[1]Grille_Tarifs_Modulable!$B$10:$Q$204,16,FALSE)))</f>
        <v>15.28585416</v>
      </c>
      <c r="O13" s="5">
        <v>6</v>
      </c>
      <c r="P13" s="10">
        <f>ROUND(Tableau1[[#This Row],[Prix_Unit_HT]],2)*Tableau1[[#This Row],[Qte_commande]]</f>
        <v>76.44</v>
      </c>
      <c r="Q13" s="10">
        <f>ROUND(Tableau1[[#This Row],[Prix_Unit_TTC]],2)*Tableau1[[#This Row],[Qte_commande]]</f>
        <v>91.74</v>
      </c>
      <c r="R13" s="5">
        <v>6</v>
      </c>
      <c r="S1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3" s="5"/>
      <c r="W13" s="5"/>
    </row>
    <row r="14" spans="1:23" ht="13.2" x14ac:dyDescent="0.25">
      <c r="A14" s="6">
        <v>42402</v>
      </c>
      <c r="B14" s="5" t="s">
        <v>149</v>
      </c>
      <c r="C14" s="5" t="s">
        <v>150</v>
      </c>
      <c r="D14" s="5" t="s">
        <v>151</v>
      </c>
      <c r="E14" s="7"/>
      <c r="G14" s="5" t="s">
        <v>123</v>
      </c>
      <c r="H14" s="5" t="s">
        <v>130</v>
      </c>
      <c r="I14" s="5" t="str" cm="1">
        <f t="array" aca="1" ref="I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" s="5" t="s">
        <v>155</v>
      </c>
      <c r="K14" s="5">
        <v>70</v>
      </c>
      <c r="L14" s="9" cm="1">
        <f t="array" ref="L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4" s="10">
        <f>IF(Tableau1[[#This Row],[Prix_Unit_HT]]=0,0,Tableau1[[#This Row],[Prix_Unit_HT]]+(Tableau1[[#This Row],[Prix_Unit_HT]]*VLOOKUP(Tableau1[[#This Row],[EAN]],[1]Grille_Tarifs_Modulable!$B$10:$Q$204,16,FALSE)))</f>
        <v>0</v>
      </c>
      <c r="O14" s="5">
        <v>6</v>
      </c>
      <c r="P14" s="10">
        <f>ROUND(Tableau1[[#This Row],[Prix_Unit_HT]],2)*Tableau1[[#This Row],[Qte_commande]]</f>
        <v>0</v>
      </c>
      <c r="Q14" s="10">
        <f>ROUND(Tableau1[[#This Row],[Prix_Unit_TTC]],2)*Tableau1[[#This Row],[Qte_commande]]</f>
        <v>0</v>
      </c>
      <c r="R14" s="5">
        <v>6</v>
      </c>
      <c r="S1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4" s="5"/>
      <c r="W14" s="5"/>
    </row>
    <row r="15" spans="1:23" ht="13.2" x14ac:dyDescent="0.25">
      <c r="A15" s="6">
        <v>42402</v>
      </c>
      <c r="B15" s="5" t="s">
        <v>149</v>
      </c>
      <c r="C15" s="5" t="s">
        <v>150</v>
      </c>
      <c r="D15" s="5" t="s">
        <v>151</v>
      </c>
      <c r="E15" s="7"/>
      <c r="G15" s="5" t="s">
        <v>123</v>
      </c>
      <c r="H15" s="5" t="s">
        <v>130</v>
      </c>
      <c r="I15" s="5" t="str" cm="1">
        <f t="array" aca="1" ref="I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" s="5" t="s">
        <v>156</v>
      </c>
      <c r="K15" s="5">
        <v>70</v>
      </c>
      <c r="L15" s="9" cm="1">
        <f t="array" ref="L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5" s="10">
        <f>IF(Tableau1[[#This Row],[Prix_Unit_HT]]=0,0,Tableau1[[#This Row],[Prix_Unit_HT]]+(Tableau1[[#This Row],[Prix_Unit_HT]]*VLOOKUP(Tableau1[[#This Row],[EAN]],[1]Grille_Tarifs_Modulable!$B$10:$Q$204,16,FALSE)))</f>
        <v>0</v>
      </c>
      <c r="O15" s="5">
        <v>6</v>
      </c>
      <c r="P15" s="10">
        <f>ROUND(Tableau1[[#This Row],[Prix_Unit_HT]],2)*Tableau1[[#This Row],[Qte_commande]]</f>
        <v>0</v>
      </c>
      <c r="Q15" s="10">
        <f>ROUND(Tableau1[[#This Row],[Prix_Unit_TTC]],2)*Tableau1[[#This Row],[Qte_commande]]</f>
        <v>0</v>
      </c>
      <c r="R15" s="5">
        <v>6</v>
      </c>
      <c r="S1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5" s="5"/>
      <c r="W15" s="5"/>
    </row>
    <row r="16" spans="1:23" ht="13.2" x14ac:dyDescent="0.25">
      <c r="A16" s="6">
        <v>42404</v>
      </c>
      <c r="B16" s="5" t="s">
        <v>157</v>
      </c>
      <c r="C16" s="5" t="s">
        <v>158</v>
      </c>
      <c r="D16" s="5" t="s">
        <v>159</v>
      </c>
      <c r="E16" s="7"/>
      <c r="G16" s="5" t="s">
        <v>123</v>
      </c>
      <c r="H16" s="4" t="s">
        <v>124</v>
      </c>
      <c r="I16" s="5" t="str" cm="1">
        <f t="array" aca="1" ref="I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" s="5" t="s">
        <v>160</v>
      </c>
      <c r="K16" s="11">
        <v>6</v>
      </c>
      <c r="L16" s="9" cm="1">
        <f t="array" ref="L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1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16" s="10">
        <f>IF(Tableau1[[#This Row],[Prix_Unit_HT]]=0,0,Tableau1[[#This Row],[Prix_Unit_HT]]+(Tableau1[[#This Row],[Prix_Unit_HT]]*VLOOKUP(Tableau1[[#This Row],[EAN]],[1]Grille_Tarifs_Modulable!$B$10:$Q$204,16,FALSE)))</f>
        <v>166.8</v>
      </c>
      <c r="O16" s="5">
        <v>1</v>
      </c>
      <c r="P16" s="10">
        <f>ROUND(Tableau1[[#This Row],[Prix_Unit_HT]],2)*Tableau1[[#This Row],[Qte_commande]]</f>
        <v>139</v>
      </c>
      <c r="Q16" s="10">
        <f>ROUND(Tableau1[[#This Row],[Prix_Unit_TTC]],2)*Tableau1[[#This Row],[Qte_commande]]</f>
        <v>166.8</v>
      </c>
      <c r="R16" s="5">
        <v>1</v>
      </c>
      <c r="S1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6" s="5"/>
      <c r="W16" s="5"/>
    </row>
    <row r="17" spans="1:23" ht="13.2" x14ac:dyDescent="0.25">
      <c r="A17" s="6">
        <v>42404</v>
      </c>
      <c r="B17" s="5" t="s">
        <v>161</v>
      </c>
      <c r="C17" s="5" t="s">
        <v>127</v>
      </c>
      <c r="D17" s="5" t="s">
        <v>128</v>
      </c>
      <c r="E17" s="7"/>
      <c r="G17" s="5" t="s">
        <v>129</v>
      </c>
      <c r="H17" s="5" t="s">
        <v>124</v>
      </c>
      <c r="I17" s="5" t="str" cm="1">
        <f t="array" aca="1" ref="I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" s="5" t="s">
        <v>125</v>
      </c>
      <c r="K17" s="8">
        <v>3</v>
      </c>
      <c r="L17" s="9" cm="1">
        <f t="array" ref="L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7" s="10">
        <f>IF(Tableau1[[#This Row],[Prix_Unit_HT]]=0,0,Tableau1[[#This Row],[Prix_Unit_HT]]+(Tableau1[[#This Row],[Prix_Unit_HT]]*VLOOKUP(Tableau1[[#This Row],[EAN]],[1]Grille_Tarifs_Modulable!$B$10:$Q$204,16,FALSE)))</f>
        <v>358.8</v>
      </c>
      <c r="O17" s="5">
        <v>1</v>
      </c>
      <c r="P17" s="10">
        <f>ROUND(Tableau1[[#This Row],[Prix_Unit_HT]],2)*Tableau1[[#This Row],[Qte_commande]]</f>
        <v>299</v>
      </c>
      <c r="Q17" s="10">
        <f>ROUND(Tableau1[[#This Row],[Prix_Unit_TTC]],2)*Tableau1[[#This Row],[Qte_commande]]</f>
        <v>358.8</v>
      </c>
      <c r="R17" s="5">
        <v>1</v>
      </c>
      <c r="S1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7" s="5"/>
      <c r="W17" s="5"/>
    </row>
    <row r="18" spans="1:23" ht="13.2" x14ac:dyDescent="0.25">
      <c r="A18" s="6">
        <v>42405</v>
      </c>
      <c r="B18" s="5" t="s">
        <v>162</v>
      </c>
      <c r="C18" s="5" t="s">
        <v>163</v>
      </c>
      <c r="D18" s="5" t="s">
        <v>164</v>
      </c>
      <c r="E18" s="7"/>
      <c r="G18" s="5" t="s">
        <v>123</v>
      </c>
      <c r="H18" s="5" t="s">
        <v>130</v>
      </c>
      <c r="I18" s="5" t="str" cm="1">
        <f t="array" aca="1" ref="I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" s="5" t="s">
        <v>165</v>
      </c>
      <c r="K18" s="5">
        <v>70</v>
      </c>
      <c r="L18" s="9" cm="1">
        <f t="array" ref="L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8" s="10">
        <f>IF(Tableau1[[#This Row],[Prix_Unit_HT]]=0,0,Tableau1[[#This Row],[Prix_Unit_HT]]+(Tableau1[[#This Row],[Prix_Unit_HT]]*VLOOKUP(Tableau1[[#This Row],[EAN]],[1]Grille_Tarifs_Modulable!$B$10:$Q$204,16,FALSE)))</f>
        <v>0</v>
      </c>
      <c r="O18" s="5">
        <v>18</v>
      </c>
      <c r="P18" s="10">
        <f>ROUND(Tableau1[[#This Row],[Prix_Unit_HT]],2)*Tableau1[[#This Row],[Qte_commande]]</f>
        <v>0</v>
      </c>
      <c r="Q18" s="10">
        <f>ROUND(Tableau1[[#This Row],[Prix_Unit_TTC]],2)*Tableau1[[#This Row],[Qte_commande]]</f>
        <v>0</v>
      </c>
      <c r="R18" s="5">
        <v>18</v>
      </c>
      <c r="S1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18" s="5"/>
      <c r="W18" s="5"/>
    </row>
    <row r="19" spans="1:23" ht="13.2" x14ac:dyDescent="0.25">
      <c r="A19" s="6">
        <v>42405</v>
      </c>
      <c r="B19" s="5" t="s">
        <v>162</v>
      </c>
      <c r="C19" s="5" t="s">
        <v>163</v>
      </c>
      <c r="D19" s="5" t="s">
        <v>164</v>
      </c>
      <c r="E19" s="7"/>
      <c r="G19" s="5" t="s">
        <v>123</v>
      </c>
      <c r="H19" s="5" t="s">
        <v>130</v>
      </c>
      <c r="I19" s="5" t="str" cm="1">
        <f t="array" aca="1" ref="I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" s="5" t="s">
        <v>165</v>
      </c>
      <c r="K19" s="5">
        <v>175</v>
      </c>
      <c r="L19" s="9" cm="1">
        <f t="array" ref="L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9" s="10">
        <f>IF(Tableau1[[#This Row],[Prix_Unit_HT]]=0,0,Tableau1[[#This Row],[Prix_Unit_HT]]+(Tableau1[[#This Row],[Prix_Unit_HT]]*VLOOKUP(Tableau1[[#This Row],[EAN]],[1]Grille_Tarifs_Modulable!$B$10:$Q$204,16,FALSE)))</f>
        <v>0</v>
      </c>
      <c r="O19" s="5">
        <v>4</v>
      </c>
      <c r="P19" s="10">
        <f>ROUND(Tableau1[[#This Row],[Prix_Unit_HT]],2)*Tableau1[[#This Row],[Qte_commande]]</f>
        <v>0</v>
      </c>
      <c r="Q19" s="10">
        <f>ROUND(Tableau1[[#This Row],[Prix_Unit_TTC]],2)*Tableau1[[#This Row],[Qte_commande]]</f>
        <v>0</v>
      </c>
      <c r="R19" s="5">
        <v>10</v>
      </c>
      <c r="S1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10</v>
      </c>
      <c r="V19" s="5"/>
      <c r="W19" s="5"/>
    </row>
    <row r="20" spans="1:23" ht="13.2" x14ac:dyDescent="0.25">
      <c r="A20" s="6">
        <v>42405</v>
      </c>
      <c r="B20" s="5" t="s">
        <v>162</v>
      </c>
      <c r="C20" s="5" t="s">
        <v>163</v>
      </c>
      <c r="D20" s="5" t="s">
        <v>164</v>
      </c>
      <c r="E20" s="7"/>
      <c r="G20" s="5" t="s">
        <v>123</v>
      </c>
      <c r="H20" s="5" t="s">
        <v>130</v>
      </c>
      <c r="I20" s="5" t="str" cm="1">
        <f t="array" aca="1" ref="I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" s="5" t="s">
        <v>165</v>
      </c>
      <c r="K20" s="5">
        <v>600</v>
      </c>
      <c r="L20" s="9" cm="1">
        <f t="array" ref="L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0" s="10">
        <f>IF(Tableau1[[#This Row],[Prix_Unit_HT]]=0,0,Tableau1[[#This Row],[Prix_Unit_HT]]+(Tableau1[[#This Row],[Prix_Unit_HT]]*VLOOKUP(Tableau1[[#This Row],[EAN]],[1]Grille_Tarifs_Modulable!$B$10:$Q$204,16,FALSE)))</f>
        <v>0</v>
      </c>
      <c r="O20" s="5">
        <v>1</v>
      </c>
      <c r="P20" s="10">
        <f>ROUND(Tableau1[[#This Row],[Prix_Unit_HT]],2)*Tableau1[[#This Row],[Qte_commande]]</f>
        <v>0</v>
      </c>
      <c r="Q20" s="10">
        <f>ROUND(Tableau1[[#This Row],[Prix_Unit_TTC]],2)*Tableau1[[#This Row],[Qte_commande]]</f>
        <v>0</v>
      </c>
      <c r="R20" s="5">
        <v>8.57</v>
      </c>
      <c r="S2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20" s="5"/>
      <c r="W20" s="5"/>
    </row>
    <row r="21" spans="1:23" ht="13.2" x14ac:dyDescent="0.25">
      <c r="A21" s="6">
        <v>42409</v>
      </c>
      <c r="B21" s="5" t="s">
        <v>166</v>
      </c>
      <c r="C21" s="5" t="s">
        <v>167</v>
      </c>
      <c r="D21" s="5" t="s">
        <v>128</v>
      </c>
      <c r="E21" s="7"/>
      <c r="G21" s="5" t="s">
        <v>123</v>
      </c>
      <c r="H21" s="5" t="s">
        <v>130</v>
      </c>
      <c r="I21" s="5" t="str" cm="1">
        <f t="array" aca="1" ref="I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" s="5" t="s">
        <v>137</v>
      </c>
      <c r="K21" s="5">
        <v>100</v>
      </c>
      <c r="L21" s="9" cm="1">
        <f t="array" ref="L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2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19.150804999999998</v>
      </c>
      <c r="N21" s="10">
        <f>IF(Tableau1[[#This Row],[Prix_Unit_HT]]=0,0,Tableau1[[#This Row],[Prix_Unit_HT]]+(Tableau1[[#This Row],[Prix_Unit_HT]]*VLOOKUP(Tableau1[[#This Row],[EAN]],[1]Grille_Tarifs_Modulable!$B$10:$Q$204,16,FALSE)))</f>
        <v>22.980965999999999</v>
      </c>
      <c r="O21" s="5">
        <v>6</v>
      </c>
      <c r="P21" s="10">
        <f>ROUND(Tableau1[[#This Row],[Prix_Unit_HT]],2)*Tableau1[[#This Row],[Qte_commande]]</f>
        <v>114.89999999999999</v>
      </c>
      <c r="Q21" s="10">
        <f>ROUND(Tableau1[[#This Row],[Prix_Unit_TTC]],2)*Tableau1[[#This Row],[Qte_commande]]</f>
        <v>137.88</v>
      </c>
      <c r="R21" s="5">
        <v>8.57</v>
      </c>
      <c r="S2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21" s="5"/>
      <c r="W21" s="5"/>
    </row>
    <row r="22" spans="1:23" ht="13.2" x14ac:dyDescent="0.25">
      <c r="A22" s="6">
        <v>42409</v>
      </c>
      <c r="B22" s="5" t="s">
        <v>166</v>
      </c>
      <c r="C22" s="5" t="s">
        <v>167</v>
      </c>
      <c r="D22" s="5" t="s">
        <v>128</v>
      </c>
      <c r="E22" s="7"/>
      <c r="G22" s="5" t="s">
        <v>123</v>
      </c>
      <c r="H22" s="5" t="s">
        <v>130</v>
      </c>
      <c r="I22" s="5" t="str" cm="1">
        <f t="array" aca="1" ref="I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" s="5" t="s">
        <v>168</v>
      </c>
      <c r="K22" s="5">
        <v>100</v>
      </c>
      <c r="L22" s="9" cm="1">
        <f t="array" ref="L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2" s="10">
        <f>IF(Tableau1[[#This Row],[Prix_Unit_HT]]=0,0,Tableau1[[#This Row],[Prix_Unit_HT]]+(Tableau1[[#This Row],[Prix_Unit_HT]]*VLOOKUP(Tableau1[[#This Row],[EAN]],[1]Grille_Tarifs_Modulable!$B$10:$Q$204,16,FALSE)))</f>
        <v>0</v>
      </c>
      <c r="O22" s="5">
        <v>36</v>
      </c>
      <c r="P22" s="10">
        <f>ROUND(Tableau1[[#This Row],[Prix_Unit_HT]],2)*Tableau1[[#This Row],[Qte_commande]]</f>
        <v>0</v>
      </c>
      <c r="Q22" s="10">
        <f>ROUND(Tableau1[[#This Row],[Prix_Unit_TTC]],2)*Tableau1[[#This Row],[Qte_commande]]</f>
        <v>0</v>
      </c>
      <c r="R22" s="5">
        <v>51.43</v>
      </c>
      <c r="S2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51.428571428571431</v>
      </c>
      <c r="V22" s="5"/>
      <c r="W22" s="5"/>
    </row>
    <row r="23" spans="1:23" ht="13.2" x14ac:dyDescent="0.25">
      <c r="A23" s="6">
        <v>42410</v>
      </c>
      <c r="B23" s="5" t="s">
        <v>169</v>
      </c>
      <c r="C23" s="5" t="s">
        <v>135</v>
      </c>
      <c r="D23" s="5" t="s">
        <v>136</v>
      </c>
      <c r="E23" s="7"/>
      <c r="G23" s="5" t="s">
        <v>129</v>
      </c>
      <c r="H23" s="5" t="s">
        <v>130</v>
      </c>
      <c r="I23" s="5" t="str" cm="1">
        <f t="array" aca="1" ref="I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3" s="5" t="s">
        <v>137</v>
      </c>
      <c r="K23" s="5">
        <v>70</v>
      </c>
      <c r="L23" s="9" cm="1">
        <f t="array" ref="L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2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23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23" s="5">
        <v>150</v>
      </c>
      <c r="P23" s="10">
        <f>ROUND(Tableau1[[#This Row],[Prix_Unit_HT]],2)*Tableau1[[#This Row],[Qte_commande]]</f>
        <v>1879.5</v>
      </c>
      <c r="Q23" s="10">
        <f>ROUND(Tableau1[[#This Row],[Prix_Unit_TTC]],2)*Tableau1[[#This Row],[Qte_commande]]</f>
        <v>2256</v>
      </c>
      <c r="R23" s="5">
        <v>150</v>
      </c>
      <c r="S2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23" s="5"/>
      <c r="W23" s="5"/>
    </row>
    <row r="24" spans="1:23" ht="13.2" x14ac:dyDescent="0.25">
      <c r="A24" s="6">
        <v>42416</v>
      </c>
      <c r="B24" s="5" t="s">
        <v>170</v>
      </c>
      <c r="C24" s="4" t="s">
        <v>171</v>
      </c>
      <c r="D24" s="5" t="s">
        <v>172</v>
      </c>
      <c r="E24" s="12"/>
      <c r="F24" s="5" t="s">
        <v>173</v>
      </c>
      <c r="G24" s="5" t="s">
        <v>123</v>
      </c>
      <c r="H24" s="5" t="s">
        <v>130</v>
      </c>
      <c r="I24" s="5" t="str" cm="1">
        <f t="array" aca="1" ref="I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4" s="5" t="s">
        <v>137</v>
      </c>
      <c r="K24" s="5">
        <v>175</v>
      </c>
      <c r="L24" s="9" cm="1">
        <f t="array" ref="L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2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24" s="10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24" s="5">
        <v>36</v>
      </c>
      <c r="P24" s="10">
        <f>ROUND(Tableau1[[#This Row],[Prix_Unit_HT]],2)*Tableau1[[#This Row],[Qte_commande]]</f>
        <v>1161.72</v>
      </c>
      <c r="Q24" s="10">
        <f>ROUND(Tableau1[[#This Row],[Prix_Unit_TTC]],2)*Tableau1[[#This Row],[Qte_commande]]</f>
        <v>1393.92</v>
      </c>
      <c r="R24" s="5">
        <v>90</v>
      </c>
      <c r="S2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90</v>
      </c>
      <c r="V24" s="5"/>
      <c r="W24" s="5"/>
    </row>
    <row r="25" spans="1:23" ht="13.2" x14ac:dyDescent="0.25">
      <c r="A25" s="6">
        <v>42419</v>
      </c>
      <c r="B25" s="5" t="s">
        <v>174</v>
      </c>
      <c r="C25" s="4" t="s">
        <v>171</v>
      </c>
      <c r="D25" s="5" t="s">
        <v>172</v>
      </c>
      <c r="E25" s="12"/>
      <c r="F25" s="5" t="s">
        <v>173</v>
      </c>
      <c r="G25" s="5" t="s">
        <v>123</v>
      </c>
      <c r="H25" s="5" t="s">
        <v>130</v>
      </c>
      <c r="I25" s="5" t="str" cm="1">
        <f t="array" aca="1" ref="I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5" s="5" t="s">
        <v>137</v>
      </c>
      <c r="K25" s="5">
        <v>175</v>
      </c>
      <c r="L25" s="9" cm="1">
        <f t="array" ref="L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2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25" s="10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25" s="5">
        <v>36</v>
      </c>
      <c r="P25" s="10">
        <f>ROUND(Tableau1[[#This Row],[Prix_Unit_HT]],2)*Tableau1[[#This Row],[Qte_commande]]</f>
        <v>1161.72</v>
      </c>
      <c r="Q25" s="10">
        <f>ROUND(Tableau1[[#This Row],[Prix_Unit_TTC]],2)*Tableau1[[#This Row],[Qte_commande]]</f>
        <v>1393.92</v>
      </c>
      <c r="R25" s="5">
        <v>90</v>
      </c>
      <c r="S2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90</v>
      </c>
      <c r="V25" s="5"/>
      <c r="W25" s="5"/>
    </row>
    <row r="26" spans="1:23" ht="13.2" x14ac:dyDescent="0.25">
      <c r="A26" s="6">
        <v>42419</v>
      </c>
      <c r="B26" s="5" t="s">
        <v>175</v>
      </c>
      <c r="C26" s="5" t="s">
        <v>163</v>
      </c>
      <c r="D26" s="5" t="s">
        <v>164</v>
      </c>
      <c r="E26" s="7"/>
      <c r="G26" s="5" t="s">
        <v>123</v>
      </c>
      <c r="H26" s="5" t="s">
        <v>130</v>
      </c>
      <c r="I26" s="5" t="str" cm="1">
        <f t="array" aca="1" ref="I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6" s="5" t="s">
        <v>165</v>
      </c>
      <c r="K26" s="5">
        <v>70</v>
      </c>
      <c r="L26" s="9" cm="1">
        <f t="array" ref="L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6" s="10">
        <f>IF(Tableau1[[#This Row],[Prix_Unit_HT]]=0,0,Tableau1[[#This Row],[Prix_Unit_HT]]+(Tableau1[[#This Row],[Prix_Unit_HT]]*VLOOKUP(Tableau1[[#This Row],[EAN]],[1]Grille_Tarifs_Modulable!$B$10:$Q$204,16,FALSE)))</f>
        <v>0</v>
      </c>
      <c r="O26" s="5">
        <v>18</v>
      </c>
      <c r="P26" s="10">
        <f>ROUND(Tableau1[[#This Row],[Prix_Unit_HT]],2)*Tableau1[[#This Row],[Qte_commande]]</f>
        <v>0</v>
      </c>
      <c r="Q26" s="10">
        <f>ROUND(Tableau1[[#This Row],[Prix_Unit_TTC]],2)*Tableau1[[#This Row],[Qte_commande]]</f>
        <v>0</v>
      </c>
      <c r="R26" s="5">
        <v>18</v>
      </c>
      <c r="S2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26" s="5"/>
      <c r="W26" s="5"/>
    </row>
    <row r="27" spans="1:23" ht="13.2" x14ac:dyDescent="0.25">
      <c r="A27" s="6">
        <v>42419</v>
      </c>
      <c r="B27" s="5" t="s">
        <v>175</v>
      </c>
      <c r="C27" s="5" t="s">
        <v>163</v>
      </c>
      <c r="D27" s="5" t="s">
        <v>164</v>
      </c>
      <c r="E27" s="7"/>
      <c r="G27" s="5" t="s">
        <v>123</v>
      </c>
      <c r="H27" s="5" t="s">
        <v>130</v>
      </c>
      <c r="I27" s="5" t="str" cm="1">
        <f t="array" aca="1" ref="I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7" s="5" t="s">
        <v>165</v>
      </c>
      <c r="K27" s="5">
        <v>175</v>
      </c>
      <c r="L27" s="9" cm="1">
        <f t="array" ref="L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7" s="10">
        <f>IF(Tableau1[[#This Row],[Prix_Unit_HT]]=0,0,Tableau1[[#This Row],[Prix_Unit_HT]]+(Tableau1[[#This Row],[Prix_Unit_HT]]*VLOOKUP(Tableau1[[#This Row],[EAN]],[1]Grille_Tarifs_Modulable!$B$10:$Q$204,16,FALSE)))</f>
        <v>0</v>
      </c>
      <c r="O27" s="5">
        <v>4</v>
      </c>
      <c r="P27" s="10">
        <f>ROUND(Tableau1[[#This Row],[Prix_Unit_HT]],2)*Tableau1[[#This Row],[Qte_commande]]</f>
        <v>0</v>
      </c>
      <c r="Q27" s="10">
        <f>ROUND(Tableau1[[#This Row],[Prix_Unit_TTC]],2)*Tableau1[[#This Row],[Qte_commande]]</f>
        <v>0</v>
      </c>
      <c r="R27" s="5">
        <v>10</v>
      </c>
      <c r="S2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10</v>
      </c>
      <c r="V27" s="5"/>
      <c r="W27" s="5"/>
    </row>
    <row r="28" spans="1:23" ht="13.2" x14ac:dyDescent="0.25">
      <c r="A28" s="6">
        <v>42419</v>
      </c>
      <c r="B28" s="5" t="s">
        <v>175</v>
      </c>
      <c r="C28" s="5" t="s">
        <v>163</v>
      </c>
      <c r="D28" s="5" t="s">
        <v>164</v>
      </c>
      <c r="E28" s="7"/>
      <c r="G28" s="5" t="s">
        <v>123</v>
      </c>
      <c r="H28" s="5" t="s">
        <v>130</v>
      </c>
      <c r="I28" s="5" t="str" cm="1">
        <f t="array" aca="1" ref="I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8" s="5" t="s">
        <v>165</v>
      </c>
      <c r="K28" s="5">
        <v>600</v>
      </c>
      <c r="L28" s="9" cm="1">
        <f t="array" ref="L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8" s="10">
        <f>IF(Tableau1[[#This Row],[Prix_Unit_HT]]=0,0,Tableau1[[#This Row],[Prix_Unit_HT]]+(Tableau1[[#This Row],[Prix_Unit_HT]]*VLOOKUP(Tableau1[[#This Row],[EAN]],[1]Grille_Tarifs_Modulable!$B$10:$Q$204,16,FALSE)))</f>
        <v>0</v>
      </c>
      <c r="O28" s="5">
        <v>1</v>
      </c>
      <c r="P28" s="10">
        <f>ROUND(Tableau1[[#This Row],[Prix_Unit_HT]],2)*Tableau1[[#This Row],[Qte_commande]]</f>
        <v>0</v>
      </c>
      <c r="Q28" s="10">
        <f>ROUND(Tableau1[[#This Row],[Prix_Unit_TTC]],2)*Tableau1[[#This Row],[Qte_commande]]</f>
        <v>0</v>
      </c>
      <c r="R28" s="5">
        <v>8.57</v>
      </c>
      <c r="S2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28" s="5"/>
      <c r="W28" s="5"/>
    </row>
    <row r="29" spans="1:23" ht="13.2" x14ac:dyDescent="0.25">
      <c r="A29" s="6">
        <v>42422</v>
      </c>
      <c r="B29" s="5" t="s">
        <v>176</v>
      </c>
      <c r="C29" s="4" t="s">
        <v>171</v>
      </c>
      <c r="D29" s="5" t="s">
        <v>172</v>
      </c>
      <c r="E29" s="12"/>
      <c r="F29" s="5" t="s">
        <v>173</v>
      </c>
      <c r="G29" s="5" t="s">
        <v>123</v>
      </c>
      <c r="H29" s="5" t="s">
        <v>130</v>
      </c>
      <c r="I29" s="5" t="str" cm="1">
        <f t="array" aca="1" ref="I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9" s="5" t="s">
        <v>137</v>
      </c>
      <c r="K29" s="5">
        <v>175</v>
      </c>
      <c r="L29" s="9" cm="1">
        <f t="array" ref="L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2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29" s="10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29" s="5">
        <v>-24</v>
      </c>
      <c r="P29" s="10">
        <f>ROUND(Tableau1[[#This Row],[Prix_Unit_HT]],2)*Tableau1[[#This Row],[Qte_commande]]</f>
        <v>-774.48</v>
      </c>
      <c r="Q29" s="10">
        <f>ROUND(Tableau1[[#This Row],[Prix_Unit_TTC]],2)*Tableau1[[#This Row],[Qte_commande]]</f>
        <v>-929.28</v>
      </c>
      <c r="R29" s="5">
        <v>-60</v>
      </c>
      <c r="S2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-60.000000000000007</v>
      </c>
      <c r="V29" s="5"/>
      <c r="W29" s="5"/>
    </row>
    <row r="30" spans="1:23" ht="13.2" x14ac:dyDescent="0.25">
      <c r="A30" s="6">
        <v>42422</v>
      </c>
      <c r="B30" s="5" t="s">
        <v>177</v>
      </c>
      <c r="C30" s="4" t="s">
        <v>171</v>
      </c>
      <c r="D30" s="5" t="s">
        <v>172</v>
      </c>
      <c r="E30" s="12"/>
      <c r="F30" s="5" t="s">
        <v>173</v>
      </c>
      <c r="G30" s="5" t="s">
        <v>123</v>
      </c>
      <c r="H30" s="5" t="s">
        <v>130</v>
      </c>
      <c r="I30" s="5" t="str" cm="1">
        <f t="array" aca="1" ref="I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0" s="5" t="s">
        <v>137</v>
      </c>
      <c r="K30" s="5">
        <v>175</v>
      </c>
      <c r="L30" s="9" cm="1">
        <f t="array" ref="L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3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30" s="10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30" s="5">
        <v>0</v>
      </c>
      <c r="P30" s="10">
        <f>ROUND(Tableau1[[#This Row],[Prix_Unit_HT]],2)*Tableau1[[#This Row],[Qte_commande]]</f>
        <v>0</v>
      </c>
      <c r="Q30" s="10">
        <f>ROUND(Tableau1[[#This Row],[Prix_Unit_TTC]],2)*Tableau1[[#This Row],[Qte_commande]]</f>
        <v>0</v>
      </c>
      <c r="R30" s="5">
        <v>0</v>
      </c>
      <c r="S3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</v>
      </c>
      <c r="V30" s="5"/>
      <c r="W30" s="5"/>
    </row>
    <row r="31" spans="1:23" ht="13.2" x14ac:dyDescent="0.25">
      <c r="A31" s="6">
        <v>42422</v>
      </c>
      <c r="B31" s="5" t="s">
        <v>176</v>
      </c>
      <c r="C31" s="4" t="s">
        <v>171</v>
      </c>
      <c r="D31" s="5" t="s">
        <v>172</v>
      </c>
      <c r="E31" s="12"/>
      <c r="F31" s="5" t="s">
        <v>173</v>
      </c>
      <c r="G31" s="5" t="s">
        <v>123</v>
      </c>
      <c r="H31" s="5" t="s">
        <v>130</v>
      </c>
      <c r="I31" s="5" t="str" cm="1">
        <f t="array" aca="1" ref="I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1" s="5" t="s">
        <v>137</v>
      </c>
      <c r="K31" s="5">
        <v>175</v>
      </c>
      <c r="L31" s="9" cm="1">
        <f t="array" ref="L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3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31" s="10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31" s="5">
        <v>-4</v>
      </c>
      <c r="P31" s="10">
        <f>ROUND(Tableau1[[#This Row],[Prix_Unit_HT]],2)*Tableau1[[#This Row],[Qte_commande]]</f>
        <v>-129.08000000000001</v>
      </c>
      <c r="Q31" s="10">
        <f>ROUND(Tableau1[[#This Row],[Prix_Unit_TTC]],2)*Tableau1[[#This Row],[Qte_commande]]</f>
        <v>-154.88</v>
      </c>
      <c r="R31" s="5">
        <v>-10</v>
      </c>
      <c r="S3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-10</v>
      </c>
      <c r="V31" s="5"/>
      <c r="W31" s="5"/>
    </row>
    <row r="32" spans="1:23" ht="13.2" x14ac:dyDescent="0.25">
      <c r="A32" s="6">
        <v>42422</v>
      </c>
      <c r="B32" s="5" t="s">
        <v>177</v>
      </c>
      <c r="C32" s="4" t="s">
        <v>171</v>
      </c>
      <c r="D32" s="5" t="s">
        <v>172</v>
      </c>
      <c r="E32" s="12"/>
      <c r="F32" s="5" t="s">
        <v>173</v>
      </c>
      <c r="G32" s="5" t="s">
        <v>123</v>
      </c>
      <c r="H32" s="5" t="s">
        <v>130</v>
      </c>
      <c r="I32" s="5" t="str" cm="1">
        <f t="array" aca="1" ref="I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2" s="5" t="s">
        <v>137</v>
      </c>
      <c r="K32" s="5">
        <v>175</v>
      </c>
      <c r="L32" s="9" cm="1">
        <f t="array" ref="L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3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32" s="10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32" s="5">
        <v>0</v>
      </c>
      <c r="P32" s="10">
        <f>ROUND(Tableau1[[#This Row],[Prix_Unit_HT]],2)*Tableau1[[#This Row],[Qte_commande]]</f>
        <v>0</v>
      </c>
      <c r="Q32" s="10">
        <f>ROUND(Tableau1[[#This Row],[Prix_Unit_TTC]],2)*Tableau1[[#This Row],[Qte_commande]]</f>
        <v>0</v>
      </c>
      <c r="R32" s="5">
        <v>0</v>
      </c>
      <c r="S3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</v>
      </c>
      <c r="V32" s="5"/>
      <c r="W32" s="5"/>
    </row>
    <row r="33" spans="1:23" ht="13.2" x14ac:dyDescent="0.25">
      <c r="A33" s="6">
        <v>42424</v>
      </c>
      <c r="B33" s="5" t="s">
        <v>178</v>
      </c>
      <c r="C33" s="5" t="s">
        <v>179</v>
      </c>
      <c r="D33" s="5" t="s">
        <v>180</v>
      </c>
      <c r="E33" s="7"/>
      <c r="G33" s="5" t="s">
        <v>123</v>
      </c>
      <c r="H33" s="4" t="s">
        <v>130</v>
      </c>
      <c r="I33" s="5" t="str" cm="1">
        <f t="array" aca="1" ref="I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3" s="5" t="s">
        <v>181</v>
      </c>
      <c r="K33" s="5">
        <v>70</v>
      </c>
      <c r="L33" s="9" cm="1">
        <f t="array" ref="L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3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18.588644000000002</v>
      </c>
      <c r="N33" s="10">
        <f>IF(Tableau1[[#This Row],[Prix_Unit_HT]]=0,0,Tableau1[[#This Row],[Prix_Unit_HT]]+(Tableau1[[#This Row],[Prix_Unit_HT]]*VLOOKUP(Tableau1[[#This Row],[EAN]],[1]Grille_Tarifs_Modulable!$B$10:$Q$204,16,FALSE)))</f>
        <v>22.306372800000002</v>
      </c>
      <c r="O33" s="5">
        <v>12</v>
      </c>
      <c r="P33" s="10">
        <f>ROUND(Tableau1[[#This Row],[Prix_Unit_HT]],2)*Tableau1[[#This Row],[Qte_commande]]</f>
        <v>223.07999999999998</v>
      </c>
      <c r="Q33" s="10">
        <f>ROUND(Tableau1[[#This Row],[Prix_Unit_TTC]],2)*Tableau1[[#This Row],[Qte_commande]]</f>
        <v>267.71999999999997</v>
      </c>
      <c r="R33" s="5">
        <v>12</v>
      </c>
      <c r="S3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33" s="5"/>
      <c r="W33" s="5"/>
    </row>
    <row r="34" spans="1:23" ht="13.2" x14ac:dyDescent="0.25">
      <c r="A34" s="6">
        <v>42424</v>
      </c>
      <c r="B34" s="5" t="s">
        <v>182</v>
      </c>
      <c r="C34" s="5" t="s">
        <v>143</v>
      </c>
      <c r="D34" s="5" t="s">
        <v>146</v>
      </c>
      <c r="E34" s="7"/>
      <c r="G34" s="5" t="s">
        <v>129</v>
      </c>
      <c r="H34" s="5" t="s">
        <v>130</v>
      </c>
      <c r="I34" s="5" t="str" cm="1">
        <f t="array" aca="1" ref="I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4" s="5" t="s">
        <v>137</v>
      </c>
      <c r="K34" s="5">
        <v>70</v>
      </c>
      <c r="L34" s="9" cm="1">
        <f t="array" ref="L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3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34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34" s="5">
        <v>120</v>
      </c>
      <c r="P34" s="10">
        <f>ROUND(Tableau1[[#This Row],[Prix_Unit_HT]],2)*Tableau1[[#This Row],[Qte_commande]]</f>
        <v>1503.6</v>
      </c>
      <c r="Q34" s="10">
        <f>ROUND(Tableau1[[#This Row],[Prix_Unit_TTC]],2)*Tableau1[[#This Row],[Qte_commande]]</f>
        <v>1804.8</v>
      </c>
      <c r="R34" s="5">
        <v>120</v>
      </c>
      <c r="S3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120.00000000000001</v>
      </c>
      <c r="V34" s="5"/>
      <c r="W34" s="5"/>
    </row>
    <row r="35" spans="1:23" ht="13.2" x14ac:dyDescent="0.25">
      <c r="A35" s="6">
        <v>42424</v>
      </c>
      <c r="B35" s="5" t="s">
        <v>182</v>
      </c>
      <c r="C35" s="5" t="s">
        <v>143</v>
      </c>
      <c r="D35" s="5" t="s">
        <v>146</v>
      </c>
      <c r="E35" s="7"/>
      <c r="G35" s="5" t="s">
        <v>129</v>
      </c>
      <c r="H35" s="5" t="s">
        <v>130</v>
      </c>
      <c r="I35" s="5" t="str" cm="1">
        <f t="array" aca="1" ref="I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5" s="5" t="s">
        <v>137</v>
      </c>
      <c r="K35" s="5">
        <v>100</v>
      </c>
      <c r="L35" s="9" cm="1">
        <f t="array" ref="L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3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35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35" s="5">
        <v>90</v>
      </c>
      <c r="P35" s="10">
        <f>ROUND(Tableau1[[#This Row],[Prix_Unit_HT]],2)*Tableau1[[#This Row],[Qte_commande]]</f>
        <v>1539.0000000000002</v>
      </c>
      <c r="Q35" s="10">
        <f>ROUND(Tableau1[[#This Row],[Prix_Unit_TTC]],2)*Tableau1[[#This Row],[Qte_commande]]</f>
        <v>1846.8</v>
      </c>
      <c r="R35" s="5">
        <v>128.57</v>
      </c>
      <c r="S3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128.57142857142858</v>
      </c>
      <c r="V35" s="5"/>
      <c r="W35" s="5"/>
    </row>
    <row r="36" spans="1:23" ht="13.2" x14ac:dyDescent="0.25">
      <c r="A36" s="6">
        <v>42424</v>
      </c>
      <c r="B36" s="5" t="s">
        <v>182</v>
      </c>
      <c r="C36" s="5" t="s">
        <v>143</v>
      </c>
      <c r="D36" s="5" t="s">
        <v>146</v>
      </c>
      <c r="E36" s="7"/>
      <c r="G36" s="5" t="s">
        <v>129</v>
      </c>
      <c r="H36" s="5" t="s">
        <v>130</v>
      </c>
      <c r="I36" s="5" t="str" cm="1">
        <f t="array" aca="1" ref="I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6" s="5" t="s">
        <v>137</v>
      </c>
      <c r="K36" s="5">
        <v>100</v>
      </c>
      <c r="L36" s="9" cm="1">
        <f t="array" ref="L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3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36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36" s="5">
        <v>30</v>
      </c>
      <c r="P36" s="10">
        <f>ROUND(Tableau1[[#This Row],[Prix_Unit_HT]],2)*Tableau1[[#This Row],[Qte_commande]]</f>
        <v>513</v>
      </c>
      <c r="Q36" s="10">
        <f>ROUND(Tableau1[[#This Row],[Prix_Unit_TTC]],2)*Tableau1[[#This Row],[Qte_commande]]</f>
        <v>615.6</v>
      </c>
      <c r="R36" s="5">
        <v>42.86</v>
      </c>
      <c r="S3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42.857142857142861</v>
      </c>
      <c r="V36" s="5"/>
      <c r="W36" s="5"/>
    </row>
    <row r="37" spans="1:23" ht="13.2" x14ac:dyDescent="0.25">
      <c r="A37" s="6">
        <v>42424</v>
      </c>
      <c r="B37" s="5" t="s">
        <v>178</v>
      </c>
      <c r="C37" s="5" t="s">
        <v>179</v>
      </c>
      <c r="D37" s="5" t="s">
        <v>180</v>
      </c>
      <c r="E37" s="7"/>
      <c r="G37" s="5" t="s">
        <v>123</v>
      </c>
      <c r="H37" s="5" t="s">
        <v>130</v>
      </c>
      <c r="I37" s="5" t="str" cm="1">
        <f t="array" aca="1" ref="I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7" s="5" t="s">
        <v>137</v>
      </c>
      <c r="K37" s="5">
        <v>100</v>
      </c>
      <c r="L37" s="9" cm="1">
        <f t="array" ref="L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3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19.150804999999998</v>
      </c>
      <c r="N37" s="10">
        <f>IF(Tableau1[[#This Row],[Prix_Unit_HT]]=0,0,Tableau1[[#This Row],[Prix_Unit_HT]]+(Tableau1[[#This Row],[Prix_Unit_HT]]*VLOOKUP(Tableau1[[#This Row],[EAN]],[1]Grille_Tarifs_Modulable!$B$10:$Q$204,16,FALSE)))</f>
        <v>22.980965999999999</v>
      </c>
      <c r="O37" s="5">
        <v>36</v>
      </c>
      <c r="P37" s="10">
        <f>ROUND(Tableau1[[#This Row],[Prix_Unit_HT]],2)*Tableau1[[#This Row],[Qte_commande]]</f>
        <v>689.4</v>
      </c>
      <c r="Q37" s="10">
        <f>ROUND(Tableau1[[#This Row],[Prix_Unit_TTC]],2)*Tableau1[[#This Row],[Qte_commande]]</f>
        <v>827.28</v>
      </c>
      <c r="R37" s="5">
        <v>51.43</v>
      </c>
      <c r="S3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51.428571428571431</v>
      </c>
      <c r="V37" s="5"/>
      <c r="W37" s="5"/>
    </row>
    <row r="38" spans="1:23" ht="13.2" x14ac:dyDescent="0.25">
      <c r="A38" s="6">
        <v>42424</v>
      </c>
      <c r="B38" s="5" t="s">
        <v>178</v>
      </c>
      <c r="C38" s="5" t="s">
        <v>179</v>
      </c>
      <c r="D38" s="5" t="s">
        <v>180</v>
      </c>
      <c r="E38" s="7"/>
      <c r="G38" s="5" t="s">
        <v>123</v>
      </c>
      <c r="H38" s="5" t="s">
        <v>130</v>
      </c>
      <c r="I38" s="5" t="str" cm="1">
        <f t="array" aca="1" ref="I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8" s="5" t="s">
        <v>183</v>
      </c>
      <c r="K38" s="5">
        <v>70</v>
      </c>
      <c r="L38" s="9" cm="1">
        <f t="array" ref="L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3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38" s="10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38" s="5">
        <v>6</v>
      </c>
      <c r="P38" s="10">
        <f>ROUND(Tableau1[[#This Row],[Prix_Unit_HT]],2)*Tableau1[[#This Row],[Qte_commande]]</f>
        <v>85.62</v>
      </c>
      <c r="Q38" s="10">
        <f>ROUND(Tableau1[[#This Row],[Prix_Unit_TTC]],2)*Tableau1[[#This Row],[Qte_commande]]</f>
        <v>102.72</v>
      </c>
      <c r="R38" s="5">
        <v>6</v>
      </c>
      <c r="S3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38" s="5"/>
      <c r="W38" s="5"/>
    </row>
    <row r="39" spans="1:23" ht="13.2" x14ac:dyDescent="0.25">
      <c r="A39" s="6">
        <v>42429</v>
      </c>
      <c r="B39" s="5" t="s">
        <v>184</v>
      </c>
      <c r="C39" s="5" t="s">
        <v>135</v>
      </c>
      <c r="D39" s="5" t="s">
        <v>136</v>
      </c>
      <c r="E39" s="7"/>
      <c r="G39" s="5" t="s">
        <v>129</v>
      </c>
      <c r="H39" s="5" t="s">
        <v>130</v>
      </c>
      <c r="I39" s="5" t="str" cm="1">
        <f t="array" aca="1" ref="I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9" s="5" t="s">
        <v>137</v>
      </c>
      <c r="K39" s="5">
        <v>70</v>
      </c>
      <c r="L39" s="9" cm="1">
        <f t="array" ref="L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3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39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39" s="5">
        <v>150</v>
      </c>
      <c r="P39" s="10">
        <f>ROUND(Tableau1[[#This Row],[Prix_Unit_HT]],2)*Tableau1[[#This Row],[Qte_commande]]</f>
        <v>1879.5</v>
      </c>
      <c r="Q39" s="10">
        <f>ROUND(Tableau1[[#This Row],[Prix_Unit_TTC]],2)*Tableau1[[#This Row],[Qte_commande]]</f>
        <v>2256</v>
      </c>
      <c r="R39" s="5">
        <v>150</v>
      </c>
      <c r="S3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39" s="5"/>
      <c r="W39" s="5"/>
    </row>
    <row r="40" spans="1:23" ht="13.2" x14ac:dyDescent="0.25">
      <c r="A40" s="6">
        <v>42432</v>
      </c>
      <c r="B40" s="5" t="s">
        <v>185</v>
      </c>
      <c r="C40" s="5" t="s">
        <v>186</v>
      </c>
      <c r="D40" s="5" t="s">
        <v>187</v>
      </c>
      <c r="E40" s="7"/>
      <c r="G40" s="5" t="s">
        <v>123</v>
      </c>
      <c r="H40" s="5" t="s">
        <v>124</v>
      </c>
      <c r="I40" s="5" t="str" cm="1">
        <f t="array" aca="1" ref="I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0" s="5" t="s">
        <v>125</v>
      </c>
      <c r="K40" s="8">
        <v>3</v>
      </c>
      <c r="L40" s="9" cm="1">
        <f t="array" ref="L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4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40" s="10">
        <f>IF(Tableau1[[#This Row],[Prix_Unit_HT]]=0,0,Tableau1[[#This Row],[Prix_Unit_HT]]+(Tableau1[[#This Row],[Prix_Unit_HT]]*VLOOKUP(Tableau1[[#This Row],[EAN]],[1]Grille_Tarifs_Modulable!$B$10:$Q$204,16,FALSE)))</f>
        <v>358.8</v>
      </c>
      <c r="O40" s="5">
        <v>1</v>
      </c>
      <c r="P40" s="10">
        <f>ROUND(Tableau1[[#This Row],[Prix_Unit_HT]],2)*Tableau1[[#This Row],[Qte_commande]]</f>
        <v>299</v>
      </c>
      <c r="Q40" s="10">
        <f>ROUND(Tableau1[[#This Row],[Prix_Unit_TTC]],2)*Tableau1[[#This Row],[Qte_commande]]</f>
        <v>358.8</v>
      </c>
      <c r="R40" s="5">
        <v>1</v>
      </c>
      <c r="S4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40" s="5"/>
      <c r="W40" s="5"/>
    </row>
    <row r="41" spans="1:23" ht="13.2" x14ac:dyDescent="0.25">
      <c r="A41" s="6">
        <v>42436</v>
      </c>
      <c r="B41" s="5" t="s">
        <v>188</v>
      </c>
      <c r="C41" s="5" t="s">
        <v>189</v>
      </c>
      <c r="D41" s="5" t="s">
        <v>190</v>
      </c>
      <c r="E41" s="7"/>
      <c r="G41" s="5" t="s">
        <v>123</v>
      </c>
      <c r="H41" s="4" t="s">
        <v>130</v>
      </c>
      <c r="I41" s="5" t="str" cm="1">
        <f t="array" aca="1" ref="I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1" s="5" t="s">
        <v>181</v>
      </c>
      <c r="K41" s="5">
        <v>70</v>
      </c>
      <c r="L41" s="9" cm="1">
        <f t="array" ref="L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4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18.588644000000002</v>
      </c>
      <c r="N41" s="10">
        <f>IF(Tableau1[[#This Row],[Prix_Unit_HT]]=0,0,Tableau1[[#This Row],[Prix_Unit_HT]]+(Tableau1[[#This Row],[Prix_Unit_HT]]*VLOOKUP(Tableau1[[#This Row],[EAN]],[1]Grille_Tarifs_Modulable!$B$10:$Q$204,16,FALSE)))</f>
        <v>22.306372800000002</v>
      </c>
      <c r="O41" s="5">
        <v>6</v>
      </c>
      <c r="P41" s="10">
        <f>ROUND(Tableau1[[#This Row],[Prix_Unit_HT]],2)*Tableau1[[#This Row],[Qte_commande]]</f>
        <v>111.53999999999999</v>
      </c>
      <c r="Q41" s="10">
        <f>ROUND(Tableau1[[#This Row],[Prix_Unit_TTC]],2)*Tableau1[[#This Row],[Qte_commande]]</f>
        <v>133.85999999999999</v>
      </c>
      <c r="R41" s="5">
        <v>6</v>
      </c>
      <c r="S4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41" s="5"/>
      <c r="W41" s="5"/>
    </row>
    <row r="42" spans="1:23" ht="13.2" x14ac:dyDescent="0.25">
      <c r="A42" s="6">
        <v>42436</v>
      </c>
      <c r="B42" s="5" t="s">
        <v>188</v>
      </c>
      <c r="C42" s="5" t="s">
        <v>189</v>
      </c>
      <c r="D42" s="5" t="s">
        <v>190</v>
      </c>
      <c r="E42" s="7"/>
      <c r="G42" s="5" t="s">
        <v>123</v>
      </c>
      <c r="H42" s="5" t="s">
        <v>130</v>
      </c>
      <c r="I42" s="5" t="str" cm="1">
        <f t="array" aca="1" ref="I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2" s="5" t="s">
        <v>137</v>
      </c>
      <c r="K42" s="5">
        <v>70</v>
      </c>
      <c r="L42" s="9" cm="1">
        <f t="array" ref="L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4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13.942563499999999</v>
      </c>
      <c r="N42" s="10">
        <f>IF(Tableau1[[#This Row],[Prix_Unit_HT]]=0,0,Tableau1[[#This Row],[Prix_Unit_HT]]+(Tableau1[[#This Row],[Prix_Unit_HT]]*VLOOKUP(Tableau1[[#This Row],[EAN]],[1]Grille_Tarifs_Modulable!$B$10:$Q$204,16,FALSE)))</f>
        <v>16.731076199999997</v>
      </c>
      <c r="O42" s="5">
        <v>30</v>
      </c>
      <c r="P42" s="10">
        <f>ROUND(Tableau1[[#This Row],[Prix_Unit_HT]],2)*Tableau1[[#This Row],[Qte_commande]]</f>
        <v>418.2</v>
      </c>
      <c r="Q42" s="10">
        <f>ROUND(Tableau1[[#This Row],[Prix_Unit_TTC]],2)*Tableau1[[#This Row],[Qte_commande]]</f>
        <v>501.90000000000003</v>
      </c>
      <c r="R42" s="5">
        <v>30</v>
      </c>
      <c r="S4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30.000000000000004</v>
      </c>
      <c r="V42" s="5"/>
      <c r="W42" s="5"/>
    </row>
    <row r="43" spans="1:23" ht="13.2" x14ac:dyDescent="0.25">
      <c r="A43" s="6">
        <v>42436</v>
      </c>
      <c r="B43" s="5" t="s">
        <v>188</v>
      </c>
      <c r="C43" s="5" t="s">
        <v>189</v>
      </c>
      <c r="D43" s="5" t="s">
        <v>190</v>
      </c>
      <c r="E43" s="7"/>
      <c r="G43" s="5" t="s">
        <v>123</v>
      </c>
      <c r="H43" s="5" t="s">
        <v>130</v>
      </c>
      <c r="I43" s="5" t="str" cm="1">
        <f t="array" aca="1" ref="I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3" s="5" t="s">
        <v>141</v>
      </c>
      <c r="K43" s="5">
        <v>70</v>
      </c>
      <c r="L43" s="9" cm="1">
        <f t="array" ref="L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4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14.5169152</v>
      </c>
      <c r="N43" s="10">
        <f>IF(Tableau1[[#This Row],[Prix_Unit_HT]]=0,0,Tableau1[[#This Row],[Prix_Unit_HT]]+(Tableau1[[#This Row],[Prix_Unit_HT]]*VLOOKUP(Tableau1[[#This Row],[EAN]],[1]Grille_Tarifs_Modulable!$B$10:$Q$204,16,FALSE)))</f>
        <v>17.420298240000001</v>
      </c>
      <c r="O43" s="5">
        <v>6</v>
      </c>
      <c r="P43" s="10">
        <f>ROUND(Tableau1[[#This Row],[Prix_Unit_HT]],2)*Tableau1[[#This Row],[Qte_commande]]</f>
        <v>87.12</v>
      </c>
      <c r="Q43" s="10">
        <f>ROUND(Tableau1[[#This Row],[Prix_Unit_TTC]],2)*Tableau1[[#This Row],[Qte_commande]]</f>
        <v>104.52000000000001</v>
      </c>
      <c r="R43" s="5">
        <v>6</v>
      </c>
      <c r="S4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43" s="5"/>
      <c r="W43" s="5"/>
    </row>
    <row r="44" spans="1:23" ht="13.2" x14ac:dyDescent="0.25">
      <c r="A44" s="6">
        <v>42436</v>
      </c>
      <c r="B44" s="5" t="s">
        <v>188</v>
      </c>
      <c r="C44" s="5" t="s">
        <v>189</v>
      </c>
      <c r="D44" s="5" t="s">
        <v>190</v>
      </c>
      <c r="E44" s="7"/>
      <c r="G44" s="5" t="s">
        <v>123</v>
      </c>
      <c r="H44" s="5" t="s">
        <v>130</v>
      </c>
      <c r="I44" s="5" t="str" cm="1">
        <f t="array" aca="1" ref="I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4" s="5" t="s">
        <v>155</v>
      </c>
      <c r="K44" s="5">
        <v>70</v>
      </c>
      <c r="L44" s="9" cm="1">
        <f t="array" ref="L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4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44" s="10">
        <f>IF(Tableau1[[#This Row],[Prix_Unit_HT]]=0,0,Tableau1[[#This Row],[Prix_Unit_HT]]+(Tableau1[[#This Row],[Prix_Unit_HT]]*VLOOKUP(Tableau1[[#This Row],[EAN]],[1]Grille_Tarifs_Modulable!$B$10:$Q$204,16,FALSE)))</f>
        <v>0</v>
      </c>
      <c r="O44" s="5">
        <v>6</v>
      </c>
      <c r="P44" s="10">
        <f>ROUND(Tableau1[[#This Row],[Prix_Unit_HT]],2)*Tableau1[[#This Row],[Qte_commande]]</f>
        <v>0</v>
      </c>
      <c r="Q44" s="10">
        <f>ROUND(Tableau1[[#This Row],[Prix_Unit_TTC]],2)*Tableau1[[#This Row],[Qte_commande]]</f>
        <v>0</v>
      </c>
      <c r="R44" s="5">
        <v>6</v>
      </c>
      <c r="S4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44" s="5"/>
      <c r="W44" s="5"/>
    </row>
    <row r="45" spans="1:23" ht="13.2" x14ac:dyDescent="0.25">
      <c r="A45" s="6">
        <v>42439</v>
      </c>
      <c r="B45" s="5" t="s">
        <v>191</v>
      </c>
      <c r="C45" s="5" t="s">
        <v>76</v>
      </c>
      <c r="D45" s="5" t="s">
        <v>192</v>
      </c>
      <c r="E45" s="7"/>
      <c r="G45" s="5" t="s">
        <v>129</v>
      </c>
      <c r="H45" s="5" t="s">
        <v>124</v>
      </c>
      <c r="I45" s="5" t="str" cm="1">
        <f t="array" aca="1" ref="I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5" s="5" t="s">
        <v>125</v>
      </c>
      <c r="K45" s="8">
        <v>3</v>
      </c>
      <c r="L45" s="9" cm="1">
        <f t="array" ref="L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4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45" s="10">
        <f>IF(Tableau1[[#This Row],[Prix_Unit_HT]]=0,0,Tableau1[[#This Row],[Prix_Unit_HT]]+(Tableau1[[#This Row],[Prix_Unit_HT]]*VLOOKUP(Tableau1[[#This Row],[EAN]],[1]Grille_Tarifs_Modulable!$B$10:$Q$204,16,FALSE)))</f>
        <v>358.8</v>
      </c>
      <c r="O45" s="5">
        <v>1</v>
      </c>
      <c r="P45" s="10">
        <f>ROUND(Tableau1[[#This Row],[Prix_Unit_HT]],2)*Tableau1[[#This Row],[Qte_commande]]</f>
        <v>299</v>
      </c>
      <c r="Q45" s="10">
        <f>ROUND(Tableau1[[#This Row],[Prix_Unit_TTC]],2)*Tableau1[[#This Row],[Qte_commande]]</f>
        <v>358.8</v>
      </c>
      <c r="R45" s="5">
        <v>1</v>
      </c>
      <c r="S4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45" s="5"/>
      <c r="W45" s="5"/>
    </row>
    <row r="46" spans="1:23" ht="13.2" x14ac:dyDescent="0.25">
      <c r="A46" s="6">
        <v>42439</v>
      </c>
      <c r="B46" s="5" t="s">
        <v>193</v>
      </c>
      <c r="C46" s="5" t="s">
        <v>194</v>
      </c>
      <c r="D46" s="5" t="s">
        <v>195</v>
      </c>
      <c r="E46" s="7"/>
      <c r="G46" s="5" t="s">
        <v>123</v>
      </c>
      <c r="H46" s="5" t="s">
        <v>124</v>
      </c>
      <c r="I46" s="5" t="str" cm="1">
        <f t="array" aca="1" ref="I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6" s="5" t="s">
        <v>125</v>
      </c>
      <c r="K46" s="8">
        <v>3</v>
      </c>
      <c r="L46" s="9" cm="1">
        <f t="array" ref="L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4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46" s="10">
        <f>IF(Tableau1[[#This Row],[Prix_Unit_HT]]=0,0,Tableau1[[#This Row],[Prix_Unit_HT]]+(Tableau1[[#This Row],[Prix_Unit_HT]]*VLOOKUP(Tableau1[[#This Row],[EAN]],[1]Grille_Tarifs_Modulable!$B$10:$Q$204,16,FALSE)))</f>
        <v>358.8</v>
      </c>
      <c r="O46" s="5">
        <v>1</v>
      </c>
      <c r="P46" s="10">
        <f>ROUND(Tableau1[[#This Row],[Prix_Unit_HT]],2)*Tableau1[[#This Row],[Qte_commande]]</f>
        <v>299</v>
      </c>
      <c r="Q46" s="10">
        <f>ROUND(Tableau1[[#This Row],[Prix_Unit_TTC]],2)*Tableau1[[#This Row],[Qte_commande]]</f>
        <v>358.8</v>
      </c>
      <c r="R46" s="5">
        <v>1</v>
      </c>
      <c r="S4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46" s="5"/>
      <c r="W46" s="5"/>
    </row>
    <row r="47" spans="1:23" ht="13.2" x14ac:dyDescent="0.25">
      <c r="A47" s="6">
        <v>42440</v>
      </c>
      <c r="B47" s="5" t="s">
        <v>196</v>
      </c>
      <c r="C47" s="5" t="s">
        <v>48</v>
      </c>
      <c r="D47" s="5" t="s">
        <v>148</v>
      </c>
      <c r="E47" s="7"/>
      <c r="G47" s="5" t="s">
        <v>129</v>
      </c>
      <c r="H47" s="5" t="s">
        <v>130</v>
      </c>
      <c r="I47" s="5" t="str" cm="1">
        <f t="array" aca="1" ref="I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7" s="5" t="s">
        <v>137</v>
      </c>
      <c r="K47" s="5">
        <v>70</v>
      </c>
      <c r="L47" s="9" cm="1">
        <f t="array" ref="L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4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47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47" s="5">
        <v>240</v>
      </c>
      <c r="P47" s="10">
        <f>ROUND(Tableau1[[#This Row],[Prix_Unit_HT]],2)*Tableau1[[#This Row],[Qte_commande]]</f>
        <v>3007.2</v>
      </c>
      <c r="Q47" s="10">
        <f>ROUND(Tableau1[[#This Row],[Prix_Unit_TTC]],2)*Tableau1[[#This Row],[Qte_commande]]</f>
        <v>3609.6</v>
      </c>
      <c r="R47" s="5">
        <v>240</v>
      </c>
      <c r="S4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47" s="5"/>
      <c r="W47" s="5"/>
    </row>
    <row r="48" spans="1:23" ht="13.2" x14ac:dyDescent="0.25">
      <c r="A48" s="6">
        <v>42443</v>
      </c>
      <c r="B48" s="5" t="s">
        <v>197</v>
      </c>
      <c r="C48" s="5" t="s">
        <v>198</v>
      </c>
      <c r="D48" s="5" t="s">
        <v>199</v>
      </c>
      <c r="E48" s="7"/>
      <c r="G48" s="5" t="s">
        <v>129</v>
      </c>
      <c r="H48" s="5" t="s">
        <v>200</v>
      </c>
      <c r="I48" s="5" t="str" cm="1">
        <f t="array" aca="1" ref="I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8" s="5" t="s">
        <v>201</v>
      </c>
      <c r="K48" s="5">
        <v>50</v>
      </c>
      <c r="L48" s="9" cm="1">
        <f t="array" ref="L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4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48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48" s="5">
        <v>100</v>
      </c>
      <c r="P48" s="10">
        <f>ROUND(Tableau1[[#This Row],[Prix_Unit_HT]],2)*Tableau1[[#This Row],[Qte_commande]]</f>
        <v>100</v>
      </c>
      <c r="Q48" s="10">
        <f>ROUND(Tableau1[[#This Row],[Prix_Unit_TTC]],2)*Tableau1[[#This Row],[Qte_commande]]</f>
        <v>106</v>
      </c>
      <c r="R48" s="5">
        <v>71.430000000000007</v>
      </c>
      <c r="S4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71.428571428571431</v>
      </c>
      <c r="V48" s="5"/>
      <c r="W48" s="5"/>
    </row>
    <row r="49" spans="1:23" ht="13.2" x14ac:dyDescent="0.25">
      <c r="A49" s="6">
        <v>42447</v>
      </c>
      <c r="B49" s="5" t="s">
        <v>202</v>
      </c>
      <c r="C49" s="5" t="s">
        <v>143</v>
      </c>
      <c r="D49" s="5" t="s">
        <v>144</v>
      </c>
      <c r="E49" s="7"/>
      <c r="G49" s="5" t="s">
        <v>129</v>
      </c>
      <c r="H49" s="5" t="s">
        <v>130</v>
      </c>
      <c r="I49" s="5" t="str" cm="1">
        <f t="array" aca="1" ref="I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9" s="5" t="s">
        <v>137</v>
      </c>
      <c r="K49" s="5">
        <v>175</v>
      </c>
      <c r="L49" s="9" cm="1">
        <f t="array" ref="L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4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49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49" s="5">
        <v>60</v>
      </c>
      <c r="P49" s="10">
        <f>ROUND(Tableau1[[#This Row],[Prix_Unit_HT]],2)*Tableau1[[#This Row],[Qte_commande]]</f>
        <v>1735.2</v>
      </c>
      <c r="Q49" s="10">
        <f>ROUND(Tableau1[[#This Row],[Prix_Unit_TTC]],2)*Tableau1[[#This Row],[Qte_commande]]</f>
        <v>2082</v>
      </c>
      <c r="R49" s="5">
        <v>150</v>
      </c>
      <c r="S4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49" s="5"/>
      <c r="W49" s="5"/>
    </row>
    <row r="50" spans="1:23" ht="13.2" x14ac:dyDescent="0.25">
      <c r="A50" s="6">
        <v>42451</v>
      </c>
      <c r="B50" s="5" t="s">
        <v>203</v>
      </c>
      <c r="C50" s="5" t="s">
        <v>135</v>
      </c>
      <c r="D50" s="5" t="s">
        <v>136</v>
      </c>
      <c r="E50" s="7"/>
      <c r="G50" s="5" t="s">
        <v>129</v>
      </c>
      <c r="H50" s="5" t="s">
        <v>130</v>
      </c>
      <c r="I50" s="5" t="str" cm="1">
        <f t="array" aca="1" ref="I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0" s="5" t="s">
        <v>137</v>
      </c>
      <c r="K50" s="5">
        <v>70</v>
      </c>
      <c r="L50" s="9" cm="1">
        <f t="array" ref="L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5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50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50" s="5">
        <v>150</v>
      </c>
      <c r="P50" s="10">
        <f>ROUND(Tableau1[[#This Row],[Prix_Unit_HT]],2)*Tableau1[[#This Row],[Qte_commande]]</f>
        <v>1879.5</v>
      </c>
      <c r="Q50" s="10">
        <f>ROUND(Tableau1[[#This Row],[Prix_Unit_TTC]],2)*Tableau1[[#This Row],[Qte_commande]]</f>
        <v>2256</v>
      </c>
      <c r="R50" s="5">
        <v>150</v>
      </c>
      <c r="S5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50" s="5"/>
      <c r="W50" s="5"/>
    </row>
    <row r="51" spans="1:23" ht="13.2" x14ac:dyDescent="0.25">
      <c r="A51" s="6">
        <v>42451</v>
      </c>
      <c r="B51" s="5" t="s">
        <v>204</v>
      </c>
      <c r="C51" s="5" t="s">
        <v>205</v>
      </c>
      <c r="D51" s="5" t="s">
        <v>206</v>
      </c>
      <c r="E51" s="7"/>
      <c r="G51" s="5" t="s">
        <v>129</v>
      </c>
      <c r="H51" s="5" t="s">
        <v>130</v>
      </c>
      <c r="I51" s="5" t="str" cm="1">
        <f t="array" aca="1" ref="I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1" s="5" t="s">
        <v>137</v>
      </c>
      <c r="K51" s="5">
        <v>70</v>
      </c>
      <c r="L51" s="9" cm="1">
        <f t="array" ref="L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5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51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51" s="5">
        <v>480</v>
      </c>
      <c r="P51" s="10">
        <f>ROUND(Tableau1[[#This Row],[Prix_Unit_HT]],2)*Tableau1[[#This Row],[Qte_commande]]</f>
        <v>6014.4</v>
      </c>
      <c r="Q51" s="10">
        <f>ROUND(Tableau1[[#This Row],[Prix_Unit_TTC]],2)*Tableau1[[#This Row],[Qte_commande]]</f>
        <v>7219.2</v>
      </c>
      <c r="R51" s="5">
        <v>480</v>
      </c>
      <c r="S5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480.00000000000006</v>
      </c>
      <c r="V51" s="5"/>
      <c r="W51" s="5"/>
    </row>
    <row r="52" spans="1:23" ht="13.2" x14ac:dyDescent="0.25">
      <c r="A52" s="6">
        <v>42454</v>
      </c>
      <c r="B52" s="5" t="s">
        <v>207</v>
      </c>
      <c r="C52" s="5" t="s">
        <v>208</v>
      </c>
      <c r="D52" s="5" t="s">
        <v>209</v>
      </c>
      <c r="E52" s="7"/>
      <c r="G52" s="5" t="s">
        <v>129</v>
      </c>
      <c r="H52" s="4" t="s">
        <v>130</v>
      </c>
      <c r="I52" s="5" t="str" cm="1">
        <f t="array" aca="1" ref="I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2" s="5" t="s">
        <v>181</v>
      </c>
      <c r="K52" s="5">
        <v>70</v>
      </c>
      <c r="L52" s="9" cm="1">
        <f t="array" ref="L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5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52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52" s="5">
        <v>12</v>
      </c>
      <c r="P52" s="10">
        <f>ROUND(Tableau1[[#This Row],[Prix_Unit_HT]],2)*Tableau1[[#This Row],[Qte_commande]]</f>
        <v>208.92000000000002</v>
      </c>
      <c r="Q52" s="10">
        <f>ROUND(Tableau1[[#This Row],[Prix_Unit_TTC]],2)*Tableau1[[#This Row],[Qte_commande]]</f>
        <v>250.68</v>
      </c>
      <c r="R52" s="5">
        <v>12</v>
      </c>
      <c r="S5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52" s="5"/>
      <c r="W52" s="5"/>
    </row>
    <row r="53" spans="1:23" ht="13.2" x14ac:dyDescent="0.25">
      <c r="A53" s="6">
        <v>42454</v>
      </c>
      <c r="B53" s="5" t="s">
        <v>207</v>
      </c>
      <c r="C53" s="5" t="s">
        <v>208</v>
      </c>
      <c r="D53" s="5" t="s">
        <v>209</v>
      </c>
      <c r="E53" s="7"/>
      <c r="G53" s="5" t="s">
        <v>129</v>
      </c>
      <c r="H53" s="5" t="s">
        <v>130</v>
      </c>
      <c r="I53" s="5" t="str" cm="1">
        <f t="array" aca="1" ref="I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3" s="5" t="s">
        <v>137</v>
      </c>
      <c r="K53" s="5">
        <v>70</v>
      </c>
      <c r="L53" s="9" cm="1">
        <f t="array" ref="L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5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53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53" s="5">
        <v>60</v>
      </c>
      <c r="P53" s="10">
        <f>ROUND(Tableau1[[#This Row],[Prix_Unit_HT]],2)*Tableau1[[#This Row],[Qte_commande]]</f>
        <v>751.8</v>
      </c>
      <c r="Q53" s="10">
        <f>ROUND(Tableau1[[#This Row],[Prix_Unit_TTC]],2)*Tableau1[[#This Row],[Qte_commande]]</f>
        <v>902.4</v>
      </c>
      <c r="R53" s="5">
        <v>60</v>
      </c>
      <c r="S5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60.000000000000007</v>
      </c>
      <c r="V53" s="5"/>
      <c r="W53" s="5"/>
    </row>
    <row r="54" spans="1:23" ht="13.2" x14ac:dyDescent="0.25">
      <c r="A54" s="6">
        <v>42454</v>
      </c>
      <c r="B54" s="5" t="s">
        <v>207</v>
      </c>
      <c r="C54" s="5" t="s">
        <v>208</v>
      </c>
      <c r="D54" s="5" t="s">
        <v>209</v>
      </c>
      <c r="E54" s="7"/>
      <c r="G54" s="5" t="s">
        <v>129</v>
      </c>
      <c r="H54" s="5" t="s">
        <v>130</v>
      </c>
      <c r="I54" s="5" t="str" cm="1">
        <f t="array" aca="1" ref="I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4" s="5" t="s">
        <v>137</v>
      </c>
      <c r="K54" s="5">
        <v>100</v>
      </c>
      <c r="L54" s="9" cm="1">
        <f t="array" ref="L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5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54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54" s="5">
        <v>36</v>
      </c>
      <c r="P54" s="10">
        <f>ROUND(Tableau1[[#This Row],[Prix_Unit_HT]],2)*Tableau1[[#This Row],[Qte_commande]]</f>
        <v>615.6</v>
      </c>
      <c r="Q54" s="10">
        <f>ROUND(Tableau1[[#This Row],[Prix_Unit_TTC]],2)*Tableau1[[#This Row],[Qte_commande]]</f>
        <v>738.72</v>
      </c>
      <c r="R54" s="5">
        <v>51.43</v>
      </c>
      <c r="S5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51.428571428571431</v>
      </c>
      <c r="V54" s="5"/>
      <c r="W54" s="5"/>
    </row>
    <row r="55" spans="1:23" ht="13.2" x14ac:dyDescent="0.25">
      <c r="A55" s="6">
        <v>42454</v>
      </c>
      <c r="B55" s="5" t="s">
        <v>207</v>
      </c>
      <c r="C55" s="5" t="s">
        <v>208</v>
      </c>
      <c r="D55" s="5" t="s">
        <v>209</v>
      </c>
      <c r="E55" s="7"/>
      <c r="G55" s="5" t="s">
        <v>129</v>
      </c>
      <c r="H55" s="5" t="s">
        <v>130</v>
      </c>
      <c r="I55" s="5" t="str" cm="1">
        <f t="array" aca="1" ref="I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5" s="5" t="s">
        <v>210</v>
      </c>
      <c r="K55" s="5">
        <v>100</v>
      </c>
      <c r="L55" s="9" cm="1">
        <f t="array" ref="L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8002095200039</v>
      </c>
      <c r="M5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20.79092</v>
      </c>
      <c r="N55" s="10">
        <f>IF(Tableau1[[#This Row],[Prix_Unit_HT]]=0,0,Tableau1[[#This Row],[Prix_Unit_HT]]+(Tableau1[[#This Row],[Prix_Unit_HT]]*VLOOKUP(Tableau1[[#This Row],[EAN]],[1]Grille_Tarifs_Modulable!$B$10:$Q$204,16,FALSE)))</f>
        <v>24.949103999999998</v>
      </c>
      <c r="O55" s="5">
        <v>6</v>
      </c>
      <c r="P55" s="10">
        <f>ROUND(Tableau1[[#This Row],[Prix_Unit_HT]],2)*Tableau1[[#This Row],[Qte_commande]]</f>
        <v>124.74</v>
      </c>
      <c r="Q55" s="10">
        <f>ROUND(Tableau1[[#This Row],[Prix_Unit_TTC]],2)*Tableau1[[#This Row],[Qte_commande]]</f>
        <v>149.69999999999999</v>
      </c>
      <c r="R55" s="5">
        <v>8.57</v>
      </c>
      <c r="S5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55" s="5"/>
      <c r="W55" s="5"/>
    </row>
    <row r="56" spans="1:23" ht="13.2" x14ac:dyDescent="0.25">
      <c r="A56" s="6">
        <v>42454</v>
      </c>
      <c r="B56" s="5" t="s">
        <v>207</v>
      </c>
      <c r="C56" s="5" t="s">
        <v>208</v>
      </c>
      <c r="D56" s="5" t="s">
        <v>209</v>
      </c>
      <c r="E56" s="7"/>
      <c r="G56" s="5" t="s">
        <v>129</v>
      </c>
      <c r="H56" s="5" t="s">
        <v>130</v>
      </c>
      <c r="I56" s="5" t="str" cm="1">
        <f t="array" aca="1" ref="I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6" s="5" t="s">
        <v>165</v>
      </c>
      <c r="K56" s="5">
        <v>70</v>
      </c>
      <c r="L56" s="9" cm="1">
        <f t="array" ref="L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5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56" s="10">
        <f>IF(Tableau1[[#This Row],[Prix_Unit_HT]]=0,0,Tableau1[[#This Row],[Prix_Unit_HT]]+(Tableau1[[#This Row],[Prix_Unit_HT]]*VLOOKUP(Tableau1[[#This Row],[EAN]],[1]Grille_Tarifs_Modulable!$B$10:$Q$204,16,FALSE)))</f>
        <v>0</v>
      </c>
      <c r="O56" s="5">
        <v>12</v>
      </c>
      <c r="P56" s="10">
        <f>ROUND(Tableau1[[#This Row],[Prix_Unit_HT]],2)*Tableau1[[#This Row],[Qte_commande]]</f>
        <v>0</v>
      </c>
      <c r="Q56" s="10">
        <f>ROUND(Tableau1[[#This Row],[Prix_Unit_TTC]],2)*Tableau1[[#This Row],[Qte_commande]]</f>
        <v>0</v>
      </c>
      <c r="R56" s="5">
        <v>12</v>
      </c>
      <c r="S5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56" s="5"/>
      <c r="W56" s="5"/>
    </row>
    <row r="57" spans="1:23" ht="13.2" x14ac:dyDescent="0.25">
      <c r="A57" s="6">
        <v>42454</v>
      </c>
      <c r="B57" s="5" t="s">
        <v>207</v>
      </c>
      <c r="C57" s="5" t="s">
        <v>208</v>
      </c>
      <c r="D57" s="5" t="s">
        <v>209</v>
      </c>
      <c r="E57" s="7"/>
      <c r="G57" s="5" t="s">
        <v>129</v>
      </c>
      <c r="H57" s="5" t="s">
        <v>130</v>
      </c>
      <c r="I57" s="5" t="str" cm="1">
        <f t="array" aca="1" ref="I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7" s="5" t="s">
        <v>165</v>
      </c>
      <c r="K57" s="5">
        <v>175</v>
      </c>
      <c r="L57" s="9" cm="1">
        <f t="array" ref="L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5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57" s="10">
        <f>IF(Tableau1[[#This Row],[Prix_Unit_HT]]=0,0,Tableau1[[#This Row],[Prix_Unit_HT]]+(Tableau1[[#This Row],[Prix_Unit_HT]]*VLOOKUP(Tableau1[[#This Row],[EAN]],[1]Grille_Tarifs_Modulable!$B$10:$Q$204,16,FALSE)))</f>
        <v>0</v>
      </c>
      <c r="O57" s="5">
        <v>4</v>
      </c>
      <c r="P57" s="10">
        <f>ROUND(Tableau1[[#This Row],[Prix_Unit_HT]],2)*Tableau1[[#This Row],[Qte_commande]]</f>
        <v>0</v>
      </c>
      <c r="Q57" s="10">
        <f>ROUND(Tableau1[[#This Row],[Prix_Unit_TTC]],2)*Tableau1[[#This Row],[Qte_commande]]</f>
        <v>0</v>
      </c>
      <c r="R57" s="5">
        <v>10</v>
      </c>
      <c r="S5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10</v>
      </c>
      <c r="V57" s="5"/>
      <c r="W57" s="5"/>
    </row>
    <row r="58" spans="1:23" ht="13.2" x14ac:dyDescent="0.25">
      <c r="A58" s="6">
        <v>42454</v>
      </c>
      <c r="B58" s="5" t="s">
        <v>207</v>
      </c>
      <c r="C58" s="5" t="s">
        <v>208</v>
      </c>
      <c r="D58" s="5" t="s">
        <v>209</v>
      </c>
      <c r="E58" s="7"/>
      <c r="G58" s="5" t="s">
        <v>129</v>
      </c>
      <c r="H58" s="5" t="s">
        <v>130</v>
      </c>
      <c r="I58" s="5" t="str" cm="1">
        <f t="array" aca="1" ref="I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8" s="5" t="s">
        <v>155</v>
      </c>
      <c r="K58" s="5">
        <v>70</v>
      </c>
      <c r="L58" s="9" cm="1">
        <f t="array" ref="L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5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58" s="10">
        <f>IF(Tableau1[[#This Row],[Prix_Unit_HT]]=0,0,Tableau1[[#This Row],[Prix_Unit_HT]]+(Tableau1[[#This Row],[Prix_Unit_HT]]*VLOOKUP(Tableau1[[#This Row],[EAN]],[1]Grille_Tarifs_Modulable!$B$10:$Q$204,16,FALSE)))</f>
        <v>0</v>
      </c>
      <c r="O58" s="5">
        <v>12</v>
      </c>
      <c r="P58" s="10">
        <f>ROUND(Tableau1[[#This Row],[Prix_Unit_HT]],2)*Tableau1[[#This Row],[Qte_commande]]</f>
        <v>0</v>
      </c>
      <c r="Q58" s="10">
        <f>ROUND(Tableau1[[#This Row],[Prix_Unit_TTC]],2)*Tableau1[[#This Row],[Qte_commande]]</f>
        <v>0</v>
      </c>
      <c r="R58" s="5">
        <v>12</v>
      </c>
      <c r="S5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58" s="5"/>
      <c r="W58" s="5"/>
    </row>
    <row r="59" spans="1:23" ht="13.2" x14ac:dyDescent="0.25">
      <c r="A59" s="6">
        <v>42454</v>
      </c>
      <c r="B59" s="5" t="s">
        <v>207</v>
      </c>
      <c r="C59" s="5" t="s">
        <v>208</v>
      </c>
      <c r="D59" s="5" t="s">
        <v>209</v>
      </c>
      <c r="E59" s="7"/>
      <c r="G59" s="5" t="s">
        <v>129</v>
      </c>
      <c r="H59" s="5" t="s">
        <v>130</v>
      </c>
      <c r="I59" s="5" t="str" cm="1">
        <f t="array" aca="1" ref="I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9" s="5" t="s">
        <v>156</v>
      </c>
      <c r="K59" s="5">
        <v>70</v>
      </c>
      <c r="L59" s="9" cm="1">
        <f t="array" ref="L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5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59" s="10">
        <f>IF(Tableau1[[#This Row],[Prix_Unit_HT]]=0,0,Tableau1[[#This Row],[Prix_Unit_HT]]+(Tableau1[[#This Row],[Prix_Unit_HT]]*VLOOKUP(Tableau1[[#This Row],[EAN]],[1]Grille_Tarifs_Modulable!$B$10:$Q$204,16,FALSE)))</f>
        <v>0</v>
      </c>
      <c r="O59" s="5">
        <v>30</v>
      </c>
      <c r="P59" s="10">
        <f>ROUND(Tableau1[[#This Row],[Prix_Unit_HT]],2)*Tableau1[[#This Row],[Qte_commande]]</f>
        <v>0</v>
      </c>
      <c r="Q59" s="10">
        <f>ROUND(Tableau1[[#This Row],[Prix_Unit_TTC]],2)*Tableau1[[#This Row],[Qte_commande]]</f>
        <v>0</v>
      </c>
      <c r="R59" s="5">
        <v>30</v>
      </c>
      <c r="S5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30.000000000000004</v>
      </c>
      <c r="V59" s="5"/>
      <c r="W59" s="5"/>
    </row>
    <row r="60" spans="1:23" ht="13.2" x14ac:dyDescent="0.25">
      <c r="A60" s="6">
        <v>42454</v>
      </c>
      <c r="B60" s="5" t="s">
        <v>207</v>
      </c>
      <c r="C60" s="5" t="s">
        <v>208</v>
      </c>
      <c r="D60" s="5" t="s">
        <v>209</v>
      </c>
      <c r="E60" s="7"/>
      <c r="G60" s="5" t="s">
        <v>129</v>
      </c>
      <c r="H60" s="5" t="s">
        <v>130</v>
      </c>
      <c r="I60" s="5" t="str" cm="1">
        <f t="array" aca="1" ref="I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0" s="5" t="s">
        <v>156</v>
      </c>
      <c r="K60" s="5">
        <v>70</v>
      </c>
      <c r="L60" s="9" cm="1">
        <f t="array" ref="L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6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60" s="10">
        <f>IF(Tableau1[[#This Row],[Prix_Unit_HT]]=0,0,Tableau1[[#This Row],[Prix_Unit_HT]]+(Tableau1[[#This Row],[Prix_Unit_HT]]*VLOOKUP(Tableau1[[#This Row],[EAN]],[1]Grille_Tarifs_Modulable!$B$10:$Q$204,16,FALSE)))</f>
        <v>0</v>
      </c>
      <c r="O60" s="5">
        <v>6</v>
      </c>
      <c r="P60" s="10">
        <f>ROUND(Tableau1[[#This Row],[Prix_Unit_HT]],2)*Tableau1[[#This Row],[Qte_commande]]</f>
        <v>0</v>
      </c>
      <c r="Q60" s="10">
        <f>ROUND(Tableau1[[#This Row],[Prix_Unit_TTC]],2)*Tableau1[[#This Row],[Qte_commande]]</f>
        <v>0</v>
      </c>
      <c r="R60" s="5">
        <v>6</v>
      </c>
      <c r="S6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60" s="5"/>
      <c r="W60" s="5"/>
    </row>
    <row r="61" spans="1:23" ht="13.2" x14ac:dyDescent="0.25">
      <c r="A61" s="6">
        <v>42459</v>
      </c>
      <c r="B61" s="5" t="s">
        <v>211</v>
      </c>
      <c r="C61" s="5" t="s">
        <v>212</v>
      </c>
      <c r="D61" s="5" t="s">
        <v>213</v>
      </c>
      <c r="E61" s="7"/>
      <c r="G61" s="5"/>
      <c r="H61" s="4" t="s">
        <v>130</v>
      </c>
      <c r="I61" s="5" t="str" cm="1">
        <f t="array" aca="1" ref="I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1" s="5" t="s">
        <v>214</v>
      </c>
      <c r="K61" s="5">
        <v>70</v>
      </c>
      <c r="L61" s="9" cm="1">
        <f t="array" ref="L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6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61" s="10">
        <f>IF(Tableau1[[#This Row],[Prix_Unit_HT]]=0,0,Tableau1[[#This Row],[Prix_Unit_HT]]+(Tableau1[[#This Row],[Prix_Unit_HT]]*VLOOKUP(Tableau1[[#This Row],[EAN]],[1]Grille_Tarifs_Modulable!$B$10:$Q$204,16,FALSE)))</f>
        <v>0</v>
      </c>
      <c r="O61" s="5">
        <v>6</v>
      </c>
      <c r="P61" s="10">
        <f>ROUND(Tableau1[[#This Row],[Prix_Unit_HT]],2)*Tableau1[[#This Row],[Qte_commande]]</f>
        <v>0</v>
      </c>
      <c r="Q61" s="10">
        <f>ROUND(Tableau1[[#This Row],[Prix_Unit_TTC]],2)*Tableau1[[#This Row],[Qte_commande]]</f>
        <v>0</v>
      </c>
      <c r="R61" s="5">
        <v>6</v>
      </c>
      <c r="S6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61" s="5"/>
      <c r="W61" s="5"/>
    </row>
    <row r="62" spans="1:23" ht="13.2" x14ac:dyDescent="0.25">
      <c r="A62" s="6">
        <v>42459</v>
      </c>
      <c r="B62" s="5" t="s">
        <v>215</v>
      </c>
      <c r="C62" s="4" t="s">
        <v>171</v>
      </c>
      <c r="D62" s="5" t="s">
        <v>172</v>
      </c>
      <c r="E62" s="12"/>
      <c r="F62" s="5" t="s">
        <v>173</v>
      </c>
      <c r="G62" s="5" t="s">
        <v>123</v>
      </c>
      <c r="H62" s="5" t="s">
        <v>130</v>
      </c>
      <c r="I62" s="5" t="str" cm="1">
        <f t="array" aca="1" ref="I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2" s="5" t="s">
        <v>137</v>
      </c>
      <c r="K62" s="5">
        <v>175</v>
      </c>
      <c r="L62" s="9" cm="1">
        <f t="array" ref="L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6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62" s="10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62" s="5">
        <v>36</v>
      </c>
      <c r="P62" s="10">
        <f>ROUND(Tableau1[[#This Row],[Prix_Unit_HT]],2)*Tableau1[[#This Row],[Qte_commande]]</f>
        <v>1161.72</v>
      </c>
      <c r="Q62" s="10">
        <f>ROUND(Tableau1[[#This Row],[Prix_Unit_TTC]],2)*Tableau1[[#This Row],[Qte_commande]]</f>
        <v>1393.92</v>
      </c>
      <c r="R62" s="5">
        <v>90</v>
      </c>
      <c r="S6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90</v>
      </c>
      <c r="V62" s="5"/>
      <c r="W62" s="5"/>
    </row>
    <row r="63" spans="1:23" ht="13.2" x14ac:dyDescent="0.25">
      <c r="A63" s="6">
        <v>42459</v>
      </c>
      <c r="B63" s="5" t="s">
        <v>211</v>
      </c>
      <c r="C63" s="4" t="s">
        <v>216</v>
      </c>
      <c r="D63" s="5" t="s">
        <v>213</v>
      </c>
      <c r="E63" s="12"/>
      <c r="F63" s="5" t="s">
        <v>217</v>
      </c>
      <c r="G63" s="5"/>
      <c r="H63" s="5" t="s">
        <v>130</v>
      </c>
      <c r="I63" s="5" t="str" cm="1">
        <f t="array" aca="1" ref="I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3" s="5" t="s">
        <v>218</v>
      </c>
      <c r="K63" s="5">
        <v>75</v>
      </c>
      <c r="L63" s="9" cm="1">
        <f t="array" ref="L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6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63" s="10">
        <f>IF(Tableau1[[#This Row],[Prix_Unit_HT]]=0,0,Tableau1[[#This Row],[Prix_Unit_HT]]+(Tableau1[[#This Row],[Prix_Unit_HT]]*VLOOKUP(Tableau1[[#This Row],[EAN]],[1]Grille_Tarifs_Modulable!$B$10:$Q$204,16,FALSE)))</f>
        <v>0</v>
      </c>
      <c r="O63" s="5">
        <v>18</v>
      </c>
      <c r="P63" s="10">
        <f>ROUND(Tableau1[[#This Row],[Prix_Unit_HT]],2)*Tableau1[[#This Row],[Qte_commande]]</f>
        <v>0</v>
      </c>
      <c r="Q63" s="10">
        <f>ROUND(Tableau1[[#This Row],[Prix_Unit_TTC]],2)*Tableau1[[#This Row],[Qte_commande]]</f>
        <v>0</v>
      </c>
      <c r="R63" s="5">
        <v>19.29</v>
      </c>
      <c r="S6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19.285714285714288</v>
      </c>
      <c r="V63" s="5"/>
      <c r="W63" s="5"/>
    </row>
    <row r="64" spans="1:23" ht="13.2" x14ac:dyDescent="0.25">
      <c r="A64" s="6">
        <v>42459</v>
      </c>
      <c r="B64" s="5" t="s">
        <v>211</v>
      </c>
      <c r="C64" s="4" t="s">
        <v>216</v>
      </c>
      <c r="D64" s="5" t="s">
        <v>213</v>
      </c>
      <c r="E64" s="12"/>
      <c r="F64" s="5" t="s">
        <v>217</v>
      </c>
      <c r="G64" s="5"/>
      <c r="H64" s="5" t="s">
        <v>130</v>
      </c>
      <c r="I64" s="5" t="str" cm="1">
        <f t="array" aca="1" ref="I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4" s="5" t="s">
        <v>219</v>
      </c>
      <c r="K64" s="5">
        <v>75</v>
      </c>
      <c r="L64" s="9" cm="1">
        <f t="array" ref="L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6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64" s="10">
        <f>IF(Tableau1[[#This Row],[Prix_Unit_HT]]=0,0,Tableau1[[#This Row],[Prix_Unit_HT]]+(Tableau1[[#This Row],[Prix_Unit_HT]]*VLOOKUP(Tableau1[[#This Row],[EAN]],[1]Grille_Tarifs_Modulable!$B$10:$Q$204,16,FALSE)))</f>
        <v>0</v>
      </c>
      <c r="O64" s="5">
        <v>36</v>
      </c>
      <c r="P64" s="10">
        <f>ROUND(Tableau1[[#This Row],[Prix_Unit_HT]],2)*Tableau1[[#This Row],[Qte_commande]]</f>
        <v>0</v>
      </c>
      <c r="Q64" s="10">
        <f>ROUND(Tableau1[[#This Row],[Prix_Unit_TTC]],2)*Tableau1[[#This Row],[Qte_commande]]</f>
        <v>0</v>
      </c>
      <c r="R64" s="5">
        <v>38.57</v>
      </c>
      <c r="S6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38.571428571428577</v>
      </c>
      <c r="V64" s="5"/>
      <c r="W64" s="5"/>
    </row>
    <row r="65" spans="1:23" ht="13.2" x14ac:dyDescent="0.25">
      <c r="A65" s="6">
        <v>42461</v>
      </c>
      <c r="B65" s="5" t="s">
        <v>220</v>
      </c>
      <c r="C65" s="5" t="s">
        <v>143</v>
      </c>
      <c r="D65" s="5" t="s">
        <v>146</v>
      </c>
      <c r="E65" s="7"/>
      <c r="G65" s="5" t="s">
        <v>129</v>
      </c>
      <c r="H65" s="5" t="s">
        <v>130</v>
      </c>
      <c r="I65" s="5" t="str" cm="1">
        <f t="array" aca="1" ref="I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5" s="5" t="s">
        <v>137</v>
      </c>
      <c r="K65" s="5">
        <v>70</v>
      </c>
      <c r="L65" s="9" cm="1">
        <f t="array" ref="L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6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65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65" s="5">
        <v>60</v>
      </c>
      <c r="P65" s="10">
        <f>ROUND(Tableau1[[#This Row],[Prix_Unit_HT]],2)*Tableau1[[#This Row],[Qte_commande]]</f>
        <v>751.8</v>
      </c>
      <c r="Q65" s="10">
        <f>ROUND(Tableau1[[#This Row],[Prix_Unit_TTC]],2)*Tableau1[[#This Row],[Qte_commande]]</f>
        <v>902.4</v>
      </c>
      <c r="R65" s="5">
        <v>60</v>
      </c>
      <c r="S6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60.000000000000007</v>
      </c>
      <c r="V65" s="5"/>
      <c r="W65" s="5"/>
    </row>
    <row r="66" spans="1:23" ht="13.2" x14ac:dyDescent="0.25">
      <c r="A66" s="6">
        <v>42461</v>
      </c>
      <c r="B66" s="5" t="s">
        <v>220</v>
      </c>
      <c r="C66" s="5" t="s">
        <v>143</v>
      </c>
      <c r="D66" s="5" t="s">
        <v>146</v>
      </c>
      <c r="E66" s="7"/>
      <c r="G66" s="5" t="s">
        <v>129</v>
      </c>
      <c r="H66" s="5" t="s">
        <v>130</v>
      </c>
      <c r="I66" s="5" t="str" cm="1">
        <f t="array" aca="1" ref="I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6" s="5" t="s">
        <v>137</v>
      </c>
      <c r="K66" s="5">
        <v>100</v>
      </c>
      <c r="L66" s="9" cm="1">
        <f t="array" ref="L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6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66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66" s="5">
        <v>6</v>
      </c>
      <c r="P66" s="10">
        <f>ROUND(Tableau1[[#This Row],[Prix_Unit_HT]],2)*Tableau1[[#This Row],[Qte_commande]]</f>
        <v>102.60000000000001</v>
      </c>
      <c r="Q66" s="10">
        <f>ROUND(Tableau1[[#This Row],[Prix_Unit_TTC]],2)*Tableau1[[#This Row],[Qte_commande]]</f>
        <v>123.12</v>
      </c>
      <c r="R66" s="5">
        <v>8.57</v>
      </c>
      <c r="S6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66" s="5"/>
      <c r="W66" s="5"/>
    </row>
    <row r="67" spans="1:23" ht="13.2" x14ac:dyDescent="0.25">
      <c r="A67" s="6">
        <v>42461</v>
      </c>
      <c r="B67" s="5" t="s">
        <v>220</v>
      </c>
      <c r="C67" s="5" t="s">
        <v>143</v>
      </c>
      <c r="D67" s="5" t="s">
        <v>146</v>
      </c>
      <c r="E67" s="7"/>
      <c r="G67" s="5" t="s">
        <v>129</v>
      </c>
      <c r="H67" s="5" t="s">
        <v>130</v>
      </c>
      <c r="I67" s="5" t="str" cm="1">
        <f t="array" aca="1" ref="I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7" s="5" t="s">
        <v>137</v>
      </c>
      <c r="K67" s="5">
        <v>100</v>
      </c>
      <c r="L67" s="9" cm="1">
        <f t="array" ref="L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6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67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67" s="5">
        <v>156</v>
      </c>
      <c r="P67" s="10">
        <f>ROUND(Tableau1[[#This Row],[Prix_Unit_HT]],2)*Tableau1[[#This Row],[Qte_commande]]</f>
        <v>2667.6000000000004</v>
      </c>
      <c r="Q67" s="10">
        <f>ROUND(Tableau1[[#This Row],[Prix_Unit_TTC]],2)*Tableau1[[#This Row],[Qte_commande]]</f>
        <v>3201.12</v>
      </c>
      <c r="R67" s="5">
        <v>222.86</v>
      </c>
      <c r="S6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222.85714285714286</v>
      </c>
      <c r="V67" s="5"/>
      <c r="W67" s="5"/>
    </row>
    <row r="68" spans="1:23" ht="13.2" x14ac:dyDescent="0.25">
      <c r="A68" s="6">
        <v>42461</v>
      </c>
      <c r="B68" s="5" t="s">
        <v>220</v>
      </c>
      <c r="C68" s="5" t="s">
        <v>143</v>
      </c>
      <c r="D68" s="5" t="s">
        <v>146</v>
      </c>
      <c r="E68" s="7"/>
      <c r="G68" s="5" t="s">
        <v>129</v>
      </c>
      <c r="H68" s="5" t="s">
        <v>130</v>
      </c>
      <c r="I68" s="5" t="str" cm="1">
        <f t="array" aca="1" ref="I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8" s="5" t="s">
        <v>137</v>
      </c>
      <c r="K68" s="5">
        <v>100</v>
      </c>
      <c r="L68" s="9" cm="1">
        <f t="array" ref="L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6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68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68" s="5">
        <v>18</v>
      </c>
      <c r="P68" s="10">
        <f>ROUND(Tableau1[[#This Row],[Prix_Unit_HT]],2)*Tableau1[[#This Row],[Qte_commande]]</f>
        <v>307.8</v>
      </c>
      <c r="Q68" s="10">
        <f>ROUND(Tableau1[[#This Row],[Prix_Unit_TTC]],2)*Tableau1[[#This Row],[Qte_commande]]</f>
        <v>369.36</v>
      </c>
      <c r="R68" s="5">
        <v>25.71</v>
      </c>
      <c r="S6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25.714285714285715</v>
      </c>
      <c r="V68" s="5"/>
      <c r="W68" s="5"/>
    </row>
    <row r="69" spans="1:23" ht="13.2" x14ac:dyDescent="0.25">
      <c r="A69" s="6">
        <v>42465</v>
      </c>
      <c r="B69" s="5" t="s">
        <v>221</v>
      </c>
      <c r="C69" s="5" t="s">
        <v>127</v>
      </c>
      <c r="D69" s="5" t="s">
        <v>128</v>
      </c>
      <c r="E69" s="7"/>
      <c r="G69" s="5" t="s">
        <v>129</v>
      </c>
      <c r="H69" s="5" t="s">
        <v>130</v>
      </c>
      <c r="I69" s="5" t="str" cm="1">
        <f t="array" aca="1" ref="I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9" s="5" t="s">
        <v>131</v>
      </c>
      <c r="K69" s="5">
        <v>100</v>
      </c>
      <c r="L69" s="9" cm="1">
        <f t="array" ref="L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6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69" s="10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69" s="5">
        <v>48</v>
      </c>
      <c r="P69" s="10">
        <f>ROUND(Tableau1[[#This Row],[Prix_Unit_HT]],2)*Tableau1[[#This Row],[Qte_commande]]</f>
        <v>757.43999999999994</v>
      </c>
      <c r="Q69" s="10">
        <f>ROUND(Tableau1[[#This Row],[Prix_Unit_TTC]],2)*Tableau1[[#This Row],[Qte_commande]]</f>
        <v>908.64</v>
      </c>
      <c r="R69" s="5">
        <v>68.569999999999993</v>
      </c>
      <c r="S6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69" s="5"/>
      <c r="W69" s="5"/>
    </row>
    <row r="70" spans="1:23" ht="13.2" x14ac:dyDescent="0.25">
      <c r="A70" s="6">
        <v>42472</v>
      </c>
      <c r="B70" s="5" t="s">
        <v>222</v>
      </c>
      <c r="C70" s="5" t="s">
        <v>223</v>
      </c>
      <c r="D70" s="5" t="s">
        <v>180</v>
      </c>
      <c r="E70" s="7"/>
      <c r="G70" s="5" t="s">
        <v>123</v>
      </c>
      <c r="H70" s="4" t="s">
        <v>124</v>
      </c>
      <c r="I70" s="5" t="str" cm="1">
        <f t="array" aca="1" ref="I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0" s="5" t="s">
        <v>160</v>
      </c>
      <c r="K70" s="11">
        <v>6</v>
      </c>
      <c r="L70" s="9" cm="1">
        <f t="array" ref="L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7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70" s="10">
        <f>IF(Tableau1[[#This Row],[Prix_Unit_HT]]=0,0,Tableau1[[#This Row],[Prix_Unit_HT]]+(Tableau1[[#This Row],[Prix_Unit_HT]]*VLOOKUP(Tableau1[[#This Row],[EAN]],[1]Grille_Tarifs_Modulable!$B$10:$Q$204,16,FALSE)))</f>
        <v>166.8</v>
      </c>
      <c r="O70" s="5">
        <v>1</v>
      </c>
      <c r="P70" s="10">
        <f>ROUND(Tableau1[[#This Row],[Prix_Unit_HT]],2)*Tableau1[[#This Row],[Qte_commande]]</f>
        <v>139</v>
      </c>
      <c r="Q70" s="10">
        <f>ROUND(Tableau1[[#This Row],[Prix_Unit_TTC]],2)*Tableau1[[#This Row],[Qte_commande]]</f>
        <v>166.8</v>
      </c>
      <c r="R70" s="5">
        <v>1</v>
      </c>
      <c r="S7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70" s="5"/>
      <c r="W70" s="5"/>
    </row>
    <row r="71" spans="1:23" ht="13.2" x14ac:dyDescent="0.25">
      <c r="A71" s="6">
        <v>42472</v>
      </c>
      <c r="B71" s="5" t="s">
        <v>224</v>
      </c>
      <c r="C71" s="5" t="s">
        <v>225</v>
      </c>
      <c r="D71" s="5" t="s">
        <v>180</v>
      </c>
      <c r="E71" s="7"/>
      <c r="G71" s="5" t="s">
        <v>123</v>
      </c>
      <c r="H71" s="4" t="s">
        <v>124</v>
      </c>
      <c r="I71" s="5" t="str" cm="1">
        <f t="array" aca="1" ref="I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1" s="5" t="s">
        <v>160</v>
      </c>
      <c r="K71" s="11">
        <v>6</v>
      </c>
      <c r="L71" s="9" cm="1">
        <f t="array" ref="L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7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71" s="10">
        <f>IF(Tableau1[[#This Row],[Prix_Unit_HT]]=0,0,Tableau1[[#This Row],[Prix_Unit_HT]]+(Tableau1[[#This Row],[Prix_Unit_HT]]*VLOOKUP(Tableau1[[#This Row],[EAN]],[1]Grille_Tarifs_Modulable!$B$10:$Q$204,16,FALSE)))</f>
        <v>166.8</v>
      </c>
      <c r="O71" s="5">
        <v>1</v>
      </c>
      <c r="P71" s="10">
        <f>ROUND(Tableau1[[#This Row],[Prix_Unit_HT]],2)*Tableau1[[#This Row],[Qte_commande]]</f>
        <v>139</v>
      </c>
      <c r="Q71" s="10">
        <f>ROUND(Tableau1[[#This Row],[Prix_Unit_TTC]],2)*Tableau1[[#This Row],[Qte_commande]]</f>
        <v>166.8</v>
      </c>
      <c r="R71" s="5">
        <v>1</v>
      </c>
      <c r="S7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71" s="5"/>
      <c r="W71" s="5"/>
    </row>
    <row r="72" spans="1:23" ht="13.2" x14ac:dyDescent="0.25">
      <c r="A72" s="6">
        <v>42472</v>
      </c>
      <c r="B72" s="5" t="s">
        <v>226</v>
      </c>
      <c r="C72" s="5" t="s">
        <v>135</v>
      </c>
      <c r="D72" s="5" t="s">
        <v>136</v>
      </c>
      <c r="E72" s="7"/>
      <c r="G72" s="5" t="s">
        <v>129</v>
      </c>
      <c r="H72" s="5" t="s">
        <v>130</v>
      </c>
      <c r="I72" s="5" t="str" cm="1">
        <f t="array" aca="1" ref="I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2" s="5" t="s">
        <v>137</v>
      </c>
      <c r="K72" s="5">
        <v>70</v>
      </c>
      <c r="L72" s="9" cm="1">
        <f t="array" ref="L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7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72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72" s="5">
        <v>144</v>
      </c>
      <c r="P72" s="10">
        <f>ROUND(Tableau1[[#This Row],[Prix_Unit_HT]],2)*Tableau1[[#This Row],[Qte_commande]]</f>
        <v>1804.32</v>
      </c>
      <c r="Q72" s="10">
        <f>ROUND(Tableau1[[#This Row],[Prix_Unit_TTC]],2)*Tableau1[[#This Row],[Qte_commande]]</f>
        <v>2165.7599999999998</v>
      </c>
      <c r="R72" s="5">
        <v>144</v>
      </c>
      <c r="S7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144</v>
      </c>
      <c r="V72" s="5"/>
      <c r="W72" s="5"/>
    </row>
    <row r="73" spans="1:23" ht="13.2" x14ac:dyDescent="0.25">
      <c r="A73" s="6">
        <v>42472</v>
      </c>
      <c r="B73" s="5" t="s">
        <v>226</v>
      </c>
      <c r="C73" s="5" t="s">
        <v>135</v>
      </c>
      <c r="D73" s="5" t="s">
        <v>136</v>
      </c>
      <c r="E73" s="7"/>
      <c r="G73" s="5" t="s">
        <v>129</v>
      </c>
      <c r="H73" s="5" t="s">
        <v>130</v>
      </c>
      <c r="I73" s="5" t="str" cm="1">
        <f t="array" aca="1" ref="I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3" s="5" t="s">
        <v>137</v>
      </c>
      <c r="K73" s="5">
        <v>70</v>
      </c>
      <c r="L73" s="9" cm="1">
        <f t="array" ref="L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7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73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73" s="5">
        <v>6</v>
      </c>
      <c r="P73" s="10">
        <f>ROUND(Tableau1[[#This Row],[Prix_Unit_HT]],2)*Tableau1[[#This Row],[Qte_commande]]</f>
        <v>75.179999999999993</v>
      </c>
      <c r="Q73" s="10">
        <f>ROUND(Tableau1[[#This Row],[Prix_Unit_TTC]],2)*Tableau1[[#This Row],[Qte_commande]]</f>
        <v>90.24</v>
      </c>
      <c r="R73" s="5">
        <v>6</v>
      </c>
      <c r="S7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3" s="5"/>
      <c r="W73" s="5"/>
    </row>
    <row r="74" spans="1:23" ht="13.2" x14ac:dyDescent="0.25">
      <c r="A74" s="6">
        <v>42472</v>
      </c>
      <c r="B74" s="5" t="s">
        <v>227</v>
      </c>
      <c r="C74" s="5" t="s">
        <v>228</v>
      </c>
      <c r="D74" s="5" t="s">
        <v>229</v>
      </c>
      <c r="E74" s="7"/>
      <c r="G74" s="5" t="s">
        <v>123</v>
      </c>
      <c r="H74" s="5" t="s">
        <v>124</v>
      </c>
      <c r="I74" s="5" t="str" cm="1">
        <f t="array" aca="1" ref="I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4" s="5" t="s">
        <v>125</v>
      </c>
      <c r="K74" s="8">
        <v>3</v>
      </c>
      <c r="L74" s="9" cm="1">
        <f t="array" ref="L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7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74" s="10">
        <f>IF(Tableau1[[#This Row],[Prix_Unit_HT]]=0,0,Tableau1[[#This Row],[Prix_Unit_HT]]+(Tableau1[[#This Row],[Prix_Unit_HT]]*VLOOKUP(Tableau1[[#This Row],[EAN]],[1]Grille_Tarifs_Modulable!$B$10:$Q$204,16,FALSE)))</f>
        <v>358.8</v>
      </c>
      <c r="O74" s="5">
        <v>1</v>
      </c>
      <c r="P74" s="10">
        <f>ROUND(Tableau1[[#This Row],[Prix_Unit_HT]],2)*Tableau1[[#This Row],[Qte_commande]]</f>
        <v>299</v>
      </c>
      <c r="Q74" s="10">
        <f>ROUND(Tableau1[[#This Row],[Prix_Unit_TTC]],2)*Tableau1[[#This Row],[Qte_commande]]</f>
        <v>358.8</v>
      </c>
      <c r="R74" s="5">
        <v>1</v>
      </c>
      <c r="S7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74" s="5"/>
      <c r="W74" s="5"/>
    </row>
    <row r="75" spans="1:23" ht="13.2" x14ac:dyDescent="0.25">
      <c r="A75" s="6">
        <v>42475</v>
      </c>
      <c r="B75" s="5" t="s">
        <v>230</v>
      </c>
      <c r="C75" s="5" t="s">
        <v>143</v>
      </c>
      <c r="D75" s="5" t="s">
        <v>146</v>
      </c>
      <c r="E75" s="7"/>
      <c r="G75" s="5" t="s">
        <v>129</v>
      </c>
      <c r="H75" s="5" t="s">
        <v>130</v>
      </c>
      <c r="I75" s="5" t="str" cm="1">
        <f t="array" aca="1" ref="I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5" s="5" t="s">
        <v>137</v>
      </c>
      <c r="K75" s="5">
        <v>70</v>
      </c>
      <c r="L75" s="9" cm="1">
        <f t="array" ref="L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7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75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75" s="5">
        <v>60</v>
      </c>
      <c r="P75" s="10">
        <f>ROUND(Tableau1[[#This Row],[Prix_Unit_HT]],2)*Tableau1[[#This Row],[Qte_commande]]</f>
        <v>751.8</v>
      </c>
      <c r="Q75" s="10">
        <f>ROUND(Tableau1[[#This Row],[Prix_Unit_TTC]],2)*Tableau1[[#This Row],[Qte_commande]]</f>
        <v>902.4</v>
      </c>
      <c r="R75" s="5">
        <v>60</v>
      </c>
      <c r="S7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60.000000000000007</v>
      </c>
      <c r="V75" s="5"/>
      <c r="W75" s="5"/>
    </row>
    <row r="76" spans="1:23" ht="13.2" x14ac:dyDescent="0.25">
      <c r="A76" s="6">
        <v>42475</v>
      </c>
      <c r="B76" s="5" t="s">
        <v>230</v>
      </c>
      <c r="C76" s="5" t="s">
        <v>143</v>
      </c>
      <c r="D76" s="5" t="s">
        <v>146</v>
      </c>
      <c r="E76" s="7"/>
      <c r="G76" s="5" t="s">
        <v>129</v>
      </c>
      <c r="H76" s="5" t="s">
        <v>130</v>
      </c>
      <c r="I76" s="5" t="str" cm="1">
        <f t="array" aca="1" ref="I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6" s="5" t="s">
        <v>137</v>
      </c>
      <c r="K76" s="5">
        <v>100</v>
      </c>
      <c r="L76" s="9" cm="1">
        <f t="array" ref="L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7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76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76" s="5">
        <v>180</v>
      </c>
      <c r="P76" s="10">
        <f>ROUND(Tableau1[[#This Row],[Prix_Unit_HT]],2)*Tableau1[[#This Row],[Qte_commande]]</f>
        <v>3078.0000000000005</v>
      </c>
      <c r="Q76" s="10">
        <f>ROUND(Tableau1[[#This Row],[Prix_Unit_TTC]],2)*Tableau1[[#This Row],[Qte_commande]]</f>
        <v>3693.6</v>
      </c>
      <c r="R76" s="5">
        <v>257.14</v>
      </c>
      <c r="S7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257.14285714285717</v>
      </c>
      <c r="V76" s="5"/>
      <c r="W76" s="5"/>
    </row>
    <row r="77" spans="1:23" ht="13.2" x14ac:dyDescent="0.25">
      <c r="A77" s="6">
        <v>42479</v>
      </c>
      <c r="B77" s="5" t="s">
        <v>231</v>
      </c>
      <c r="C77" s="5" t="s">
        <v>223</v>
      </c>
      <c r="D77" s="5" t="s">
        <v>180</v>
      </c>
      <c r="E77" s="7"/>
      <c r="G77" s="5" t="s">
        <v>123</v>
      </c>
      <c r="H77" s="5" t="s">
        <v>124</v>
      </c>
      <c r="I77" s="5" t="str" cm="1">
        <f t="array" aca="1" ref="I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7" s="5" t="s">
        <v>125</v>
      </c>
      <c r="K77" s="8">
        <v>3</v>
      </c>
      <c r="L77" s="9" cm="1">
        <f t="array" ref="L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7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77" s="10">
        <f>IF(Tableau1[[#This Row],[Prix_Unit_HT]]=0,0,Tableau1[[#This Row],[Prix_Unit_HT]]+(Tableau1[[#This Row],[Prix_Unit_HT]]*VLOOKUP(Tableau1[[#This Row],[EAN]],[1]Grille_Tarifs_Modulable!$B$10:$Q$204,16,FALSE)))</f>
        <v>358.8</v>
      </c>
      <c r="O77" s="5">
        <v>1</v>
      </c>
      <c r="P77" s="10">
        <f>ROUND(Tableau1[[#This Row],[Prix_Unit_HT]],2)*Tableau1[[#This Row],[Qte_commande]]</f>
        <v>299</v>
      </c>
      <c r="Q77" s="10">
        <f>ROUND(Tableau1[[#This Row],[Prix_Unit_TTC]],2)*Tableau1[[#This Row],[Qte_commande]]</f>
        <v>358.8</v>
      </c>
      <c r="R77" s="5">
        <v>1</v>
      </c>
      <c r="S7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77" s="5"/>
      <c r="W77" s="5"/>
    </row>
    <row r="78" spans="1:23" ht="13.2" x14ac:dyDescent="0.25">
      <c r="A78" s="6">
        <v>42479</v>
      </c>
      <c r="B78" s="5" t="s">
        <v>232</v>
      </c>
      <c r="C78" s="5" t="s">
        <v>233</v>
      </c>
      <c r="D78" s="5" t="s">
        <v>187</v>
      </c>
      <c r="E78" s="7"/>
      <c r="G78" s="5" t="s">
        <v>123</v>
      </c>
      <c r="H78" s="5" t="s">
        <v>124</v>
      </c>
      <c r="I78" s="5" t="str" cm="1">
        <f t="array" aca="1" ref="I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8" s="5" t="s">
        <v>125</v>
      </c>
      <c r="K78" s="8">
        <v>3</v>
      </c>
      <c r="L78" s="9" cm="1">
        <f t="array" ref="L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7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78" s="10">
        <f>IF(Tableau1[[#This Row],[Prix_Unit_HT]]=0,0,Tableau1[[#This Row],[Prix_Unit_HT]]+(Tableau1[[#This Row],[Prix_Unit_HT]]*VLOOKUP(Tableau1[[#This Row],[EAN]],[1]Grille_Tarifs_Modulable!$B$10:$Q$204,16,FALSE)))</f>
        <v>358.8</v>
      </c>
      <c r="O78" s="5">
        <v>1</v>
      </c>
      <c r="P78" s="10">
        <f>ROUND(Tableau1[[#This Row],[Prix_Unit_HT]],2)*Tableau1[[#This Row],[Qte_commande]]</f>
        <v>299</v>
      </c>
      <c r="Q78" s="10">
        <f>ROUND(Tableau1[[#This Row],[Prix_Unit_TTC]],2)*Tableau1[[#This Row],[Qte_commande]]</f>
        <v>358.8</v>
      </c>
      <c r="R78" s="5">
        <v>1</v>
      </c>
      <c r="S7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78" s="5"/>
      <c r="W78" s="5"/>
    </row>
    <row r="79" spans="1:23" ht="13.2" x14ac:dyDescent="0.25">
      <c r="A79" s="6">
        <v>42479</v>
      </c>
      <c r="B79" s="5" t="s">
        <v>234</v>
      </c>
      <c r="C79" s="5" t="s">
        <v>235</v>
      </c>
      <c r="D79" s="5" t="s">
        <v>236</v>
      </c>
      <c r="E79" s="7"/>
      <c r="G79" s="5" t="s">
        <v>123</v>
      </c>
      <c r="H79" s="5" t="s">
        <v>124</v>
      </c>
      <c r="I79" s="5" t="str" cm="1">
        <f t="array" aca="1" ref="I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9" s="5" t="s">
        <v>125</v>
      </c>
      <c r="K79" s="8">
        <v>3</v>
      </c>
      <c r="L79" s="9" cm="1">
        <f t="array" ref="L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7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79" s="10">
        <f>IF(Tableau1[[#This Row],[Prix_Unit_HT]]=0,0,Tableau1[[#This Row],[Prix_Unit_HT]]+(Tableau1[[#This Row],[Prix_Unit_HT]]*VLOOKUP(Tableau1[[#This Row],[EAN]],[1]Grille_Tarifs_Modulable!$B$10:$Q$204,16,FALSE)))</f>
        <v>358.8</v>
      </c>
      <c r="O79" s="5">
        <v>1</v>
      </c>
      <c r="P79" s="10">
        <f>ROUND(Tableau1[[#This Row],[Prix_Unit_HT]],2)*Tableau1[[#This Row],[Qte_commande]]</f>
        <v>299</v>
      </c>
      <c r="Q79" s="10">
        <f>ROUND(Tableau1[[#This Row],[Prix_Unit_TTC]],2)*Tableau1[[#This Row],[Qte_commande]]</f>
        <v>358.8</v>
      </c>
      <c r="R79" s="5">
        <v>1</v>
      </c>
      <c r="S7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79" s="5"/>
      <c r="W79" s="5"/>
    </row>
    <row r="80" spans="1:23" ht="13.2" x14ac:dyDescent="0.25">
      <c r="A80" s="6">
        <v>42492</v>
      </c>
      <c r="B80" s="5" t="s">
        <v>237</v>
      </c>
      <c r="C80" s="5" t="s">
        <v>238</v>
      </c>
      <c r="D80" s="5" t="s">
        <v>180</v>
      </c>
      <c r="E80" s="7"/>
      <c r="F80" s="5" t="s">
        <v>239</v>
      </c>
      <c r="G80" s="5" t="s">
        <v>123</v>
      </c>
      <c r="H80" s="4" t="s">
        <v>130</v>
      </c>
      <c r="I80" s="5" t="str" cm="1">
        <f t="array" aca="1" ref="I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0" s="5" t="s">
        <v>181</v>
      </c>
      <c r="K80" s="5">
        <v>70</v>
      </c>
      <c r="L80" s="9" cm="1">
        <f t="array" ref="L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8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18.588644000000002</v>
      </c>
      <c r="N80" s="10">
        <f>IF(Tableau1[[#This Row],[Prix_Unit_HT]]=0,0,Tableau1[[#This Row],[Prix_Unit_HT]]+(Tableau1[[#This Row],[Prix_Unit_HT]]*VLOOKUP(Tableau1[[#This Row],[EAN]],[1]Grille_Tarifs_Modulable!$B$10:$Q$204,16,FALSE)))</f>
        <v>22.306372800000002</v>
      </c>
      <c r="O80" s="5">
        <v>6</v>
      </c>
      <c r="P80" s="10">
        <f>ROUND(Tableau1[[#This Row],[Prix_Unit_HT]],2)*Tableau1[[#This Row],[Qte_commande]]</f>
        <v>111.53999999999999</v>
      </c>
      <c r="Q80" s="10">
        <f>ROUND(Tableau1[[#This Row],[Prix_Unit_TTC]],2)*Tableau1[[#This Row],[Qte_commande]]</f>
        <v>133.85999999999999</v>
      </c>
      <c r="R80" s="5">
        <v>6</v>
      </c>
      <c r="S8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80" s="5"/>
      <c r="W80" s="5"/>
    </row>
    <row r="81" spans="1:23" ht="13.2" x14ac:dyDescent="0.25">
      <c r="A81" s="6">
        <v>42492</v>
      </c>
      <c r="B81" s="5" t="s">
        <v>240</v>
      </c>
      <c r="C81" s="4" t="s">
        <v>171</v>
      </c>
      <c r="D81" s="5" t="s">
        <v>172</v>
      </c>
      <c r="E81" s="12"/>
      <c r="F81" s="5" t="s">
        <v>173</v>
      </c>
      <c r="G81" s="5" t="s">
        <v>123</v>
      </c>
      <c r="H81" s="5" t="s">
        <v>130</v>
      </c>
      <c r="I81" s="5" t="str" cm="1">
        <f t="array" aca="1" ref="I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1" s="5" t="s">
        <v>137</v>
      </c>
      <c r="K81" s="5">
        <v>175</v>
      </c>
      <c r="L81" s="9" cm="1">
        <f t="array" ref="L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8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81" s="10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81" s="5">
        <v>36</v>
      </c>
      <c r="P81" s="10">
        <f>ROUND(Tableau1[[#This Row],[Prix_Unit_HT]],2)*Tableau1[[#This Row],[Qte_commande]]</f>
        <v>1161.72</v>
      </c>
      <c r="Q81" s="10">
        <f>ROUND(Tableau1[[#This Row],[Prix_Unit_TTC]],2)*Tableau1[[#This Row],[Qte_commande]]</f>
        <v>1393.92</v>
      </c>
      <c r="R81" s="5">
        <v>90</v>
      </c>
      <c r="S8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90</v>
      </c>
      <c r="V81" s="5"/>
      <c r="W81" s="5"/>
    </row>
    <row r="82" spans="1:23" ht="13.2" x14ac:dyDescent="0.25">
      <c r="A82" s="6">
        <v>42492</v>
      </c>
      <c r="B82" s="5" t="s">
        <v>237</v>
      </c>
      <c r="C82" s="5" t="s">
        <v>238</v>
      </c>
      <c r="D82" s="5" t="s">
        <v>180</v>
      </c>
      <c r="E82" s="7"/>
      <c r="F82" s="5" t="s">
        <v>239</v>
      </c>
      <c r="G82" s="5" t="s">
        <v>123</v>
      </c>
      <c r="H82" s="5" t="s">
        <v>200</v>
      </c>
      <c r="I82" s="5" t="str" cm="1">
        <f t="array" aca="1" ref="I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2" s="5" t="s">
        <v>201</v>
      </c>
      <c r="K82" s="5">
        <v>50</v>
      </c>
      <c r="L82" s="9" cm="1">
        <f t="array" ref="L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8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82" s="10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82" s="5">
        <v>40</v>
      </c>
      <c r="P82" s="10">
        <f>ROUND(Tableau1[[#This Row],[Prix_Unit_HT]],2)*Tableau1[[#This Row],[Qte_commande]]</f>
        <v>44</v>
      </c>
      <c r="Q82" s="10">
        <f>ROUND(Tableau1[[#This Row],[Prix_Unit_TTC]],2)*Tableau1[[#This Row],[Qte_commande]]</f>
        <v>46.4</v>
      </c>
      <c r="R82" s="5">
        <v>28.57</v>
      </c>
      <c r="S8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28.571428571428573</v>
      </c>
      <c r="V82" s="5"/>
      <c r="W82" s="5"/>
    </row>
    <row r="83" spans="1:23" ht="13.2" x14ac:dyDescent="0.25">
      <c r="A83" s="6">
        <v>42492</v>
      </c>
      <c r="B83" s="5" t="s">
        <v>237</v>
      </c>
      <c r="C83" s="5" t="s">
        <v>238</v>
      </c>
      <c r="D83" s="5" t="s">
        <v>180</v>
      </c>
      <c r="E83" s="7"/>
      <c r="F83" s="5" t="s">
        <v>239</v>
      </c>
      <c r="G83" s="5" t="s">
        <v>123</v>
      </c>
      <c r="H83" s="5" t="s">
        <v>130</v>
      </c>
      <c r="I83" s="5" t="str" cm="1">
        <f t="array" aca="1" ref="I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3" s="5" t="s">
        <v>241</v>
      </c>
      <c r="K83" s="5">
        <v>70</v>
      </c>
      <c r="L83" s="9" cm="1">
        <f t="array" ref="L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8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83" s="10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83" s="5">
        <v>6</v>
      </c>
      <c r="P83" s="10">
        <f>ROUND(Tableau1[[#This Row],[Prix_Unit_HT]],2)*Tableau1[[#This Row],[Qte_commande]]</f>
        <v>111.06</v>
      </c>
      <c r="Q83" s="10">
        <f>ROUND(Tableau1[[#This Row],[Prix_Unit_TTC]],2)*Tableau1[[#This Row],[Qte_commande]]</f>
        <v>133.26</v>
      </c>
      <c r="R83" s="5">
        <v>6</v>
      </c>
      <c r="S8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83" s="5"/>
      <c r="W83" s="5"/>
    </row>
    <row r="84" spans="1:23" ht="13.2" x14ac:dyDescent="0.25">
      <c r="A84" s="6">
        <v>42492</v>
      </c>
      <c r="B84" s="5" t="s">
        <v>237</v>
      </c>
      <c r="C84" s="5" t="s">
        <v>238</v>
      </c>
      <c r="D84" s="5" t="s">
        <v>180</v>
      </c>
      <c r="E84" s="7"/>
      <c r="F84" s="5" t="s">
        <v>239</v>
      </c>
      <c r="G84" s="5" t="s">
        <v>123</v>
      </c>
      <c r="H84" s="5" t="s">
        <v>130</v>
      </c>
      <c r="I84" s="5" t="str" cm="1">
        <f t="array" aca="1" ref="I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4" s="4" t="s">
        <v>242</v>
      </c>
      <c r="K84" s="5">
        <v>70</v>
      </c>
      <c r="L84" s="9" cm="1">
        <f t="array" ref="L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8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29.948644000000002</v>
      </c>
      <c r="N84" s="10">
        <f>IF(Tableau1[[#This Row],[Prix_Unit_HT]]=0,0,Tableau1[[#This Row],[Prix_Unit_HT]]+(Tableau1[[#This Row],[Prix_Unit_HT]]*VLOOKUP(Tableau1[[#This Row],[EAN]],[1]Grille_Tarifs_Modulable!$B$10:$Q$204,16,FALSE)))</f>
        <v>35.938372800000003</v>
      </c>
      <c r="O84" s="5">
        <v>6</v>
      </c>
      <c r="P84" s="10">
        <f>ROUND(Tableau1[[#This Row],[Prix_Unit_HT]],2)*Tableau1[[#This Row],[Qte_commande]]</f>
        <v>179.7</v>
      </c>
      <c r="Q84" s="10">
        <f>ROUND(Tableau1[[#This Row],[Prix_Unit_TTC]],2)*Tableau1[[#This Row],[Qte_commande]]</f>
        <v>215.64</v>
      </c>
      <c r="R84" s="5">
        <v>6</v>
      </c>
      <c r="S8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84" s="5"/>
      <c r="W84" s="5"/>
    </row>
    <row r="85" spans="1:23" ht="13.2" x14ac:dyDescent="0.25">
      <c r="A85" s="6">
        <v>42492</v>
      </c>
      <c r="B85" s="5" t="s">
        <v>237</v>
      </c>
      <c r="C85" s="5" t="s">
        <v>238</v>
      </c>
      <c r="D85" s="5" t="s">
        <v>180</v>
      </c>
      <c r="E85" s="7"/>
      <c r="F85" s="5" t="s">
        <v>239</v>
      </c>
      <c r="G85" s="5" t="s">
        <v>123</v>
      </c>
      <c r="H85" s="5" t="s">
        <v>130</v>
      </c>
      <c r="I85" s="5" t="str" cm="1">
        <f t="array" aca="1" ref="I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5" s="5" t="s">
        <v>243</v>
      </c>
      <c r="K85" s="5">
        <v>70</v>
      </c>
      <c r="L85" s="9" cm="1">
        <f t="array" ref="L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8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85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85" s="5">
        <v>6</v>
      </c>
      <c r="P85" s="10">
        <f>ROUND(Tableau1[[#This Row],[Prix_Unit_HT]],2)*Tableau1[[#This Row],[Qte_commande]]</f>
        <v>101.10000000000001</v>
      </c>
      <c r="Q85" s="10">
        <f>ROUND(Tableau1[[#This Row],[Prix_Unit_TTC]],2)*Tableau1[[#This Row],[Qte_commande]]</f>
        <v>121.38</v>
      </c>
      <c r="R85" s="5">
        <v>6</v>
      </c>
      <c r="S8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85" s="5"/>
      <c r="W85" s="5"/>
    </row>
    <row r="86" spans="1:23" ht="13.2" x14ac:dyDescent="0.25">
      <c r="A86" s="6">
        <v>42492</v>
      </c>
      <c r="B86" s="5" t="s">
        <v>237</v>
      </c>
      <c r="C86" s="5" t="s">
        <v>238</v>
      </c>
      <c r="D86" s="5" t="s">
        <v>180</v>
      </c>
      <c r="E86" s="7"/>
      <c r="F86" s="5" t="s">
        <v>239</v>
      </c>
      <c r="G86" s="5" t="s">
        <v>123</v>
      </c>
      <c r="H86" s="5" t="s">
        <v>130</v>
      </c>
      <c r="I86" s="5" t="str" cm="1">
        <f t="array" aca="1" ref="I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6" s="5" t="s">
        <v>131</v>
      </c>
      <c r="K86" s="5">
        <v>70</v>
      </c>
      <c r="L86" s="9" cm="1">
        <f t="array" ref="L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8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12.7382118</v>
      </c>
      <c r="N86" s="10">
        <f>IF(Tableau1[[#This Row],[Prix_Unit_HT]]=0,0,Tableau1[[#This Row],[Prix_Unit_HT]]+(Tableau1[[#This Row],[Prix_Unit_HT]]*VLOOKUP(Tableau1[[#This Row],[EAN]],[1]Grille_Tarifs_Modulable!$B$10:$Q$204,16,FALSE)))</f>
        <v>15.28585416</v>
      </c>
      <c r="O86" s="5">
        <v>6</v>
      </c>
      <c r="P86" s="10">
        <f>ROUND(Tableau1[[#This Row],[Prix_Unit_HT]],2)*Tableau1[[#This Row],[Qte_commande]]</f>
        <v>76.44</v>
      </c>
      <c r="Q86" s="10">
        <f>ROUND(Tableau1[[#This Row],[Prix_Unit_TTC]],2)*Tableau1[[#This Row],[Qte_commande]]</f>
        <v>91.74</v>
      </c>
      <c r="R86" s="5">
        <v>6</v>
      </c>
      <c r="S8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86" s="5"/>
      <c r="W86" s="5"/>
    </row>
    <row r="87" spans="1:23" ht="13.2" x14ac:dyDescent="0.25">
      <c r="A87" s="6">
        <v>42492</v>
      </c>
      <c r="B87" s="5" t="s">
        <v>237</v>
      </c>
      <c r="C87" s="5" t="s">
        <v>238</v>
      </c>
      <c r="D87" s="5" t="s">
        <v>180</v>
      </c>
      <c r="E87" s="7"/>
      <c r="F87" s="5" t="s">
        <v>239</v>
      </c>
      <c r="G87" s="5" t="s">
        <v>123</v>
      </c>
      <c r="H87" s="5" t="s">
        <v>130</v>
      </c>
      <c r="I87" s="5" t="str" cm="1">
        <f t="array" aca="1" ref="I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7" s="5" t="s">
        <v>244</v>
      </c>
      <c r="K87" s="5">
        <v>70</v>
      </c>
      <c r="L87" s="9" cm="1">
        <f t="array" ref="L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8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11.528211800000001</v>
      </c>
      <c r="N87" s="10">
        <f>IF(Tableau1[[#This Row],[Prix_Unit_HT]]=0,0,Tableau1[[#This Row],[Prix_Unit_HT]]+(Tableau1[[#This Row],[Prix_Unit_HT]]*VLOOKUP(Tableau1[[#This Row],[EAN]],[1]Grille_Tarifs_Modulable!$B$10:$Q$204,16,FALSE)))</f>
        <v>13.833854160000001</v>
      </c>
      <c r="O87" s="5">
        <v>6</v>
      </c>
      <c r="P87" s="10">
        <f>ROUND(Tableau1[[#This Row],[Prix_Unit_HT]],2)*Tableau1[[#This Row],[Qte_commande]]</f>
        <v>69.179999999999993</v>
      </c>
      <c r="Q87" s="10">
        <f>ROUND(Tableau1[[#This Row],[Prix_Unit_TTC]],2)*Tableau1[[#This Row],[Qte_commande]]</f>
        <v>82.98</v>
      </c>
      <c r="R87" s="5">
        <v>6</v>
      </c>
      <c r="S8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87" s="5"/>
      <c r="W87" s="5"/>
    </row>
    <row r="88" spans="1:23" ht="13.2" x14ac:dyDescent="0.25">
      <c r="A88" s="6">
        <v>42492</v>
      </c>
      <c r="B88" s="5" t="s">
        <v>237</v>
      </c>
      <c r="C88" s="5" t="s">
        <v>238</v>
      </c>
      <c r="D88" s="5" t="s">
        <v>180</v>
      </c>
      <c r="E88" s="7"/>
      <c r="F88" s="5" t="s">
        <v>239</v>
      </c>
      <c r="G88" s="5" t="s">
        <v>123</v>
      </c>
      <c r="H88" s="5" t="s">
        <v>130</v>
      </c>
      <c r="I88" s="5" t="str" cm="1">
        <f t="array" aca="1" ref="I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8" s="5" t="s">
        <v>141</v>
      </c>
      <c r="K88" s="5">
        <v>70</v>
      </c>
      <c r="L88" s="9" cm="1">
        <f t="array" ref="L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8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14.5169152</v>
      </c>
      <c r="N88" s="10">
        <f>IF(Tableau1[[#This Row],[Prix_Unit_HT]]=0,0,Tableau1[[#This Row],[Prix_Unit_HT]]+(Tableau1[[#This Row],[Prix_Unit_HT]]*VLOOKUP(Tableau1[[#This Row],[EAN]],[1]Grille_Tarifs_Modulable!$B$10:$Q$204,16,FALSE)))</f>
        <v>17.420298240000001</v>
      </c>
      <c r="O88" s="5">
        <v>12</v>
      </c>
      <c r="P88" s="10">
        <f>ROUND(Tableau1[[#This Row],[Prix_Unit_HT]],2)*Tableau1[[#This Row],[Qte_commande]]</f>
        <v>174.24</v>
      </c>
      <c r="Q88" s="10">
        <f>ROUND(Tableau1[[#This Row],[Prix_Unit_TTC]],2)*Tableau1[[#This Row],[Qte_commande]]</f>
        <v>209.04000000000002</v>
      </c>
      <c r="R88" s="5">
        <v>12</v>
      </c>
      <c r="S8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88" s="5"/>
      <c r="W88" s="5"/>
    </row>
    <row r="89" spans="1:23" ht="13.2" x14ac:dyDescent="0.25">
      <c r="A89" s="6">
        <v>42492</v>
      </c>
      <c r="B89" s="5" t="s">
        <v>237</v>
      </c>
      <c r="C89" s="5" t="s">
        <v>238</v>
      </c>
      <c r="D89" s="5" t="s">
        <v>180</v>
      </c>
      <c r="E89" s="7"/>
      <c r="F89" s="5" t="s">
        <v>239</v>
      </c>
      <c r="G89" s="5" t="s">
        <v>123</v>
      </c>
      <c r="H89" s="5" t="s">
        <v>130</v>
      </c>
      <c r="I89" s="5" t="str" cm="1">
        <f t="array" aca="1" ref="I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9" s="5" t="s">
        <v>155</v>
      </c>
      <c r="K89" s="5">
        <v>70</v>
      </c>
      <c r="L89" s="9" cm="1">
        <f t="array" ref="L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8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89" s="10">
        <f>IF(Tableau1[[#This Row],[Prix_Unit_HT]]=0,0,Tableau1[[#This Row],[Prix_Unit_HT]]+(Tableau1[[#This Row],[Prix_Unit_HT]]*VLOOKUP(Tableau1[[#This Row],[EAN]],[1]Grille_Tarifs_Modulable!$B$10:$Q$204,16,FALSE)))</f>
        <v>0</v>
      </c>
      <c r="O89" s="5">
        <v>12</v>
      </c>
      <c r="P89" s="10">
        <f>ROUND(Tableau1[[#This Row],[Prix_Unit_HT]],2)*Tableau1[[#This Row],[Qte_commande]]</f>
        <v>0</v>
      </c>
      <c r="Q89" s="10">
        <f>ROUND(Tableau1[[#This Row],[Prix_Unit_TTC]],2)*Tableau1[[#This Row],[Qte_commande]]</f>
        <v>0</v>
      </c>
      <c r="R89" s="5">
        <v>12</v>
      </c>
      <c r="S8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89" s="5"/>
      <c r="W89" s="5"/>
    </row>
    <row r="90" spans="1:23" ht="13.2" x14ac:dyDescent="0.25">
      <c r="A90" s="6">
        <v>42493</v>
      </c>
      <c r="B90" s="5" t="s">
        <v>245</v>
      </c>
      <c r="C90" s="5" t="s">
        <v>48</v>
      </c>
      <c r="D90" s="5" t="s">
        <v>148</v>
      </c>
      <c r="E90" s="7"/>
      <c r="G90" s="5" t="s">
        <v>129</v>
      </c>
      <c r="H90" s="5" t="s">
        <v>130</v>
      </c>
      <c r="I90" s="5" t="str" cm="1">
        <f t="array" aca="1" ref="I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0" s="5" t="s">
        <v>137</v>
      </c>
      <c r="K90" s="5">
        <v>100</v>
      </c>
      <c r="L90" s="9" cm="1">
        <f t="array" ref="L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9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90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90" s="5">
        <v>150</v>
      </c>
      <c r="P90" s="10">
        <f>ROUND(Tableau1[[#This Row],[Prix_Unit_HT]],2)*Tableau1[[#This Row],[Qte_commande]]</f>
        <v>2565</v>
      </c>
      <c r="Q90" s="10">
        <f>ROUND(Tableau1[[#This Row],[Prix_Unit_TTC]],2)*Tableau1[[#This Row],[Qte_commande]]</f>
        <v>3078</v>
      </c>
      <c r="R90" s="5">
        <v>214.29</v>
      </c>
      <c r="S9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214.28571428571431</v>
      </c>
      <c r="V90" s="5"/>
      <c r="W90" s="5"/>
    </row>
    <row r="91" spans="1:23" ht="13.2" x14ac:dyDescent="0.25">
      <c r="A91" s="6">
        <v>42493</v>
      </c>
      <c r="B91" s="5" t="s">
        <v>245</v>
      </c>
      <c r="C91" s="5" t="s">
        <v>48</v>
      </c>
      <c r="D91" s="5" t="s">
        <v>148</v>
      </c>
      <c r="E91" s="7"/>
      <c r="G91" s="5" t="s">
        <v>129</v>
      </c>
      <c r="H91" s="5" t="s">
        <v>130</v>
      </c>
      <c r="I91" s="5" t="str" cm="1">
        <f t="array" aca="1" ref="I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1" s="5" t="s">
        <v>241</v>
      </c>
      <c r="K91" s="5">
        <v>70</v>
      </c>
      <c r="L91" s="9" cm="1">
        <f t="array" ref="L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9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91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91" s="5">
        <v>1</v>
      </c>
      <c r="P91" s="10">
        <f>ROUND(Tableau1[[#This Row],[Prix_Unit_HT]],2)*Tableau1[[#This Row],[Qte_commande]]</f>
        <v>16.350000000000001</v>
      </c>
      <c r="Q91" s="10">
        <f>ROUND(Tableau1[[#This Row],[Prix_Unit_TTC]],2)*Tableau1[[#This Row],[Qte_commande]]</f>
        <v>19.62</v>
      </c>
      <c r="R91" s="5">
        <v>1</v>
      </c>
      <c r="S9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91" s="5"/>
      <c r="W91" s="5"/>
    </row>
    <row r="92" spans="1:23" ht="13.2" x14ac:dyDescent="0.25">
      <c r="A92" s="6">
        <v>42493</v>
      </c>
      <c r="B92" s="5" t="s">
        <v>245</v>
      </c>
      <c r="C92" s="5" t="s">
        <v>48</v>
      </c>
      <c r="D92" s="5" t="s">
        <v>148</v>
      </c>
      <c r="E92" s="7"/>
      <c r="G92" s="5" t="s">
        <v>129</v>
      </c>
      <c r="H92" s="5" t="s">
        <v>130</v>
      </c>
      <c r="I92" s="5" t="str" cm="1">
        <f t="array" aca="1" ref="I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2" s="4" t="s">
        <v>246</v>
      </c>
      <c r="K92" s="5">
        <v>70</v>
      </c>
      <c r="L92" s="9" cm="1">
        <f t="array" ref="L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9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92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92" s="5">
        <v>1</v>
      </c>
      <c r="P92" s="10">
        <f>ROUND(Tableau1[[#This Row],[Prix_Unit_HT]],2)*Tableau1[[#This Row],[Qte_commande]]</f>
        <v>20</v>
      </c>
      <c r="Q92" s="10">
        <f>ROUND(Tableau1[[#This Row],[Prix_Unit_TTC]],2)*Tableau1[[#This Row],[Qte_commande]]</f>
        <v>24</v>
      </c>
      <c r="R92" s="5">
        <v>1</v>
      </c>
      <c r="S9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92" s="5"/>
      <c r="W92" s="5"/>
    </row>
    <row r="93" spans="1:23" ht="13.2" x14ac:dyDescent="0.25">
      <c r="A93" s="6">
        <v>42493</v>
      </c>
      <c r="B93" s="5" t="s">
        <v>245</v>
      </c>
      <c r="C93" s="5" t="s">
        <v>48</v>
      </c>
      <c r="D93" s="5" t="s">
        <v>148</v>
      </c>
      <c r="E93" s="7"/>
      <c r="G93" s="5" t="s">
        <v>129</v>
      </c>
      <c r="H93" s="5" t="s">
        <v>130</v>
      </c>
      <c r="I93" s="5" t="str" cm="1">
        <f t="array" aca="1" ref="I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3" s="5" t="s">
        <v>243</v>
      </c>
      <c r="K93" s="5">
        <v>70</v>
      </c>
      <c r="L93" s="9" cm="1">
        <f t="array" ref="L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9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93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93" s="5">
        <v>1</v>
      </c>
      <c r="P93" s="10">
        <f>ROUND(Tableau1[[#This Row],[Prix_Unit_HT]],2)*Tableau1[[#This Row],[Qte_commande]]</f>
        <v>14.69</v>
      </c>
      <c r="Q93" s="10">
        <f>ROUND(Tableau1[[#This Row],[Prix_Unit_TTC]],2)*Tableau1[[#This Row],[Qte_commande]]</f>
        <v>17.63</v>
      </c>
      <c r="R93" s="5">
        <v>1</v>
      </c>
      <c r="S9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93" s="5"/>
      <c r="W93" s="5"/>
    </row>
    <row r="94" spans="1:23" ht="13.2" x14ac:dyDescent="0.25">
      <c r="A94" s="6">
        <v>42500</v>
      </c>
      <c r="B94" s="5" t="s">
        <v>247</v>
      </c>
      <c r="C94" s="5" t="s">
        <v>135</v>
      </c>
      <c r="D94" s="5" t="s">
        <v>136</v>
      </c>
      <c r="E94" s="7"/>
      <c r="G94" s="5" t="s">
        <v>129</v>
      </c>
      <c r="H94" s="5" t="s">
        <v>130</v>
      </c>
      <c r="I94" s="5" t="str" cm="1">
        <f t="array" aca="1" ref="I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4" s="5" t="s">
        <v>137</v>
      </c>
      <c r="K94" s="5">
        <v>70</v>
      </c>
      <c r="L94" s="9" cm="1">
        <f t="array" ref="L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9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94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94" s="5">
        <v>150</v>
      </c>
      <c r="P94" s="10">
        <f>ROUND(Tableau1[[#This Row],[Prix_Unit_HT]],2)*Tableau1[[#This Row],[Qte_commande]]</f>
        <v>1879.5</v>
      </c>
      <c r="Q94" s="10">
        <f>ROUND(Tableau1[[#This Row],[Prix_Unit_TTC]],2)*Tableau1[[#This Row],[Qte_commande]]</f>
        <v>2256</v>
      </c>
      <c r="R94" s="5">
        <v>150</v>
      </c>
      <c r="S9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94" s="5"/>
      <c r="W94" s="5"/>
    </row>
    <row r="95" spans="1:23" ht="13.2" x14ac:dyDescent="0.25">
      <c r="A95" s="6">
        <v>42500</v>
      </c>
      <c r="B95" s="5" t="s">
        <v>248</v>
      </c>
      <c r="C95" s="5" t="s">
        <v>127</v>
      </c>
      <c r="D95" s="5" t="s">
        <v>128</v>
      </c>
      <c r="E95" s="7"/>
      <c r="G95" s="5" t="s">
        <v>129</v>
      </c>
      <c r="H95" s="5" t="s">
        <v>130</v>
      </c>
      <c r="I95" s="5" t="str" cm="1">
        <f t="array" aca="1" ref="I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5" s="5" t="s">
        <v>131</v>
      </c>
      <c r="K95" s="5">
        <v>100</v>
      </c>
      <c r="L95" s="9" cm="1">
        <f t="array" ref="L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9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95" s="10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95" s="5">
        <v>48</v>
      </c>
      <c r="P95" s="10">
        <f>ROUND(Tableau1[[#This Row],[Prix_Unit_HT]],2)*Tableau1[[#This Row],[Qte_commande]]</f>
        <v>757.43999999999994</v>
      </c>
      <c r="Q95" s="10">
        <f>ROUND(Tableau1[[#This Row],[Prix_Unit_TTC]],2)*Tableau1[[#This Row],[Qte_commande]]</f>
        <v>908.64</v>
      </c>
      <c r="R95" s="5">
        <v>68.569999999999993</v>
      </c>
      <c r="S9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95" s="5"/>
      <c r="W95" s="5"/>
    </row>
    <row r="96" spans="1:23" ht="13.2" x14ac:dyDescent="0.25">
      <c r="A96" s="6">
        <v>42508</v>
      </c>
      <c r="B96" s="5" t="s">
        <v>249</v>
      </c>
      <c r="C96" s="5" t="s">
        <v>250</v>
      </c>
      <c r="D96" s="5" t="s">
        <v>251</v>
      </c>
      <c r="E96" s="7"/>
      <c r="G96" s="5" t="s">
        <v>129</v>
      </c>
      <c r="H96" s="4" t="s">
        <v>130</v>
      </c>
      <c r="I96" s="5" t="str" cm="1">
        <f t="array" aca="1" ref="I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6" s="5" t="s">
        <v>181</v>
      </c>
      <c r="K96" s="5">
        <v>70</v>
      </c>
      <c r="L96" s="9" cm="1">
        <f t="array" ref="L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9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96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96" s="5">
        <v>6</v>
      </c>
      <c r="P96" s="10">
        <f>ROUND(Tableau1[[#This Row],[Prix_Unit_HT]],2)*Tableau1[[#This Row],[Qte_commande]]</f>
        <v>104.46000000000001</v>
      </c>
      <c r="Q96" s="10">
        <f>ROUND(Tableau1[[#This Row],[Prix_Unit_TTC]],2)*Tableau1[[#This Row],[Qte_commande]]</f>
        <v>125.34</v>
      </c>
      <c r="R96" s="5">
        <v>6</v>
      </c>
      <c r="S9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96" s="5"/>
      <c r="W96" s="5"/>
    </row>
    <row r="97" spans="1:23" ht="13.2" x14ac:dyDescent="0.25">
      <c r="A97" s="6">
        <v>42508</v>
      </c>
      <c r="B97" s="5" t="s">
        <v>252</v>
      </c>
      <c r="C97" s="5" t="s">
        <v>48</v>
      </c>
      <c r="D97" s="5" t="s">
        <v>148</v>
      </c>
      <c r="E97" s="7"/>
      <c r="G97" s="5" t="s">
        <v>129</v>
      </c>
      <c r="H97" s="5" t="s">
        <v>130</v>
      </c>
      <c r="I97" s="5" t="str" cm="1">
        <f t="array" aca="1" ref="I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7" s="5" t="s">
        <v>137</v>
      </c>
      <c r="K97" s="5">
        <v>100</v>
      </c>
      <c r="L97" s="9" cm="1">
        <f t="array" ref="L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9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97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97" s="5">
        <v>180</v>
      </c>
      <c r="P97" s="10">
        <f>ROUND(Tableau1[[#This Row],[Prix_Unit_HT]],2)*Tableau1[[#This Row],[Qte_commande]]</f>
        <v>3078.0000000000005</v>
      </c>
      <c r="Q97" s="10">
        <f>ROUND(Tableau1[[#This Row],[Prix_Unit_TTC]],2)*Tableau1[[#This Row],[Qte_commande]]</f>
        <v>3693.6</v>
      </c>
      <c r="R97" s="5">
        <v>257.14</v>
      </c>
      <c r="S9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257.14285714285717</v>
      </c>
      <c r="V97" s="5"/>
      <c r="W97" s="5"/>
    </row>
    <row r="98" spans="1:23" ht="13.2" x14ac:dyDescent="0.25">
      <c r="A98" s="6">
        <v>42508</v>
      </c>
      <c r="B98" s="5" t="s">
        <v>249</v>
      </c>
      <c r="C98" s="5" t="s">
        <v>250</v>
      </c>
      <c r="D98" s="5" t="s">
        <v>251</v>
      </c>
      <c r="E98" s="7"/>
      <c r="G98" s="5" t="s">
        <v>129</v>
      </c>
      <c r="H98" s="5" t="s">
        <v>130</v>
      </c>
      <c r="I98" s="5" t="str" cm="1">
        <f t="array" aca="1" ref="I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8" s="5" t="s">
        <v>137</v>
      </c>
      <c r="K98" s="5">
        <v>100</v>
      </c>
      <c r="L98" s="9" cm="1">
        <f t="array" ref="L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9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98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98" s="5">
        <v>18</v>
      </c>
      <c r="P98" s="10">
        <f>ROUND(Tableau1[[#This Row],[Prix_Unit_HT]],2)*Tableau1[[#This Row],[Qte_commande]]</f>
        <v>307.8</v>
      </c>
      <c r="Q98" s="10">
        <f>ROUND(Tableau1[[#This Row],[Prix_Unit_TTC]],2)*Tableau1[[#This Row],[Qte_commande]]</f>
        <v>369.36</v>
      </c>
      <c r="R98" s="5">
        <v>25.71</v>
      </c>
      <c r="S9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25.714285714285715</v>
      </c>
      <c r="V98" s="5"/>
      <c r="W98" s="5"/>
    </row>
    <row r="99" spans="1:23" ht="13.2" x14ac:dyDescent="0.25">
      <c r="A99" s="6">
        <v>42508</v>
      </c>
      <c r="B99" s="5" t="s">
        <v>253</v>
      </c>
      <c r="C99" s="5" t="s">
        <v>254</v>
      </c>
      <c r="D99" s="5" t="s">
        <v>255</v>
      </c>
      <c r="E99" s="7"/>
      <c r="G99" s="5" t="s">
        <v>129</v>
      </c>
      <c r="H99" s="5" t="s">
        <v>130</v>
      </c>
      <c r="I99" s="5" t="str" cm="1">
        <f t="array" aca="1" ref="I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9" s="5" t="s">
        <v>183</v>
      </c>
      <c r="K99" s="5">
        <v>70</v>
      </c>
      <c r="L99" s="9" cm="1">
        <f t="array" ref="L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9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99" s="10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99" s="5">
        <v>12</v>
      </c>
      <c r="P99" s="10">
        <f>ROUND(Tableau1[[#This Row],[Prix_Unit_HT]],2)*Tableau1[[#This Row],[Qte_commande]]</f>
        <v>171.24</v>
      </c>
      <c r="Q99" s="10">
        <f>ROUND(Tableau1[[#This Row],[Prix_Unit_TTC]],2)*Tableau1[[#This Row],[Qte_commande]]</f>
        <v>205.44</v>
      </c>
      <c r="R99" s="5">
        <v>12</v>
      </c>
      <c r="S9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99" s="5"/>
      <c r="W99" s="5"/>
    </row>
    <row r="100" spans="1:23" ht="13.2" x14ac:dyDescent="0.25">
      <c r="A100" s="6">
        <v>42508</v>
      </c>
      <c r="B100" s="5" t="s">
        <v>249</v>
      </c>
      <c r="C100" s="5" t="s">
        <v>250</v>
      </c>
      <c r="D100" s="5" t="s">
        <v>251</v>
      </c>
      <c r="E100" s="7"/>
      <c r="G100" s="5" t="s">
        <v>129</v>
      </c>
      <c r="H100" s="5" t="s">
        <v>200</v>
      </c>
      <c r="I100" s="5" t="str" cm="1">
        <f t="array" aca="1" ref="I1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0" s="5" t="s">
        <v>201</v>
      </c>
      <c r="K100" s="5">
        <v>50</v>
      </c>
      <c r="L100" s="9" cm="1">
        <f t="array" ref="L1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10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100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100" s="5">
        <v>40</v>
      </c>
      <c r="P100" s="10">
        <f>ROUND(Tableau1[[#This Row],[Prix_Unit_HT]],2)*Tableau1[[#This Row],[Qte_commande]]</f>
        <v>40</v>
      </c>
      <c r="Q100" s="10">
        <f>ROUND(Tableau1[[#This Row],[Prix_Unit_TTC]],2)*Tableau1[[#This Row],[Qte_commande]]</f>
        <v>42.400000000000006</v>
      </c>
      <c r="R100" s="5">
        <v>28.57</v>
      </c>
      <c r="S10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28.571428571428573</v>
      </c>
      <c r="V100" s="5"/>
      <c r="W100" s="5"/>
    </row>
    <row r="101" spans="1:23" ht="13.2" x14ac:dyDescent="0.25">
      <c r="A101" s="6">
        <v>42508</v>
      </c>
      <c r="B101" s="5" t="s">
        <v>249</v>
      </c>
      <c r="C101" s="5" t="s">
        <v>250</v>
      </c>
      <c r="D101" s="5" t="s">
        <v>251</v>
      </c>
      <c r="E101" s="7"/>
      <c r="G101" s="5" t="s">
        <v>129</v>
      </c>
      <c r="H101" s="5" t="s">
        <v>130</v>
      </c>
      <c r="I101" s="5" t="str" cm="1">
        <f t="array" aca="1" ref="I1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1" s="5" t="s">
        <v>131</v>
      </c>
      <c r="K101" s="5">
        <v>100</v>
      </c>
      <c r="L101" s="9" cm="1">
        <f t="array" ref="L1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10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101" s="10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101" s="5">
        <v>18</v>
      </c>
      <c r="P101" s="10">
        <f>ROUND(Tableau1[[#This Row],[Prix_Unit_HT]],2)*Tableau1[[#This Row],[Qte_commande]]</f>
        <v>284.03999999999996</v>
      </c>
      <c r="Q101" s="10">
        <f>ROUND(Tableau1[[#This Row],[Prix_Unit_TTC]],2)*Tableau1[[#This Row],[Qte_commande]]</f>
        <v>340.74</v>
      </c>
      <c r="R101" s="5">
        <v>25.71</v>
      </c>
      <c r="S10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25.714285714285715</v>
      </c>
      <c r="V101" s="5"/>
      <c r="W101" s="5"/>
    </row>
    <row r="102" spans="1:23" ht="13.2" x14ac:dyDescent="0.25">
      <c r="A102" s="6">
        <v>42508</v>
      </c>
      <c r="B102" s="5" t="s">
        <v>253</v>
      </c>
      <c r="C102" s="5" t="s">
        <v>254</v>
      </c>
      <c r="D102" s="5" t="s">
        <v>255</v>
      </c>
      <c r="E102" s="7"/>
      <c r="G102" s="5" t="s">
        <v>129</v>
      </c>
      <c r="H102" s="5" t="s">
        <v>130</v>
      </c>
      <c r="I102" s="5" t="str" cm="1">
        <f t="array" aca="1" ref="I1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2" s="5" t="s">
        <v>165</v>
      </c>
      <c r="K102" s="5">
        <v>70</v>
      </c>
      <c r="L102" s="9" cm="1">
        <f t="array" ref="L1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0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02" s="10">
        <f>IF(Tableau1[[#This Row],[Prix_Unit_HT]]=0,0,Tableau1[[#This Row],[Prix_Unit_HT]]+(Tableau1[[#This Row],[Prix_Unit_HT]]*VLOOKUP(Tableau1[[#This Row],[EAN]],[1]Grille_Tarifs_Modulable!$B$10:$Q$204,16,FALSE)))</f>
        <v>0</v>
      </c>
      <c r="O102" s="5">
        <v>60</v>
      </c>
      <c r="P102" s="10">
        <f>ROUND(Tableau1[[#This Row],[Prix_Unit_HT]],2)*Tableau1[[#This Row],[Qte_commande]]</f>
        <v>0</v>
      </c>
      <c r="Q102" s="10">
        <f>ROUND(Tableau1[[#This Row],[Prix_Unit_TTC]],2)*Tableau1[[#This Row],[Qte_commande]]</f>
        <v>0</v>
      </c>
      <c r="R102" s="5">
        <v>60</v>
      </c>
      <c r="S10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60.000000000000007</v>
      </c>
      <c r="V102" s="5"/>
      <c r="W102" s="5"/>
    </row>
    <row r="103" spans="1:23" ht="13.2" x14ac:dyDescent="0.25">
      <c r="A103" s="6">
        <v>42508</v>
      </c>
      <c r="B103" s="5" t="s">
        <v>253</v>
      </c>
      <c r="C103" s="5" t="s">
        <v>254</v>
      </c>
      <c r="D103" s="5" t="s">
        <v>255</v>
      </c>
      <c r="E103" s="7"/>
      <c r="G103" s="5" t="s">
        <v>129</v>
      </c>
      <c r="H103" s="5" t="s">
        <v>130</v>
      </c>
      <c r="I103" s="5" t="str" cm="1">
        <f t="array" aca="1" ref="I1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3" s="5" t="s">
        <v>165</v>
      </c>
      <c r="K103" s="5">
        <v>100</v>
      </c>
      <c r="L103" s="9" cm="1">
        <f t="array" ref="L1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4603514006849</v>
      </c>
      <c r="M10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17.370920000000002</v>
      </c>
      <c r="N103" s="10">
        <f>IF(Tableau1[[#This Row],[Prix_Unit_HT]]=0,0,Tableau1[[#This Row],[Prix_Unit_HT]]+(Tableau1[[#This Row],[Prix_Unit_HT]]*VLOOKUP(Tableau1[[#This Row],[EAN]],[1]Grille_Tarifs_Modulable!$B$10:$Q$204,16,FALSE)))</f>
        <v>20.845104000000003</v>
      </c>
      <c r="O103" s="5">
        <v>30</v>
      </c>
      <c r="P103" s="10">
        <f>ROUND(Tableau1[[#This Row],[Prix_Unit_HT]],2)*Tableau1[[#This Row],[Qte_commande]]</f>
        <v>521.1</v>
      </c>
      <c r="Q103" s="10">
        <f>ROUND(Tableau1[[#This Row],[Prix_Unit_TTC]],2)*Tableau1[[#This Row],[Qte_commande]]</f>
        <v>625.5</v>
      </c>
      <c r="R103" s="5">
        <v>42.86</v>
      </c>
      <c r="S10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42.857142857142861</v>
      </c>
      <c r="V103" s="5"/>
      <c r="W103" s="5"/>
    </row>
    <row r="104" spans="1:23" ht="13.2" x14ac:dyDescent="0.25">
      <c r="A104" s="6">
        <v>42508</v>
      </c>
      <c r="B104" s="5" t="s">
        <v>253</v>
      </c>
      <c r="C104" s="5" t="s">
        <v>254</v>
      </c>
      <c r="D104" s="5" t="s">
        <v>255</v>
      </c>
      <c r="E104" s="7"/>
      <c r="G104" s="5" t="s">
        <v>129</v>
      </c>
      <c r="H104" s="5" t="s">
        <v>130</v>
      </c>
      <c r="I104" s="5" t="str" cm="1">
        <f t="array" aca="1" ref="I1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4" s="5" t="s">
        <v>155</v>
      </c>
      <c r="K104" s="5">
        <v>70</v>
      </c>
      <c r="L104" s="9" cm="1">
        <f t="array" ref="L1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0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04" s="10">
        <f>IF(Tableau1[[#This Row],[Prix_Unit_HT]]=0,0,Tableau1[[#This Row],[Prix_Unit_HT]]+(Tableau1[[#This Row],[Prix_Unit_HT]]*VLOOKUP(Tableau1[[#This Row],[EAN]],[1]Grille_Tarifs_Modulable!$B$10:$Q$204,16,FALSE)))</f>
        <v>0</v>
      </c>
      <c r="O104" s="5">
        <v>30</v>
      </c>
      <c r="P104" s="10">
        <f>ROUND(Tableau1[[#This Row],[Prix_Unit_HT]],2)*Tableau1[[#This Row],[Qte_commande]]</f>
        <v>0</v>
      </c>
      <c r="Q104" s="10">
        <f>ROUND(Tableau1[[#This Row],[Prix_Unit_TTC]],2)*Tableau1[[#This Row],[Qte_commande]]</f>
        <v>0</v>
      </c>
      <c r="R104" s="5">
        <v>30</v>
      </c>
      <c r="S10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30.000000000000004</v>
      </c>
      <c r="V104" s="5"/>
      <c r="W104" s="5"/>
    </row>
    <row r="105" spans="1:23" ht="13.2" x14ac:dyDescent="0.25">
      <c r="A105" s="6">
        <v>42508</v>
      </c>
      <c r="B105" s="5" t="s">
        <v>253</v>
      </c>
      <c r="C105" s="5" t="s">
        <v>254</v>
      </c>
      <c r="D105" s="5" t="s">
        <v>255</v>
      </c>
      <c r="E105" s="7"/>
      <c r="G105" s="5" t="s">
        <v>129</v>
      </c>
      <c r="H105" s="5" t="s">
        <v>130</v>
      </c>
      <c r="I105" s="5" t="str" cm="1">
        <f t="array" aca="1" ref="I1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5" s="5" t="s">
        <v>155</v>
      </c>
      <c r="K105" s="5">
        <v>70</v>
      </c>
      <c r="L105" s="9" cm="1">
        <f t="array" ref="L1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0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05" s="10">
        <f>IF(Tableau1[[#This Row],[Prix_Unit_HT]]=0,0,Tableau1[[#This Row],[Prix_Unit_HT]]+(Tableau1[[#This Row],[Prix_Unit_HT]]*VLOOKUP(Tableau1[[#This Row],[EAN]],[1]Grille_Tarifs_Modulable!$B$10:$Q$204,16,FALSE)))</f>
        <v>0</v>
      </c>
      <c r="O105" s="5">
        <v>6</v>
      </c>
      <c r="P105" s="10">
        <f>ROUND(Tableau1[[#This Row],[Prix_Unit_HT]],2)*Tableau1[[#This Row],[Qte_commande]]</f>
        <v>0</v>
      </c>
      <c r="Q105" s="10">
        <f>ROUND(Tableau1[[#This Row],[Prix_Unit_TTC]],2)*Tableau1[[#This Row],[Qte_commande]]</f>
        <v>0</v>
      </c>
      <c r="R105" s="5">
        <v>6</v>
      </c>
      <c r="S10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05" s="5"/>
      <c r="W105" s="5"/>
    </row>
    <row r="106" spans="1:23" ht="13.2" x14ac:dyDescent="0.25">
      <c r="A106" s="6">
        <v>42508</v>
      </c>
      <c r="B106" s="5" t="s">
        <v>253</v>
      </c>
      <c r="C106" s="5" t="s">
        <v>254</v>
      </c>
      <c r="D106" s="5" t="s">
        <v>255</v>
      </c>
      <c r="E106" s="7"/>
      <c r="G106" s="5" t="s">
        <v>129</v>
      </c>
      <c r="H106" s="5" t="s">
        <v>130</v>
      </c>
      <c r="I106" s="5" t="str" cm="1">
        <f t="array" aca="1" ref="I1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6" s="5" t="s">
        <v>156</v>
      </c>
      <c r="K106" s="5">
        <v>70</v>
      </c>
      <c r="L106" s="9" cm="1">
        <f t="array" ref="L1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0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06" s="10">
        <f>IF(Tableau1[[#This Row],[Prix_Unit_HT]]=0,0,Tableau1[[#This Row],[Prix_Unit_HT]]+(Tableau1[[#This Row],[Prix_Unit_HT]]*VLOOKUP(Tableau1[[#This Row],[EAN]],[1]Grille_Tarifs_Modulable!$B$10:$Q$204,16,FALSE)))</f>
        <v>0</v>
      </c>
      <c r="O106" s="5">
        <v>30</v>
      </c>
      <c r="P106" s="10">
        <f>ROUND(Tableau1[[#This Row],[Prix_Unit_HT]],2)*Tableau1[[#This Row],[Qte_commande]]</f>
        <v>0</v>
      </c>
      <c r="Q106" s="10">
        <f>ROUND(Tableau1[[#This Row],[Prix_Unit_TTC]],2)*Tableau1[[#This Row],[Qte_commande]]</f>
        <v>0</v>
      </c>
      <c r="R106" s="5">
        <v>30</v>
      </c>
      <c r="S10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30.000000000000004</v>
      </c>
      <c r="V106" s="5"/>
      <c r="W106" s="5"/>
    </row>
    <row r="107" spans="1:23" ht="13.2" x14ac:dyDescent="0.25">
      <c r="A107" s="6">
        <v>42508</v>
      </c>
      <c r="B107" s="5" t="s">
        <v>253</v>
      </c>
      <c r="C107" s="5" t="s">
        <v>254</v>
      </c>
      <c r="D107" s="5" t="s">
        <v>255</v>
      </c>
      <c r="E107" s="7"/>
      <c r="G107" s="5" t="s">
        <v>129</v>
      </c>
      <c r="H107" s="5" t="s">
        <v>130</v>
      </c>
      <c r="I107" s="5" t="str" cm="1">
        <f t="array" aca="1" ref="I1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7" s="5" t="s">
        <v>156</v>
      </c>
      <c r="K107" s="5">
        <v>70</v>
      </c>
      <c r="L107" s="9" cm="1">
        <f t="array" ref="L1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0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07" s="10">
        <f>IF(Tableau1[[#This Row],[Prix_Unit_HT]]=0,0,Tableau1[[#This Row],[Prix_Unit_HT]]+(Tableau1[[#This Row],[Prix_Unit_HT]]*VLOOKUP(Tableau1[[#This Row],[EAN]],[1]Grille_Tarifs_Modulable!$B$10:$Q$204,16,FALSE)))</f>
        <v>0</v>
      </c>
      <c r="O107" s="5">
        <v>6</v>
      </c>
      <c r="P107" s="10">
        <f>ROUND(Tableau1[[#This Row],[Prix_Unit_HT]],2)*Tableau1[[#This Row],[Qte_commande]]</f>
        <v>0</v>
      </c>
      <c r="Q107" s="10">
        <f>ROUND(Tableau1[[#This Row],[Prix_Unit_TTC]],2)*Tableau1[[#This Row],[Qte_commande]]</f>
        <v>0</v>
      </c>
      <c r="R107" s="5">
        <v>6</v>
      </c>
      <c r="S10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07" s="5"/>
      <c r="W107" s="5"/>
    </row>
    <row r="108" spans="1:23" ht="13.2" x14ac:dyDescent="0.25">
      <c r="A108" s="6">
        <v>42515</v>
      </c>
      <c r="B108" s="5" t="s">
        <v>256</v>
      </c>
      <c r="C108" s="5" t="s">
        <v>257</v>
      </c>
      <c r="D108" s="5" t="s">
        <v>122</v>
      </c>
      <c r="E108" s="7"/>
      <c r="G108" s="5" t="s">
        <v>123</v>
      </c>
      <c r="H108" s="5" t="s">
        <v>200</v>
      </c>
      <c r="I108" s="5" t="str" cm="1">
        <f t="array" aca="1" ref="I1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8" s="5" t="s">
        <v>258</v>
      </c>
      <c r="K108" s="5">
        <v>20</v>
      </c>
      <c r="L108" s="9" cm="1">
        <f t="array" ref="L1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0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08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08" s="5">
        <v>48</v>
      </c>
      <c r="P108" s="10">
        <f>ROUND(Tableau1[[#This Row],[Prix_Unit_HT]],2)*Tableau1[[#This Row],[Qte_commande]]</f>
        <v>42.72</v>
      </c>
      <c r="Q108" s="10">
        <f>ROUND(Tableau1[[#This Row],[Prix_Unit_TTC]],2)*Tableau1[[#This Row],[Qte_commande]]</f>
        <v>45.12</v>
      </c>
      <c r="R108" s="5">
        <v>13.71</v>
      </c>
      <c r="S10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108" s="5"/>
      <c r="W108" s="5"/>
    </row>
    <row r="109" spans="1:23" ht="13.2" x14ac:dyDescent="0.25">
      <c r="A109" s="6">
        <v>42515</v>
      </c>
      <c r="B109" s="5" t="s">
        <v>256</v>
      </c>
      <c r="C109" s="5" t="s">
        <v>257</v>
      </c>
      <c r="D109" s="5" t="s">
        <v>122</v>
      </c>
      <c r="E109" s="7"/>
      <c r="G109" s="5" t="s">
        <v>123</v>
      </c>
      <c r="H109" s="5" t="s">
        <v>200</v>
      </c>
      <c r="I109" s="5" t="str" cm="1">
        <f t="array" aca="1" ref="I1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9" s="5" t="s">
        <v>201</v>
      </c>
      <c r="K109" s="5">
        <v>50</v>
      </c>
      <c r="L109" s="9" cm="1">
        <f t="array" ref="L1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10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109" s="10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109" s="5">
        <v>100</v>
      </c>
      <c r="P109" s="10">
        <f>ROUND(Tableau1[[#This Row],[Prix_Unit_HT]],2)*Tableau1[[#This Row],[Qte_commande]]</f>
        <v>110.00000000000001</v>
      </c>
      <c r="Q109" s="10">
        <f>ROUND(Tableau1[[#This Row],[Prix_Unit_TTC]],2)*Tableau1[[#This Row],[Qte_commande]]</f>
        <v>115.99999999999999</v>
      </c>
      <c r="R109" s="5">
        <v>71.430000000000007</v>
      </c>
      <c r="S10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71.428571428571431</v>
      </c>
      <c r="V109" s="5"/>
      <c r="W109" s="5"/>
    </row>
    <row r="110" spans="1:23" ht="13.2" x14ac:dyDescent="0.25">
      <c r="A110" s="6">
        <v>42515</v>
      </c>
      <c r="B110" s="5" t="s">
        <v>256</v>
      </c>
      <c r="C110" s="5" t="s">
        <v>257</v>
      </c>
      <c r="D110" s="5" t="s">
        <v>122</v>
      </c>
      <c r="E110" s="7"/>
      <c r="G110" s="5" t="s">
        <v>123</v>
      </c>
      <c r="H110" s="5" t="s">
        <v>200</v>
      </c>
      <c r="I110" s="5" t="str" cm="1">
        <f t="array" aca="1" ref="I1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0" s="5" t="s">
        <v>259</v>
      </c>
      <c r="K110" s="5">
        <v>20</v>
      </c>
      <c r="L110" s="9" cm="1">
        <f t="array" ref="L1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1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10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10" s="5">
        <v>120</v>
      </c>
      <c r="P110" s="10">
        <f>ROUND(Tableau1[[#This Row],[Prix_Unit_HT]],2)*Tableau1[[#This Row],[Qte_commande]]</f>
        <v>106.8</v>
      </c>
      <c r="Q110" s="10">
        <f>ROUND(Tableau1[[#This Row],[Prix_Unit_TTC]],2)*Tableau1[[#This Row],[Qte_commande]]</f>
        <v>112.8</v>
      </c>
      <c r="R110" s="5">
        <v>34.29</v>
      </c>
      <c r="S11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110" s="5"/>
      <c r="W110" s="5"/>
    </row>
    <row r="111" spans="1:23" ht="13.2" x14ac:dyDescent="0.25">
      <c r="A111" s="6">
        <v>42515</v>
      </c>
      <c r="B111" s="5" t="s">
        <v>256</v>
      </c>
      <c r="C111" s="5" t="s">
        <v>257</v>
      </c>
      <c r="D111" s="5" t="s">
        <v>122</v>
      </c>
      <c r="E111" s="7"/>
      <c r="G111" s="5" t="s">
        <v>123</v>
      </c>
      <c r="H111" s="5" t="s">
        <v>130</v>
      </c>
      <c r="I111" s="5" t="str" cm="1">
        <f t="array" aca="1" ref="I1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1" s="5" t="s">
        <v>155</v>
      </c>
      <c r="K111" s="5">
        <v>70</v>
      </c>
      <c r="L111" s="9" cm="1">
        <f t="array" ref="L1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1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11" s="10">
        <f>IF(Tableau1[[#This Row],[Prix_Unit_HT]]=0,0,Tableau1[[#This Row],[Prix_Unit_HT]]+(Tableau1[[#This Row],[Prix_Unit_HT]]*VLOOKUP(Tableau1[[#This Row],[EAN]],[1]Grille_Tarifs_Modulable!$B$10:$Q$204,16,FALSE)))</f>
        <v>0</v>
      </c>
      <c r="O111" s="5">
        <v>6</v>
      </c>
      <c r="P111" s="10">
        <f>ROUND(Tableau1[[#This Row],[Prix_Unit_HT]],2)*Tableau1[[#This Row],[Qte_commande]]</f>
        <v>0</v>
      </c>
      <c r="Q111" s="10">
        <f>ROUND(Tableau1[[#This Row],[Prix_Unit_TTC]],2)*Tableau1[[#This Row],[Qte_commande]]</f>
        <v>0</v>
      </c>
      <c r="R111" s="5">
        <v>6</v>
      </c>
      <c r="S11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11" s="5"/>
      <c r="W111" s="5"/>
    </row>
    <row r="112" spans="1:23" ht="13.2" x14ac:dyDescent="0.25">
      <c r="A112" s="6">
        <v>42515</v>
      </c>
      <c r="B112" s="5" t="s">
        <v>256</v>
      </c>
      <c r="C112" s="5" t="s">
        <v>257</v>
      </c>
      <c r="D112" s="5" t="s">
        <v>122</v>
      </c>
      <c r="E112" s="7"/>
      <c r="G112" s="5" t="s">
        <v>123</v>
      </c>
      <c r="H112" s="5" t="s">
        <v>130</v>
      </c>
      <c r="I112" s="5" t="str" cm="1">
        <f t="array" aca="1" ref="I1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2" s="5" t="s">
        <v>156</v>
      </c>
      <c r="K112" s="5">
        <v>70</v>
      </c>
      <c r="L112" s="9" cm="1">
        <f t="array" ref="L1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1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12" s="10">
        <f>IF(Tableau1[[#This Row],[Prix_Unit_HT]]=0,0,Tableau1[[#This Row],[Prix_Unit_HT]]+(Tableau1[[#This Row],[Prix_Unit_HT]]*VLOOKUP(Tableau1[[#This Row],[EAN]],[1]Grille_Tarifs_Modulable!$B$10:$Q$204,16,FALSE)))</f>
        <v>0</v>
      </c>
      <c r="O112" s="5">
        <v>6</v>
      </c>
      <c r="P112" s="10">
        <f>ROUND(Tableau1[[#This Row],[Prix_Unit_HT]],2)*Tableau1[[#This Row],[Qte_commande]]</f>
        <v>0</v>
      </c>
      <c r="Q112" s="10">
        <f>ROUND(Tableau1[[#This Row],[Prix_Unit_TTC]],2)*Tableau1[[#This Row],[Qte_commande]]</f>
        <v>0</v>
      </c>
      <c r="R112" s="5">
        <v>6</v>
      </c>
      <c r="S11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12" s="5"/>
      <c r="W112" s="5"/>
    </row>
    <row r="113" spans="1:23" ht="13.2" x14ac:dyDescent="0.25">
      <c r="A113" s="6">
        <v>42520</v>
      </c>
      <c r="B113" s="5" t="s">
        <v>260</v>
      </c>
      <c r="C113" s="5" t="s">
        <v>135</v>
      </c>
      <c r="D113" s="5" t="s">
        <v>136</v>
      </c>
      <c r="E113" s="7"/>
      <c r="G113" s="5" t="s">
        <v>129</v>
      </c>
      <c r="H113" s="5" t="s">
        <v>130</v>
      </c>
      <c r="I113" s="5" t="str" cm="1">
        <f t="array" aca="1" ref="I1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3" s="5" t="s">
        <v>137</v>
      </c>
      <c r="K113" s="5">
        <v>70</v>
      </c>
      <c r="L113" s="9" cm="1">
        <f t="array" ref="L1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1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13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13" s="5">
        <v>150</v>
      </c>
      <c r="P113" s="10">
        <f>ROUND(Tableau1[[#This Row],[Prix_Unit_HT]],2)*Tableau1[[#This Row],[Qte_commande]]</f>
        <v>1879.5</v>
      </c>
      <c r="Q113" s="10">
        <f>ROUND(Tableau1[[#This Row],[Prix_Unit_TTC]],2)*Tableau1[[#This Row],[Qte_commande]]</f>
        <v>2256</v>
      </c>
      <c r="R113" s="5">
        <v>150</v>
      </c>
      <c r="S11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113" s="5"/>
      <c r="W113" s="5"/>
    </row>
    <row r="114" spans="1:23" ht="13.2" x14ac:dyDescent="0.25">
      <c r="A114" s="6">
        <v>42522</v>
      </c>
      <c r="B114" s="5" t="s">
        <v>261</v>
      </c>
      <c r="C114" s="5" t="s">
        <v>143</v>
      </c>
      <c r="D114" s="5" t="s">
        <v>146</v>
      </c>
      <c r="E114" s="7"/>
      <c r="G114" s="5" t="s">
        <v>129</v>
      </c>
      <c r="H114" s="4" t="s">
        <v>200</v>
      </c>
      <c r="I114" s="5" t="str" cm="1">
        <f t="array" aca="1" ref="I1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4" s="4" t="s">
        <v>262</v>
      </c>
      <c r="K114" s="5">
        <v>20</v>
      </c>
      <c r="L114" s="9" cm="1">
        <f t="array" ref="L1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11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14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14" s="5">
        <v>288</v>
      </c>
      <c r="P114" s="10">
        <f>ROUND(Tableau1[[#This Row],[Prix_Unit_HT]],2)*Tableau1[[#This Row],[Qte_commande]]</f>
        <v>233.28000000000003</v>
      </c>
      <c r="Q114" s="10">
        <f>ROUND(Tableau1[[#This Row],[Prix_Unit_TTC]],2)*Tableau1[[#This Row],[Qte_commande]]</f>
        <v>244.79999999999998</v>
      </c>
      <c r="R114" s="5">
        <v>82.29</v>
      </c>
      <c r="S11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82.285714285714292</v>
      </c>
      <c r="V114" s="5"/>
      <c r="W114" s="5"/>
    </row>
    <row r="115" spans="1:23" ht="13.2" x14ac:dyDescent="0.25">
      <c r="A115" s="6">
        <v>42522</v>
      </c>
      <c r="B115" s="5" t="s">
        <v>261</v>
      </c>
      <c r="C115" s="5" t="s">
        <v>143</v>
      </c>
      <c r="D115" s="5" t="s">
        <v>146</v>
      </c>
      <c r="E115" s="7"/>
      <c r="G115" s="5" t="s">
        <v>129</v>
      </c>
      <c r="H115" s="4" t="s">
        <v>200</v>
      </c>
      <c r="I115" s="5" t="str" cm="1">
        <f t="array" aca="1" ref="I1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5" s="4" t="s">
        <v>263</v>
      </c>
      <c r="K115" s="5">
        <v>20</v>
      </c>
      <c r="L115" s="9" cm="1">
        <f t="array" ref="L1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1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15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15" s="5">
        <v>288</v>
      </c>
      <c r="P115" s="10">
        <f>ROUND(Tableau1[[#This Row],[Prix_Unit_HT]],2)*Tableau1[[#This Row],[Qte_commande]]</f>
        <v>233.28000000000003</v>
      </c>
      <c r="Q115" s="10">
        <f>ROUND(Tableau1[[#This Row],[Prix_Unit_TTC]],2)*Tableau1[[#This Row],[Qte_commande]]</f>
        <v>244.79999999999998</v>
      </c>
      <c r="R115" s="5">
        <v>82.29</v>
      </c>
      <c r="S11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82.285714285714292</v>
      </c>
      <c r="V115" s="5"/>
      <c r="W115" s="5"/>
    </row>
    <row r="116" spans="1:23" ht="13.2" x14ac:dyDescent="0.25">
      <c r="A116" s="6">
        <v>42522</v>
      </c>
      <c r="B116" s="5" t="s">
        <v>261</v>
      </c>
      <c r="C116" s="5" t="s">
        <v>143</v>
      </c>
      <c r="D116" s="5" t="s">
        <v>146</v>
      </c>
      <c r="E116" s="7"/>
      <c r="G116" s="5" t="s">
        <v>129</v>
      </c>
      <c r="H116" s="5" t="s">
        <v>200</v>
      </c>
      <c r="I116" s="5" t="str" cm="1">
        <f t="array" aca="1" ref="I1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6" s="5" t="s">
        <v>201</v>
      </c>
      <c r="K116" s="5">
        <v>50</v>
      </c>
      <c r="L116" s="9" cm="1">
        <f t="array" ref="L1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11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116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116" s="5">
        <v>800</v>
      </c>
      <c r="P116" s="10">
        <f>ROUND(Tableau1[[#This Row],[Prix_Unit_HT]],2)*Tableau1[[#This Row],[Qte_commande]]</f>
        <v>800</v>
      </c>
      <c r="Q116" s="10">
        <f>ROUND(Tableau1[[#This Row],[Prix_Unit_TTC]],2)*Tableau1[[#This Row],[Qte_commande]]</f>
        <v>848</v>
      </c>
      <c r="R116" s="5">
        <v>571.42999999999995</v>
      </c>
      <c r="S11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571.42857142857144</v>
      </c>
      <c r="V116" s="5"/>
      <c r="W116" s="5"/>
    </row>
    <row r="117" spans="1:23" ht="13.2" x14ac:dyDescent="0.25">
      <c r="A117" s="6">
        <v>42522</v>
      </c>
      <c r="B117" s="5" t="s">
        <v>264</v>
      </c>
      <c r="C117" s="5" t="s">
        <v>167</v>
      </c>
      <c r="D117" s="5" t="s">
        <v>128</v>
      </c>
      <c r="E117" s="7"/>
      <c r="G117" s="5" t="s">
        <v>129</v>
      </c>
      <c r="H117" s="5" t="s">
        <v>200</v>
      </c>
      <c r="I117" s="5" t="str" cm="1">
        <f t="array" aca="1" ref="I1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7" s="5" t="s">
        <v>201</v>
      </c>
      <c r="K117" s="5">
        <v>50</v>
      </c>
      <c r="L117" s="9" cm="1">
        <f t="array" ref="L1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11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117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117" s="5">
        <v>20</v>
      </c>
      <c r="P117" s="10">
        <f>ROUND(Tableau1[[#This Row],[Prix_Unit_HT]],2)*Tableau1[[#This Row],[Qte_commande]]</f>
        <v>20</v>
      </c>
      <c r="Q117" s="10">
        <f>ROUND(Tableau1[[#This Row],[Prix_Unit_TTC]],2)*Tableau1[[#This Row],[Qte_commande]]</f>
        <v>21.200000000000003</v>
      </c>
      <c r="R117" s="5">
        <v>14.29</v>
      </c>
      <c r="S11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14.285714285714286</v>
      </c>
      <c r="V117" s="5"/>
      <c r="W117" s="5"/>
    </row>
    <row r="118" spans="1:23" ht="13.2" x14ac:dyDescent="0.25">
      <c r="A118" s="6">
        <v>42522</v>
      </c>
      <c r="B118" s="5" t="s">
        <v>264</v>
      </c>
      <c r="C118" s="5" t="s">
        <v>167</v>
      </c>
      <c r="D118" s="5" t="s">
        <v>128</v>
      </c>
      <c r="E118" s="7"/>
      <c r="G118" s="5" t="s">
        <v>123</v>
      </c>
      <c r="H118" s="5" t="s">
        <v>130</v>
      </c>
      <c r="I118" s="5" t="str" cm="1">
        <f t="array" aca="1" ref="I1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8" s="5" t="s">
        <v>168</v>
      </c>
      <c r="K118" s="5">
        <v>100</v>
      </c>
      <c r="L118" s="9" cm="1">
        <f t="array" ref="L1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1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18" s="10">
        <f>IF(Tableau1[[#This Row],[Prix_Unit_HT]]=0,0,Tableau1[[#This Row],[Prix_Unit_HT]]+(Tableau1[[#This Row],[Prix_Unit_HT]]*VLOOKUP(Tableau1[[#This Row],[EAN]],[1]Grille_Tarifs_Modulable!$B$10:$Q$204,16,FALSE)))</f>
        <v>0</v>
      </c>
      <c r="O118" s="5">
        <v>48</v>
      </c>
      <c r="P118" s="10">
        <f>ROUND(Tableau1[[#This Row],[Prix_Unit_HT]],2)*Tableau1[[#This Row],[Qte_commande]]</f>
        <v>0</v>
      </c>
      <c r="Q118" s="10">
        <f>ROUND(Tableau1[[#This Row],[Prix_Unit_TTC]],2)*Tableau1[[#This Row],[Qte_commande]]</f>
        <v>0</v>
      </c>
      <c r="R118" s="5">
        <v>68.569999999999993</v>
      </c>
      <c r="S11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118" s="5"/>
      <c r="W118" s="5"/>
    </row>
    <row r="119" spans="1:23" ht="13.2" x14ac:dyDescent="0.25">
      <c r="A119" s="6">
        <v>42522</v>
      </c>
      <c r="B119" s="5" t="s">
        <v>261</v>
      </c>
      <c r="C119" s="5" t="s">
        <v>143</v>
      </c>
      <c r="D119" s="5" t="s">
        <v>146</v>
      </c>
      <c r="E119" s="7"/>
      <c r="G119" s="5" t="s">
        <v>129</v>
      </c>
      <c r="H119" s="5" t="s">
        <v>130</v>
      </c>
      <c r="I119" s="5" t="str" cm="1">
        <f t="array" aca="1" ref="I1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9" s="5" t="s">
        <v>155</v>
      </c>
      <c r="K119" s="5">
        <v>70</v>
      </c>
      <c r="L119" s="9" cm="1">
        <f t="array" ref="L1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1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19" s="10">
        <f>IF(Tableau1[[#This Row],[Prix_Unit_HT]]=0,0,Tableau1[[#This Row],[Prix_Unit_HT]]+(Tableau1[[#This Row],[Prix_Unit_HT]]*VLOOKUP(Tableau1[[#This Row],[EAN]],[1]Grille_Tarifs_Modulable!$B$10:$Q$204,16,FALSE)))</f>
        <v>0</v>
      </c>
      <c r="O119" s="5">
        <v>12</v>
      </c>
      <c r="P119" s="10">
        <f>ROUND(Tableau1[[#This Row],[Prix_Unit_HT]],2)*Tableau1[[#This Row],[Qte_commande]]</f>
        <v>0</v>
      </c>
      <c r="Q119" s="10">
        <f>ROUND(Tableau1[[#This Row],[Prix_Unit_TTC]],2)*Tableau1[[#This Row],[Qte_commande]]</f>
        <v>0</v>
      </c>
      <c r="R119" s="5">
        <v>12</v>
      </c>
      <c r="S11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19" s="5"/>
      <c r="W119" s="5"/>
    </row>
    <row r="120" spans="1:23" ht="13.2" x14ac:dyDescent="0.25">
      <c r="A120" s="6">
        <v>42527</v>
      </c>
      <c r="B120" s="5" t="s">
        <v>265</v>
      </c>
      <c r="C120" s="5" t="s">
        <v>198</v>
      </c>
      <c r="D120" s="5" t="s">
        <v>199</v>
      </c>
      <c r="E120" s="7"/>
      <c r="G120" s="5" t="s">
        <v>129</v>
      </c>
      <c r="H120" s="4" t="s">
        <v>124</v>
      </c>
      <c r="I120" s="5" t="str" cm="1">
        <f t="array" aca="1" ref="I1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0" s="5" t="s">
        <v>160</v>
      </c>
      <c r="K120" s="11">
        <v>6</v>
      </c>
      <c r="L120" s="9" cm="1">
        <f t="array" ref="L1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12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120" s="10">
        <f>IF(Tableau1[[#This Row],[Prix_Unit_HT]]=0,0,Tableau1[[#This Row],[Prix_Unit_HT]]+(Tableau1[[#This Row],[Prix_Unit_HT]]*VLOOKUP(Tableau1[[#This Row],[EAN]],[1]Grille_Tarifs_Modulable!$B$10:$Q$204,16,FALSE)))</f>
        <v>166.8</v>
      </c>
      <c r="O120" s="5">
        <v>1</v>
      </c>
      <c r="P120" s="10">
        <f>ROUND(Tableau1[[#This Row],[Prix_Unit_HT]],2)*Tableau1[[#This Row],[Qte_commande]]</f>
        <v>139</v>
      </c>
      <c r="Q120" s="10">
        <f>ROUND(Tableau1[[#This Row],[Prix_Unit_TTC]],2)*Tableau1[[#This Row],[Qte_commande]]</f>
        <v>166.8</v>
      </c>
      <c r="R120" s="5">
        <v>1</v>
      </c>
      <c r="S12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20" s="5"/>
      <c r="W120" s="5"/>
    </row>
    <row r="121" spans="1:23" ht="13.2" x14ac:dyDescent="0.25">
      <c r="A121" s="6">
        <v>42528</v>
      </c>
      <c r="B121" s="5" t="s">
        <v>266</v>
      </c>
      <c r="C121" s="5" t="s">
        <v>267</v>
      </c>
      <c r="D121" s="5" t="s">
        <v>268</v>
      </c>
      <c r="E121" s="7"/>
      <c r="G121" s="5" t="s">
        <v>129</v>
      </c>
      <c r="H121" s="5" t="s">
        <v>200</v>
      </c>
      <c r="I121" s="5" t="str" cm="1">
        <f t="array" aca="1" ref="I1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1" s="5" t="s">
        <v>258</v>
      </c>
      <c r="K121" s="5">
        <v>20</v>
      </c>
      <c r="L121" s="9" cm="1">
        <f t="array" ref="L1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2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1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1" s="5">
        <v>24</v>
      </c>
      <c r="P121" s="10">
        <f>ROUND(Tableau1[[#This Row],[Prix_Unit_HT]],2)*Tableau1[[#This Row],[Qte_commande]]</f>
        <v>19.440000000000001</v>
      </c>
      <c r="Q121" s="10">
        <f>ROUND(Tableau1[[#This Row],[Prix_Unit_TTC]],2)*Tableau1[[#This Row],[Qte_commande]]</f>
        <v>20.399999999999999</v>
      </c>
      <c r="R121" s="5">
        <v>6.86</v>
      </c>
      <c r="S12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21" s="5"/>
      <c r="W121" s="5"/>
    </row>
    <row r="122" spans="1:23" ht="13.2" x14ac:dyDescent="0.25">
      <c r="A122" s="6">
        <v>42528</v>
      </c>
      <c r="B122" s="5" t="s">
        <v>266</v>
      </c>
      <c r="C122" s="5" t="s">
        <v>267</v>
      </c>
      <c r="D122" s="5" t="s">
        <v>268</v>
      </c>
      <c r="E122" s="7"/>
      <c r="G122" s="5" t="s">
        <v>129</v>
      </c>
      <c r="H122" s="5" t="s">
        <v>200</v>
      </c>
      <c r="I122" s="5" t="str" cm="1">
        <f t="array" aca="1" ref="I1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2" s="5" t="s">
        <v>201</v>
      </c>
      <c r="K122" s="5">
        <v>50</v>
      </c>
      <c r="L122" s="9" cm="1">
        <f t="array" ref="L1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12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122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122" s="5">
        <v>280</v>
      </c>
      <c r="P122" s="10">
        <f>ROUND(Tableau1[[#This Row],[Prix_Unit_HT]],2)*Tableau1[[#This Row],[Qte_commande]]</f>
        <v>280</v>
      </c>
      <c r="Q122" s="10">
        <f>ROUND(Tableau1[[#This Row],[Prix_Unit_TTC]],2)*Tableau1[[#This Row],[Qte_commande]]</f>
        <v>296.8</v>
      </c>
      <c r="R122" s="5">
        <v>200</v>
      </c>
      <c r="S12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200</v>
      </c>
      <c r="V122" s="5"/>
      <c r="W122" s="5"/>
    </row>
    <row r="123" spans="1:23" ht="13.2" x14ac:dyDescent="0.25">
      <c r="A123" s="6">
        <v>42528</v>
      </c>
      <c r="B123" s="5" t="s">
        <v>266</v>
      </c>
      <c r="C123" s="5" t="s">
        <v>267</v>
      </c>
      <c r="D123" s="5" t="s">
        <v>268</v>
      </c>
      <c r="E123" s="7"/>
      <c r="G123" s="5" t="s">
        <v>129</v>
      </c>
      <c r="H123" s="5" t="s">
        <v>130</v>
      </c>
      <c r="I123" s="5" t="str" cm="1">
        <f t="array" aca="1" ref="I1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3" s="5" t="s">
        <v>155</v>
      </c>
      <c r="K123" s="5">
        <v>70</v>
      </c>
      <c r="L123" s="9" cm="1">
        <f t="array" ref="L1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2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23" s="10">
        <f>IF(Tableau1[[#This Row],[Prix_Unit_HT]]=0,0,Tableau1[[#This Row],[Prix_Unit_HT]]+(Tableau1[[#This Row],[Prix_Unit_HT]]*VLOOKUP(Tableau1[[#This Row],[EAN]],[1]Grille_Tarifs_Modulable!$B$10:$Q$204,16,FALSE)))</f>
        <v>0</v>
      </c>
      <c r="O123" s="5">
        <v>6</v>
      </c>
      <c r="P123" s="10">
        <f>ROUND(Tableau1[[#This Row],[Prix_Unit_HT]],2)*Tableau1[[#This Row],[Qte_commande]]</f>
        <v>0</v>
      </c>
      <c r="Q123" s="10">
        <f>ROUND(Tableau1[[#This Row],[Prix_Unit_TTC]],2)*Tableau1[[#This Row],[Qte_commande]]</f>
        <v>0</v>
      </c>
      <c r="R123" s="5">
        <v>6</v>
      </c>
      <c r="S12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23" s="5"/>
      <c r="W123" s="5"/>
    </row>
    <row r="124" spans="1:23" ht="13.2" x14ac:dyDescent="0.25">
      <c r="A124" s="6">
        <v>42528</v>
      </c>
      <c r="B124" s="5" t="s">
        <v>266</v>
      </c>
      <c r="C124" s="5" t="s">
        <v>267</v>
      </c>
      <c r="D124" s="5" t="s">
        <v>268</v>
      </c>
      <c r="E124" s="7"/>
      <c r="G124" s="5" t="s">
        <v>129</v>
      </c>
      <c r="H124" s="5" t="s">
        <v>130</v>
      </c>
      <c r="I124" s="5" t="str" cm="1">
        <f t="array" aca="1" ref="I1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4" s="5" t="s">
        <v>156</v>
      </c>
      <c r="K124" s="5">
        <v>70</v>
      </c>
      <c r="L124" s="9" cm="1">
        <f t="array" ref="L1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2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24" s="10">
        <f>IF(Tableau1[[#This Row],[Prix_Unit_HT]]=0,0,Tableau1[[#This Row],[Prix_Unit_HT]]+(Tableau1[[#This Row],[Prix_Unit_HT]]*VLOOKUP(Tableau1[[#This Row],[EAN]],[1]Grille_Tarifs_Modulable!$B$10:$Q$204,16,FALSE)))</f>
        <v>0</v>
      </c>
      <c r="O124" s="5">
        <v>6</v>
      </c>
      <c r="P124" s="10">
        <f>ROUND(Tableau1[[#This Row],[Prix_Unit_HT]],2)*Tableau1[[#This Row],[Qte_commande]]</f>
        <v>0</v>
      </c>
      <c r="Q124" s="10">
        <f>ROUND(Tableau1[[#This Row],[Prix_Unit_TTC]],2)*Tableau1[[#This Row],[Qte_commande]]</f>
        <v>0</v>
      </c>
      <c r="R124" s="5">
        <v>6</v>
      </c>
      <c r="S12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24" s="5"/>
      <c r="W124" s="5"/>
    </row>
    <row r="125" spans="1:23" ht="13.2" x14ac:dyDescent="0.25">
      <c r="A125" s="6">
        <v>42529</v>
      </c>
      <c r="B125" s="5" t="s">
        <v>269</v>
      </c>
      <c r="C125" s="5" t="s">
        <v>208</v>
      </c>
      <c r="D125" s="5" t="s">
        <v>209</v>
      </c>
      <c r="E125" s="7"/>
      <c r="G125" s="5" t="s">
        <v>129</v>
      </c>
      <c r="H125" s="4" t="s">
        <v>200</v>
      </c>
      <c r="I125" s="5" t="str" cm="1">
        <f t="array" aca="1" ref="I1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5" s="4" t="s">
        <v>262</v>
      </c>
      <c r="K125" s="5">
        <v>20</v>
      </c>
      <c r="L125" s="9" cm="1">
        <f t="array" ref="L1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12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5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5" s="5">
        <v>192</v>
      </c>
      <c r="P125" s="10">
        <f>ROUND(Tableau1[[#This Row],[Prix_Unit_HT]],2)*Tableau1[[#This Row],[Qte_commande]]</f>
        <v>155.52000000000001</v>
      </c>
      <c r="Q125" s="10">
        <f>ROUND(Tableau1[[#This Row],[Prix_Unit_TTC]],2)*Tableau1[[#This Row],[Qte_commande]]</f>
        <v>163.19999999999999</v>
      </c>
      <c r="R125" s="5">
        <v>54.86</v>
      </c>
      <c r="S12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54.857142857142861</v>
      </c>
      <c r="V125" s="5"/>
      <c r="W125" s="5"/>
    </row>
    <row r="126" spans="1:23" ht="13.2" x14ac:dyDescent="0.25">
      <c r="A126" s="6">
        <v>42529</v>
      </c>
      <c r="B126" s="5" t="s">
        <v>269</v>
      </c>
      <c r="C126" s="5" t="s">
        <v>208</v>
      </c>
      <c r="D126" s="5" t="s">
        <v>209</v>
      </c>
      <c r="E126" s="7"/>
      <c r="G126" s="5" t="s">
        <v>129</v>
      </c>
      <c r="H126" s="4" t="s">
        <v>200</v>
      </c>
      <c r="I126" s="5" t="str" cm="1">
        <f t="array" aca="1" ref="I1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6" s="4" t="s">
        <v>263</v>
      </c>
      <c r="K126" s="5">
        <v>20</v>
      </c>
      <c r="L126" s="9" cm="1">
        <f t="array" ref="L1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2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6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6" s="5">
        <v>192</v>
      </c>
      <c r="P126" s="10">
        <f>ROUND(Tableau1[[#This Row],[Prix_Unit_HT]],2)*Tableau1[[#This Row],[Qte_commande]]</f>
        <v>155.52000000000001</v>
      </c>
      <c r="Q126" s="10">
        <f>ROUND(Tableau1[[#This Row],[Prix_Unit_TTC]],2)*Tableau1[[#This Row],[Qte_commande]]</f>
        <v>163.19999999999999</v>
      </c>
      <c r="R126" s="5">
        <v>54.86</v>
      </c>
      <c r="S12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54.857142857142861</v>
      </c>
      <c r="V126" s="5"/>
      <c r="W126" s="5"/>
    </row>
    <row r="127" spans="1:23" ht="13.2" x14ac:dyDescent="0.25">
      <c r="A127" s="6">
        <v>42529</v>
      </c>
      <c r="B127" s="5" t="s">
        <v>269</v>
      </c>
      <c r="C127" s="5" t="s">
        <v>208</v>
      </c>
      <c r="D127" s="5" t="s">
        <v>209</v>
      </c>
      <c r="E127" s="7"/>
      <c r="G127" s="5" t="s">
        <v>129</v>
      </c>
      <c r="H127" s="5" t="s">
        <v>130</v>
      </c>
      <c r="I127" s="5" t="str" cm="1">
        <f t="array" aca="1" ref="I1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7" s="5" t="s">
        <v>137</v>
      </c>
      <c r="K127" s="5">
        <v>100</v>
      </c>
      <c r="L127" s="9" cm="1">
        <f t="array" ref="L1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2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27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27" s="5">
        <v>72</v>
      </c>
      <c r="P127" s="10">
        <f>ROUND(Tableau1[[#This Row],[Prix_Unit_HT]],2)*Tableau1[[#This Row],[Qte_commande]]</f>
        <v>1231.2</v>
      </c>
      <c r="Q127" s="10">
        <f>ROUND(Tableau1[[#This Row],[Prix_Unit_TTC]],2)*Tableau1[[#This Row],[Qte_commande]]</f>
        <v>1477.44</v>
      </c>
      <c r="R127" s="5">
        <v>102.86</v>
      </c>
      <c r="S12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102.85714285714286</v>
      </c>
      <c r="V127" s="5"/>
      <c r="W127" s="5"/>
    </row>
    <row r="128" spans="1:23" ht="13.2" x14ac:dyDescent="0.25">
      <c r="A128" s="6">
        <v>42529</v>
      </c>
      <c r="B128" s="5" t="s">
        <v>269</v>
      </c>
      <c r="C128" s="5" t="s">
        <v>208</v>
      </c>
      <c r="D128" s="5" t="s">
        <v>209</v>
      </c>
      <c r="E128" s="7"/>
      <c r="G128" s="5" t="s">
        <v>129</v>
      </c>
      <c r="H128" s="5" t="s">
        <v>200</v>
      </c>
      <c r="I128" s="5" t="str" cm="1">
        <f t="array" aca="1" ref="I1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8" s="5" t="s">
        <v>201</v>
      </c>
      <c r="K128" s="5">
        <v>50</v>
      </c>
      <c r="L128" s="9" cm="1">
        <f t="array" ref="L1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12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128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128" s="5">
        <v>260</v>
      </c>
      <c r="P128" s="10">
        <f>ROUND(Tableau1[[#This Row],[Prix_Unit_HT]],2)*Tableau1[[#This Row],[Qte_commande]]</f>
        <v>260</v>
      </c>
      <c r="Q128" s="10">
        <f>ROUND(Tableau1[[#This Row],[Prix_Unit_TTC]],2)*Tableau1[[#This Row],[Qte_commande]]</f>
        <v>275.60000000000002</v>
      </c>
      <c r="R128" s="5">
        <v>185.71</v>
      </c>
      <c r="S12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185.71428571428572</v>
      </c>
      <c r="V128" s="5"/>
      <c r="W128" s="5"/>
    </row>
    <row r="129" spans="1:23" ht="13.2" x14ac:dyDescent="0.25">
      <c r="A129" s="6">
        <v>42529</v>
      </c>
      <c r="B129" s="5" t="s">
        <v>269</v>
      </c>
      <c r="C129" s="5" t="s">
        <v>208</v>
      </c>
      <c r="D129" s="5" t="s">
        <v>209</v>
      </c>
      <c r="E129" s="7"/>
      <c r="G129" s="5" t="s">
        <v>129</v>
      </c>
      <c r="H129" s="5" t="s">
        <v>130</v>
      </c>
      <c r="I129" s="5" t="str" cm="1">
        <f t="array" aca="1" ref="I1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9" s="5" t="s">
        <v>155</v>
      </c>
      <c r="K129" s="5">
        <v>70</v>
      </c>
      <c r="L129" s="9" cm="1">
        <f t="array" ref="L1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2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29" s="10">
        <f>IF(Tableau1[[#This Row],[Prix_Unit_HT]]=0,0,Tableau1[[#This Row],[Prix_Unit_HT]]+(Tableau1[[#This Row],[Prix_Unit_HT]]*VLOOKUP(Tableau1[[#This Row],[EAN]],[1]Grille_Tarifs_Modulable!$B$10:$Q$204,16,FALSE)))</f>
        <v>0</v>
      </c>
      <c r="O129" s="5">
        <v>12</v>
      </c>
      <c r="P129" s="10">
        <f>ROUND(Tableau1[[#This Row],[Prix_Unit_HT]],2)*Tableau1[[#This Row],[Qte_commande]]</f>
        <v>0</v>
      </c>
      <c r="Q129" s="10">
        <f>ROUND(Tableau1[[#This Row],[Prix_Unit_TTC]],2)*Tableau1[[#This Row],[Qte_commande]]</f>
        <v>0</v>
      </c>
      <c r="R129" s="5">
        <v>12</v>
      </c>
      <c r="S12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29" s="5"/>
      <c r="W129" s="5"/>
    </row>
    <row r="130" spans="1:23" ht="13.2" x14ac:dyDescent="0.25">
      <c r="A130" s="6">
        <v>42529</v>
      </c>
      <c r="B130" s="5" t="s">
        <v>269</v>
      </c>
      <c r="C130" s="5" t="s">
        <v>208</v>
      </c>
      <c r="D130" s="5" t="s">
        <v>209</v>
      </c>
      <c r="E130" s="7"/>
      <c r="G130" s="5" t="s">
        <v>129</v>
      </c>
      <c r="H130" s="5" t="s">
        <v>130</v>
      </c>
      <c r="I130" s="5" t="str" cm="1">
        <f t="array" aca="1" ref="I1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0" s="5" t="s">
        <v>156</v>
      </c>
      <c r="K130" s="5">
        <v>70</v>
      </c>
      <c r="L130" s="9" cm="1">
        <f t="array" ref="L1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3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30" s="10">
        <f>IF(Tableau1[[#This Row],[Prix_Unit_HT]]=0,0,Tableau1[[#This Row],[Prix_Unit_HT]]+(Tableau1[[#This Row],[Prix_Unit_HT]]*VLOOKUP(Tableau1[[#This Row],[EAN]],[1]Grille_Tarifs_Modulable!$B$10:$Q$204,16,FALSE)))</f>
        <v>0</v>
      </c>
      <c r="O130" s="5">
        <v>12</v>
      </c>
      <c r="P130" s="10">
        <f>ROUND(Tableau1[[#This Row],[Prix_Unit_HT]],2)*Tableau1[[#This Row],[Qte_commande]]</f>
        <v>0</v>
      </c>
      <c r="Q130" s="10">
        <f>ROUND(Tableau1[[#This Row],[Prix_Unit_TTC]],2)*Tableau1[[#This Row],[Qte_commande]]</f>
        <v>0</v>
      </c>
      <c r="R130" s="5">
        <v>12</v>
      </c>
      <c r="S13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30" s="5"/>
      <c r="W130" s="5"/>
    </row>
    <row r="131" spans="1:23" ht="13.2" x14ac:dyDescent="0.25">
      <c r="A131" s="6">
        <v>42536</v>
      </c>
      <c r="B131" s="5" t="s">
        <v>270</v>
      </c>
      <c r="C131" s="5" t="s">
        <v>238</v>
      </c>
      <c r="D131" s="5" t="s">
        <v>180</v>
      </c>
      <c r="E131" s="7"/>
      <c r="F131" s="5" t="s">
        <v>239</v>
      </c>
      <c r="G131" s="5" t="s">
        <v>123</v>
      </c>
      <c r="H131" s="5" t="s">
        <v>200</v>
      </c>
      <c r="I131" s="5" t="str" cm="1">
        <f t="array" aca="1" ref="I1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1" s="5" t="s">
        <v>201</v>
      </c>
      <c r="K131" s="5">
        <v>50</v>
      </c>
      <c r="L131" s="9" cm="1">
        <f t="array" ref="L1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13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131" s="10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131" s="5">
        <v>100</v>
      </c>
      <c r="P131" s="10">
        <f>ROUND(Tableau1[[#This Row],[Prix_Unit_HT]],2)*Tableau1[[#This Row],[Qte_commande]]</f>
        <v>110.00000000000001</v>
      </c>
      <c r="Q131" s="10">
        <f>ROUND(Tableau1[[#This Row],[Prix_Unit_TTC]],2)*Tableau1[[#This Row],[Qte_commande]]</f>
        <v>115.99999999999999</v>
      </c>
      <c r="R131" s="5">
        <v>71.430000000000007</v>
      </c>
      <c r="S13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71.428571428571431</v>
      </c>
      <c r="V131" s="5"/>
      <c r="W131" s="5"/>
    </row>
    <row r="132" spans="1:23" ht="13.2" x14ac:dyDescent="0.25">
      <c r="A132" s="6">
        <v>42537</v>
      </c>
      <c r="B132" s="5" t="s">
        <v>271</v>
      </c>
      <c r="C132" s="5" t="s">
        <v>143</v>
      </c>
      <c r="D132" s="5" t="s">
        <v>144</v>
      </c>
      <c r="E132" s="7"/>
      <c r="G132" s="5" t="s">
        <v>129</v>
      </c>
      <c r="H132" s="5" t="s">
        <v>130</v>
      </c>
      <c r="I132" s="5" t="str" cm="1">
        <f t="array" aca="1" ref="I1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2" s="5" t="s">
        <v>137</v>
      </c>
      <c r="K132" s="5">
        <v>175</v>
      </c>
      <c r="L132" s="9" cm="1">
        <f t="array" ref="L1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3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32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32" s="5">
        <v>42</v>
      </c>
      <c r="P132" s="10">
        <f>ROUND(Tableau1[[#This Row],[Prix_Unit_HT]],2)*Tableau1[[#This Row],[Qte_commande]]</f>
        <v>1214.6400000000001</v>
      </c>
      <c r="Q132" s="10">
        <f>ROUND(Tableau1[[#This Row],[Prix_Unit_TTC]],2)*Tableau1[[#This Row],[Qte_commande]]</f>
        <v>1457.4</v>
      </c>
      <c r="R132" s="5">
        <v>105</v>
      </c>
      <c r="S13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105</v>
      </c>
      <c r="V132" s="5"/>
      <c r="W132" s="5"/>
    </row>
    <row r="133" spans="1:23" ht="13.2" x14ac:dyDescent="0.25">
      <c r="A133" s="6">
        <v>42538</v>
      </c>
      <c r="B133" s="5" t="s">
        <v>272</v>
      </c>
      <c r="C133" s="5" t="s">
        <v>153</v>
      </c>
      <c r="D133" s="5" t="s">
        <v>154</v>
      </c>
      <c r="E133" s="7"/>
      <c r="G133" s="5" t="s">
        <v>129</v>
      </c>
      <c r="H133" s="5" t="s">
        <v>130</v>
      </c>
      <c r="I133" s="5" t="str" cm="1">
        <f t="array" aca="1" ref="I1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3" s="5" t="s">
        <v>137</v>
      </c>
      <c r="K133" s="5">
        <v>100</v>
      </c>
      <c r="L133" s="9" cm="1">
        <f t="array" ref="L1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3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33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33" s="5">
        <v>120</v>
      </c>
      <c r="P133" s="10">
        <f>ROUND(Tableau1[[#This Row],[Prix_Unit_HT]],2)*Tableau1[[#This Row],[Qte_commande]]</f>
        <v>2052</v>
      </c>
      <c r="Q133" s="10">
        <f>ROUND(Tableau1[[#This Row],[Prix_Unit_TTC]],2)*Tableau1[[#This Row],[Qte_commande]]</f>
        <v>2462.4</v>
      </c>
      <c r="R133" s="5">
        <v>171.43</v>
      </c>
      <c r="S13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171.42857142857144</v>
      </c>
      <c r="V133" s="5"/>
      <c r="W133" s="5"/>
    </row>
    <row r="134" spans="1:23" ht="13.2" x14ac:dyDescent="0.25">
      <c r="A134" s="6">
        <v>42541</v>
      </c>
      <c r="B134" s="5" t="s">
        <v>273</v>
      </c>
      <c r="C134" s="5" t="s">
        <v>135</v>
      </c>
      <c r="D134" s="5" t="s">
        <v>136</v>
      </c>
      <c r="E134" s="7"/>
      <c r="G134" s="5" t="s">
        <v>129</v>
      </c>
      <c r="H134" s="5" t="s">
        <v>130</v>
      </c>
      <c r="I134" s="5" t="str" cm="1">
        <f t="array" aca="1" ref="I1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4" s="5" t="s">
        <v>137</v>
      </c>
      <c r="K134" s="5">
        <v>70</v>
      </c>
      <c r="L134" s="9" cm="1">
        <f t="array" ref="L1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3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34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34" s="5">
        <v>150</v>
      </c>
      <c r="P134" s="10">
        <f>ROUND(Tableau1[[#This Row],[Prix_Unit_HT]],2)*Tableau1[[#This Row],[Qte_commande]]</f>
        <v>1879.5</v>
      </c>
      <c r="Q134" s="10">
        <f>ROUND(Tableau1[[#This Row],[Prix_Unit_TTC]],2)*Tableau1[[#This Row],[Qte_commande]]</f>
        <v>2256</v>
      </c>
      <c r="R134" s="5">
        <v>150</v>
      </c>
      <c r="S13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134" s="5"/>
      <c r="W134" s="5"/>
    </row>
    <row r="135" spans="1:23" ht="13.2" x14ac:dyDescent="0.25">
      <c r="A135" s="6">
        <v>42541</v>
      </c>
      <c r="B135" s="5" t="s">
        <v>274</v>
      </c>
      <c r="C135" s="5" t="s">
        <v>127</v>
      </c>
      <c r="D135" s="5" t="s">
        <v>128</v>
      </c>
      <c r="E135" s="7"/>
      <c r="G135" s="5" t="s">
        <v>129</v>
      </c>
      <c r="H135" s="5" t="s">
        <v>130</v>
      </c>
      <c r="I135" s="5" t="str" cm="1">
        <f t="array" aca="1" ref="I1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5" s="5" t="s">
        <v>131</v>
      </c>
      <c r="K135" s="5">
        <v>100</v>
      </c>
      <c r="L135" s="9" cm="1">
        <f t="array" ref="L1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13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135" s="10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135" s="5">
        <v>36</v>
      </c>
      <c r="P135" s="10">
        <f>ROUND(Tableau1[[#This Row],[Prix_Unit_HT]],2)*Tableau1[[#This Row],[Qte_commande]]</f>
        <v>568.07999999999993</v>
      </c>
      <c r="Q135" s="10">
        <f>ROUND(Tableau1[[#This Row],[Prix_Unit_TTC]],2)*Tableau1[[#This Row],[Qte_commande]]</f>
        <v>681.48</v>
      </c>
      <c r="R135" s="5">
        <v>51.43</v>
      </c>
      <c r="S13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51.428571428571431</v>
      </c>
      <c r="V135" s="5"/>
      <c r="W135" s="5"/>
    </row>
    <row r="136" spans="1:23" ht="13.2" x14ac:dyDescent="0.25">
      <c r="A136" s="6">
        <v>42541</v>
      </c>
      <c r="B136" s="5" t="s">
        <v>275</v>
      </c>
      <c r="C136" s="5" t="s">
        <v>250</v>
      </c>
      <c r="D136" s="5" t="s">
        <v>251</v>
      </c>
      <c r="E136" s="7"/>
      <c r="G136" s="5" t="s">
        <v>129</v>
      </c>
      <c r="H136" s="5" t="s">
        <v>130</v>
      </c>
      <c r="I136" s="5" t="str" cm="1">
        <f t="array" aca="1" ref="I1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6" s="5" t="s">
        <v>131</v>
      </c>
      <c r="K136" s="5">
        <v>100</v>
      </c>
      <c r="L136" s="9" cm="1">
        <f t="array" ref="L1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13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136" s="10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136" s="5">
        <v>36</v>
      </c>
      <c r="P136" s="10">
        <f>ROUND(Tableau1[[#This Row],[Prix_Unit_HT]],2)*Tableau1[[#This Row],[Qte_commande]]</f>
        <v>568.07999999999993</v>
      </c>
      <c r="Q136" s="10">
        <f>ROUND(Tableau1[[#This Row],[Prix_Unit_TTC]],2)*Tableau1[[#This Row],[Qte_commande]]</f>
        <v>681.48</v>
      </c>
      <c r="R136" s="5">
        <v>51.43</v>
      </c>
      <c r="S13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51.428571428571431</v>
      </c>
      <c r="V136" s="5"/>
      <c r="W136" s="5"/>
    </row>
    <row r="137" spans="1:23" ht="13.2" x14ac:dyDescent="0.25">
      <c r="A137" s="6">
        <v>42545</v>
      </c>
      <c r="B137" s="5" t="s">
        <v>276</v>
      </c>
      <c r="C137" s="5" t="s">
        <v>277</v>
      </c>
      <c r="D137" s="5" t="s">
        <v>159</v>
      </c>
      <c r="E137" s="7"/>
      <c r="G137" s="5" t="s">
        <v>123</v>
      </c>
      <c r="H137" s="5" t="s">
        <v>124</v>
      </c>
      <c r="I137" s="5" t="str" cm="1">
        <f t="array" aca="1" ref="I1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7" s="5" t="s">
        <v>125</v>
      </c>
      <c r="K137" s="8">
        <v>3</v>
      </c>
      <c r="L137" s="9" cm="1">
        <f t="array" ref="L1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3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37" s="10">
        <f>IF(Tableau1[[#This Row],[Prix_Unit_HT]]=0,0,Tableau1[[#This Row],[Prix_Unit_HT]]+(Tableau1[[#This Row],[Prix_Unit_HT]]*VLOOKUP(Tableau1[[#This Row],[EAN]],[1]Grille_Tarifs_Modulable!$B$10:$Q$204,16,FALSE)))</f>
        <v>358.8</v>
      </c>
      <c r="O137" s="5">
        <v>1</v>
      </c>
      <c r="P137" s="10">
        <f>ROUND(Tableau1[[#This Row],[Prix_Unit_HT]],2)*Tableau1[[#This Row],[Qte_commande]]</f>
        <v>299</v>
      </c>
      <c r="Q137" s="10">
        <f>ROUND(Tableau1[[#This Row],[Prix_Unit_TTC]],2)*Tableau1[[#This Row],[Qte_commande]]</f>
        <v>358.8</v>
      </c>
      <c r="R137" s="5">
        <v>1</v>
      </c>
      <c r="S13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37" s="5"/>
      <c r="W137" s="5"/>
    </row>
    <row r="138" spans="1:23" ht="13.2" x14ac:dyDescent="0.25">
      <c r="A138" s="6">
        <v>42548</v>
      </c>
      <c r="B138" s="5" t="s">
        <v>278</v>
      </c>
      <c r="C138" s="5" t="s">
        <v>279</v>
      </c>
      <c r="D138" s="5" t="s">
        <v>128</v>
      </c>
      <c r="E138" s="7"/>
      <c r="G138" s="5" t="s">
        <v>123</v>
      </c>
      <c r="H138" s="5" t="s">
        <v>130</v>
      </c>
      <c r="I138" s="5" t="str" cm="1">
        <f t="array" aca="1" ref="I1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8" s="5" t="s">
        <v>137</v>
      </c>
      <c r="K138" s="5">
        <v>70</v>
      </c>
      <c r="L138" s="9" cm="1">
        <f t="array" ref="L1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3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13.942563499999999</v>
      </c>
      <c r="N138" s="10">
        <f>IF(Tableau1[[#This Row],[Prix_Unit_HT]]=0,0,Tableau1[[#This Row],[Prix_Unit_HT]]+(Tableau1[[#This Row],[Prix_Unit_HT]]*VLOOKUP(Tableau1[[#This Row],[EAN]],[1]Grille_Tarifs_Modulable!$B$10:$Q$204,16,FALSE)))</f>
        <v>16.731076199999997</v>
      </c>
      <c r="O138" s="5">
        <v>6</v>
      </c>
      <c r="P138" s="10">
        <f>ROUND(Tableau1[[#This Row],[Prix_Unit_HT]],2)*Tableau1[[#This Row],[Qte_commande]]</f>
        <v>83.64</v>
      </c>
      <c r="Q138" s="10">
        <f>ROUND(Tableau1[[#This Row],[Prix_Unit_TTC]],2)*Tableau1[[#This Row],[Qte_commande]]</f>
        <v>100.38</v>
      </c>
      <c r="R138" s="5">
        <v>6</v>
      </c>
      <c r="S13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38" s="5"/>
      <c r="W138" s="5"/>
    </row>
    <row r="139" spans="1:23" ht="13.2" x14ac:dyDescent="0.25">
      <c r="A139" s="6">
        <v>42548</v>
      </c>
      <c r="B139" s="5" t="s">
        <v>278</v>
      </c>
      <c r="C139" s="5" t="s">
        <v>279</v>
      </c>
      <c r="D139" s="5" t="s">
        <v>128</v>
      </c>
      <c r="E139" s="7"/>
      <c r="G139" s="5" t="s">
        <v>123</v>
      </c>
      <c r="H139" s="5" t="s">
        <v>130</v>
      </c>
      <c r="I139" s="5" t="str" cm="1">
        <f t="array" aca="1" ref="I1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9" s="5" t="s">
        <v>183</v>
      </c>
      <c r="K139" s="5">
        <v>70</v>
      </c>
      <c r="L139" s="9" cm="1">
        <f t="array" ref="L1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13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139" s="10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139" s="5">
        <v>6</v>
      </c>
      <c r="P139" s="10">
        <f>ROUND(Tableau1[[#This Row],[Prix_Unit_HT]],2)*Tableau1[[#This Row],[Qte_commande]]</f>
        <v>85.62</v>
      </c>
      <c r="Q139" s="10">
        <f>ROUND(Tableau1[[#This Row],[Prix_Unit_TTC]],2)*Tableau1[[#This Row],[Qte_commande]]</f>
        <v>102.72</v>
      </c>
      <c r="R139" s="5">
        <v>6</v>
      </c>
      <c r="S13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39" s="5"/>
      <c r="W139" s="5"/>
    </row>
    <row r="140" spans="1:23" ht="13.2" x14ac:dyDescent="0.25">
      <c r="A140" s="6">
        <v>42548</v>
      </c>
      <c r="B140" s="5" t="s">
        <v>278</v>
      </c>
      <c r="C140" s="5" t="s">
        <v>279</v>
      </c>
      <c r="D140" s="5" t="s">
        <v>128</v>
      </c>
      <c r="E140" s="7"/>
      <c r="G140" s="5" t="s">
        <v>123</v>
      </c>
      <c r="H140" s="5" t="s">
        <v>200</v>
      </c>
      <c r="I140" s="5" t="str" cm="1">
        <f t="array" aca="1" ref="I1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0" s="5" t="s">
        <v>201</v>
      </c>
      <c r="K140" s="5">
        <v>50</v>
      </c>
      <c r="L140" s="9" cm="1">
        <f t="array" ref="L1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14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140" s="10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140" s="5">
        <v>40</v>
      </c>
      <c r="P140" s="10">
        <f>ROUND(Tableau1[[#This Row],[Prix_Unit_HT]],2)*Tableau1[[#This Row],[Qte_commande]]</f>
        <v>44</v>
      </c>
      <c r="Q140" s="10">
        <f>ROUND(Tableau1[[#This Row],[Prix_Unit_TTC]],2)*Tableau1[[#This Row],[Qte_commande]]</f>
        <v>46.4</v>
      </c>
      <c r="R140" s="5">
        <v>28.57</v>
      </c>
      <c r="S14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28.571428571428573</v>
      </c>
      <c r="V140" s="5"/>
      <c r="W140" s="5"/>
    </row>
    <row r="141" spans="1:23" ht="13.2" x14ac:dyDescent="0.25">
      <c r="A141" s="6">
        <v>42548</v>
      </c>
      <c r="B141" s="5" t="s">
        <v>278</v>
      </c>
      <c r="C141" s="5" t="s">
        <v>279</v>
      </c>
      <c r="D141" s="5" t="s">
        <v>128</v>
      </c>
      <c r="E141" s="7"/>
      <c r="G141" s="5" t="s">
        <v>123</v>
      </c>
      <c r="H141" s="5" t="s">
        <v>130</v>
      </c>
      <c r="I141" s="5" t="str" cm="1">
        <f t="array" aca="1" ref="I1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1" s="5" t="s">
        <v>210</v>
      </c>
      <c r="K141" s="5">
        <v>70</v>
      </c>
      <c r="L141" s="9" cm="1">
        <f t="array" ref="L1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8002095100001</v>
      </c>
      <c r="M14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16.028644</v>
      </c>
      <c r="N141" s="10">
        <f>IF(Tableau1[[#This Row],[Prix_Unit_HT]]=0,0,Tableau1[[#This Row],[Prix_Unit_HT]]+(Tableau1[[#This Row],[Prix_Unit_HT]]*VLOOKUP(Tableau1[[#This Row],[EAN]],[1]Grille_Tarifs_Modulable!$B$10:$Q$204,16,FALSE)))</f>
        <v>19.234372799999999</v>
      </c>
      <c r="O141" s="5">
        <v>6</v>
      </c>
      <c r="P141" s="10">
        <f>ROUND(Tableau1[[#This Row],[Prix_Unit_HT]],2)*Tableau1[[#This Row],[Qte_commande]]</f>
        <v>96.18</v>
      </c>
      <c r="Q141" s="10">
        <f>ROUND(Tableau1[[#This Row],[Prix_Unit_TTC]],2)*Tableau1[[#This Row],[Qte_commande]]</f>
        <v>115.38</v>
      </c>
      <c r="R141" s="5">
        <v>6</v>
      </c>
      <c r="S14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41" s="5"/>
      <c r="W141" s="5"/>
    </row>
    <row r="142" spans="1:23" ht="13.2" x14ac:dyDescent="0.25">
      <c r="A142" s="6">
        <v>42548</v>
      </c>
      <c r="B142" s="5" t="s">
        <v>278</v>
      </c>
      <c r="C142" s="5" t="s">
        <v>279</v>
      </c>
      <c r="D142" s="5" t="s">
        <v>128</v>
      </c>
      <c r="E142" s="7"/>
      <c r="G142" s="5" t="s">
        <v>123</v>
      </c>
      <c r="H142" s="5" t="s">
        <v>130</v>
      </c>
      <c r="I142" s="5" t="str" cm="1">
        <f t="array" aca="1" ref="I1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2" s="5" t="s">
        <v>141</v>
      </c>
      <c r="K142" s="5">
        <v>70</v>
      </c>
      <c r="L142" s="9" cm="1">
        <f t="array" ref="L1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14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14.5169152</v>
      </c>
      <c r="N142" s="10">
        <f>IF(Tableau1[[#This Row],[Prix_Unit_HT]]=0,0,Tableau1[[#This Row],[Prix_Unit_HT]]+(Tableau1[[#This Row],[Prix_Unit_HT]]*VLOOKUP(Tableau1[[#This Row],[EAN]],[1]Grille_Tarifs_Modulable!$B$10:$Q$204,16,FALSE)))</f>
        <v>17.420298240000001</v>
      </c>
      <c r="O142" s="5">
        <v>6</v>
      </c>
      <c r="P142" s="10">
        <f>ROUND(Tableau1[[#This Row],[Prix_Unit_HT]],2)*Tableau1[[#This Row],[Qte_commande]]</f>
        <v>87.12</v>
      </c>
      <c r="Q142" s="10">
        <f>ROUND(Tableau1[[#This Row],[Prix_Unit_TTC]],2)*Tableau1[[#This Row],[Qte_commande]]</f>
        <v>104.52000000000001</v>
      </c>
      <c r="R142" s="5">
        <v>6</v>
      </c>
      <c r="S14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42" s="5"/>
      <c r="W142" s="5"/>
    </row>
    <row r="143" spans="1:23" ht="13.2" x14ac:dyDescent="0.25">
      <c r="A143" s="6">
        <v>42548</v>
      </c>
      <c r="B143" s="5" t="s">
        <v>280</v>
      </c>
      <c r="C143" s="5" t="s">
        <v>281</v>
      </c>
      <c r="D143" s="5" t="s">
        <v>282</v>
      </c>
      <c r="E143" s="7"/>
      <c r="G143" s="5" t="s">
        <v>123</v>
      </c>
      <c r="H143" s="5" t="s">
        <v>124</v>
      </c>
      <c r="I143" s="5" t="str" cm="1">
        <f t="array" aca="1" ref="I1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3" s="5" t="s">
        <v>125</v>
      </c>
      <c r="K143" s="8">
        <v>3</v>
      </c>
      <c r="L143" s="9" cm="1">
        <f t="array" ref="L1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4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43" s="10">
        <f>IF(Tableau1[[#This Row],[Prix_Unit_HT]]=0,0,Tableau1[[#This Row],[Prix_Unit_HT]]+(Tableau1[[#This Row],[Prix_Unit_HT]]*VLOOKUP(Tableau1[[#This Row],[EAN]],[1]Grille_Tarifs_Modulable!$B$10:$Q$204,16,FALSE)))</f>
        <v>358.8</v>
      </c>
      <c r="O143" s="5">
        <v>1</v>
      </c>
      <c r="P143" s="10">
        <f>ROUND(Tableau1[[#This Row],[Prix_Unit_HT]],2)*Tableau1[[#This Row],[Qte_commande]]</f>
        <v>299</v>
      </c>
      <c r="Q143" s="10">
        <f>ROUND(Tableau1[[#This Row],[Prix_Unit_TTC]],2)*Tableau1[[#This Row],[Qte_commande]]</f>
        <v>358.8</v>
      </c>
      <c r="R143" s="5">
        <v>1</v>
      </c>
      <c r="S14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43" s="5"/>
      <c r="W143" s="5"/>
    </row>
    <row r="144" spans="1:23" ht="13.2" x14ac:dyDescent="0.25">
      <c r="A144" s="6">
        <v>42548</v>
      </c>
      <c r="B144" s="5" t="s">
        <v>283</v>
      </c>
      <c r="C144" s="5" t="s">
        <v>284</v>
      </c>
      <c r="D144" s="5" t="s">
        <v>285</v>
      </c>
      <c r="E144" s="7"/>
      <c r="G144" s="5" t="s">
        <v>123</v>
      </c>
      <c r="H144" s="5" t="s">
        <v>124</v>
      </c>
      <c r="I144" s="5" t="str" cm="1">
        <f t="array" aca="1" ref="I1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4" s="5" t="s">
        <v>125</v>
      </c>
      <c r="K144" s="8">
        <v>3</v>
      </c>
      <c r="L144" s="9" cm="1">
        <f t="array" ref="L1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4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44" s="10">
        <f>IF(Tableau1[[#This Row],[Prix_Unit_HT]]=0,0,Tableau1[[#This Row],[Prix_Unit_HT]]+(Tableau1[[#This Row],[Prix_Unit_HT]]*VLOOKUP(Tableau1[[#This Row],[EAN]],[1]Grille_Tarifs_Modulable!$B$10:$Q$204,16,FALSE)))</f>
        <v>358.8</v>
      </c>
      <c r="O144" s="5">
        <v>1</v>
      </c>
      <c r="P144" s="10">
        <f>ROUND(Tableau1[[#This Row],[Prix_Unit_HT]],2)*Tableau1[[#This Row],[Qte_commande]]</f>
        <v>299</v>
      </c>
      <c r="Q144" s="10">
        <f>ROUND(Tableau1[[#This Row],[Prix_Unit_TTC]],2)*Tableau1[[#This Row],[Qte_commande]]</f>
        <v>358.8</v>
      </c>
      <c r="R144" s="5">
        <v>1</v>
      </c>
      <c r="S14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44" s="5"/>
      <c r="W144" s="5"/>
    </row>
    <row r="145" spans="1:23" ht="13.2" x14ac:dyDescent="0.25">
      <c r="A145" s="6">
        <v>42550</v>
      </c>
      <c r="B145" s="5" t="s">
        <v>286</v>
      </c>
      <c r="C145" s="5" t="s">
        <v>143</v>
      </c>
      <c r="D145" s="5" t="s">
        <v>146</v>
      </c>
      <c r="E145" s="7"/>
      <c r="G145" s="5" t="s">
        <v>129</v>
      </c>
      <c r="H145" s="4" t="s">
        <v>200</v>
      </c>
      <c r="I145" s="5" t="str" cm="1">
        <f t="array" aca="1" ref="I1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5" s="4" t="s">
        <v>262</v>
      </c>
      <c r="K145" s="5">
        <v>20</v>
      </c>
      <c r="L145" s="9" cm="1">
        <f t="array" ref="L1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14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5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5" s="5">
        <v>0</v>
      </c>
      <c r="P145" s="10">
        <f>ROUND(Tableau1[[#This Row],[Prix_Unit_HT]],2)*Tableau1[[#This Row],[Qte_commande]]</f>
        <v>0</v>
      </c>
      <c r="Q145" s="10">
        <f>ROUND(Tableau1[[#This Row],[Prix_Unit_TTC]],2)*Tableau1[[#This Row],[Qte_commande]]</f>
        <v>0</v>
      </c>
      <c r="R145" s="5">
        <v>0</v>
      </c>
      <c r="S14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</v>
      </c>
      <c r="V145" s="5"/>
      <c r="W145" s="5"/>
    </row>
    <row r="146" spans="1:23" ht="13.2" x14ac:dyDescent="0.25">
      <c r="A146" s="6">
        <v>42550</v>
      </c>
      <c r="B146" s="5" t="s">
        <v>286</v>
      </c>
      <c r="C146" s="5" t="s">
        <v>143</v>
      </c>
      <c r="D146" s="5" t="s">
        <v>146</v>
      </c>
      <c r="E146" s="7"/>
      <c r="G146" s="5" t="s">
        <v>129</v>
      </c>
      <c r="H146" s="4" t="s">
        <v>200</v>
      </c>
      <c r="I146" s="5" t="str" cm="1">
        <f t="array" aca="1" ref="I1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6" s="4" t="s">
        <v>263</v>
      </c>
      <c r="K146" s="5">
        <v>20</v>
      </c>
      <c r="L146" s="9" cm="1">
        <f t="array" ref="L1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4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6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6" s="5">
        <v>0</v>
      </c>
      <c r="P146" s="10">
        <f>ROUND(Tableau1[[#This Row],[Prix_Unit_HT]],2)*Tableau1[[#This Row],[Qte_commande]]</f>
        <v>0</v>
      </c>
      <c r="Q146" s="10">
        <f>ROUND(Tableau1[[#This Row],[Prix_Unit_TTC]],2)*Tableau1[[#This Row],[Qte_commande]]</f>
        <v>0</v>
      </c>
      <c r="R146" s="5">
        <v>0</v>
      </c>
      <c r="S14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</v>
      </c>
      <c r="V146" s="5"/>
      <c r="W146" s="5"/>
    </row>
    <row r="147" spans="1:23" ht="13.2" x14ac:dyDescent="0.25">
      <c r="A147" s="6">
        <v>42550</v>
      </c>
      <c r="B147" s="5" t="s">
        <v>287</v>
      </c>
      <c r="C147" s="5" t="s">
        <v>48</v>
      </c>
      <c r="D147" s="5" t="s">
        <v>148</v>
      </c>
      <c r="E147" s="7"/>
      <c r="G147" s="5" t="s">
        <v>129</v>
      </c>
      <c r="H147" s="5" t="s">
        <v>130</v>
      </c>
      <c r="I147" s="5" t="str" cm="1">
        <f t="array" aca="1" ref="I1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7" s="5" t="s">
        <v>137</v>
      </c>
      <c r="K147" s="5">
        <v>100</v>
      </c>
      <c r="L147" s="9" cm="1">
        <f t="array" ref="L1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4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47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47" s="5">
        <v>210</v>
      </c>
      <c r="P147" s="10">
        <f>ROUND(Tableau1[[#This Row],[Prix_Unit_HT]],2)*Tableau1[[#This Row],[Qte_commande]]</f>
        <v>3591.0000000000005</v>
      </c>
      <c r="Q147" s="10">
        <f>ROUND(Tableau1[[#This Row],[Prix_Unit_TTC]],2)*Tableau1[[#This Row],[Qte_commande]]</f>
        <v>4309.2</v>
      </c>
      <c r="R147" s="5">
        <v>300</v>
      </c>
      <c r="S14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300</v>
      </c>
      <c r="V147" s="5"/>
      <c r="W147" s="5"/>
    </row>
    <row r="148" spans="1:23" ht="13.2" x14ac:dyDescent="0.25">
      <c r="A148" s="6">
        <v>42550</v>
      </c>
      <c r="B148" s="5" t="s">
        <v>286</v>
      </c>
      <c r="C148" s="5" t="s">
        <v>143</v>
      </c>
      <c r="D148" s="5" t="s">
        <v>146</v>
      </c>
      <c r="E148" s="7"/>
      <c r="G148" s="5" t="s">
        <v>129</v>
      </c>
      <c r="H148" s="5" t="s">
        <v>200</v>
      </c>
      <c r="I148" s="5" t="str" cm="1">
        <f t="array" aca="1" ref="I1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8" s="5" t="s">
        <v>201</v>
      </c>
      <c r="K148" s="5">
        <v>50</v>
      </c>
      <c r="L148" s="9" cm="1">
        <f t="array" ref="L1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14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148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148" s="5">
        <v>0</v>
      </c>
      <c r="P148" s="10">
        <f>ROUND(Tableau1[[#This Row],[Prix_Unit_HT]],2)*Tableau1[[#This Row],[Qte_commande]]</f>
        <v>0</v>
      </c>
      <c r="Q148" s="10">
        <f>ROUND(Tableau1[[#This Row],[Prix_Unit_TTC]],2)*Tableau1[[#This Row],[Qte_commande]]</f>
        <v>0</v>
      </c>
      <c r="R148" s="5">
        <v>0</v>
      </c>
      <c r="S14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</v>
      </c>
      <c r="V148" s="5"/>
      <c r="W148" s="5"/>
    </row>
    <row r="149" spans="1:23" ht="13.2" x14ac:dyDescent="0.25">
      <c r="A149" s="6">
        <v>42555</v>
      </c>
      <c r="B149" s="5" t="s">
        <v>288</v>
      </c>
      <c r="C149" s="5" t="s">
        <v>289</v>
      </c>
      <c r="D149" s="5" t="s">
        <v>128</v>
      </c>
      <c r="E149" s="7"/>
      <c r="G149" s="5" t="s">
        <v>123</v>
      </c>
      <c r="H149" s="5" t="s">
        <v>130</v>
      </c>
      <c r="I149" s="5" t="str" cm="1">
        <f t="array" aca="1" ref="I1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9" s="5" t="s">
        <v>141</v>
      </c>
      <c r="K149" s="5">
        <v>70</v>
      </c>
      <c r="L149" s="9" cm="1">
        <f t="array" ref="L1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14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14.5169152</v>
      </c>
      <c r="N149" s="10">
        <f>IF(Tableau1[[#This Row],[Prix_Unit_HT]]=0,0,Tableau1[[#This Row],[Prix_Unit_HT]]+(Tableau1[[#This Row],[Prix_Unit_HT]]*VLOOKUP(Tableau1[[#This Row],[EAN]],[1]Grille_Tarifs_Modulable!$B$10:$Q$204,16,FALSE)))</f>
        <v>17.420298240000001</v>
      </c>
      <c r="O149" s="5">
        <v>48</v>
      </c>
      <c r="P149" s="10">
        <f>ROUND(Tableau1[[#This Row],[Prix_Unit_HT]],2)*Tableau1[[#This Row],[Qte_commande]]</f>
        <v>696.96</v>
      </c>
      <c r="Q149" s="10">
        <f>ROUND(Tableau1[[#This Row],[Prix_Unit_TTC]],2)*Tableau1[[#This Row],[Qte_commande]]</f>
        <v>836.16000000000008</v>
      </c>
      <c r="R149" s="5">
        <v>48</v>
      </c>
      <c r="S14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48.000000000000007</v>
      </c>
      <c r="V149" s="5"/>
      <c r="W149" s="5"/>
    </row>
    <row r="150" spans="1:23" ht="13.2" x14ac:dyDescent="0.25">
      <c r="A150" s="6">
        <v>42558</v>
      </c>
      <c r="B150" s="5" t="s">
        <v>290</v>
      </c>
      <c r="C150" s="5" t="s">
        <v>291</v>
      </c>
      <c r="D150" s="5" t="s">
        <v>199</v>
      </c>
      <c r="E150" s="7"/>
      <c r="G150" s="5" t="s">
        <v>123</v>
      </c>
      <c r="H150" s="5" t="s">
        <v>124</v>
      </c>
      <c r="I150" s="5" t="str" cm="1">
        <f t="array" aca="1" ref="I1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0" s="5" t="s">
        <v>125</v>
      </c>
      <c r="K150" s="8">
        <v>3</v>
      </c>
      <c r="L150" s="9" cm="1">
        <f t="array" ref="L1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5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0" s="10">
        <f>IF(Tableau1[[#This Row],[Prix_Unit_HT]]=0,0,Tableau1[[#This Row],[Prix_Unit_HT]]+(Tableau1[[#This Row],[Prix_Unit_HT]]*VLOOKUP(Tableau1[[#This Row],[EAN]],[1]Grille_Tarifs_Modulable!$B$10:$Q$204,16,FALSE)))</f>
        <v>358.8</v>
      </c>
      <c r="O150" s="5">
        <v>1</v>
      </c>
      <c r="P150" s="10">
        <f>ROUND(Tableau1[[#This Row],[Prix_Unit_HT]],2)*Tableau1[[#This Row],[Qte_commande]]</f>
        <v>299</v>
      </c>
      <c r="Q150" s="10">
        <f>ROUND(Tableau1[[#This Row],[Prix_Unit_TTC]],2)*Tableau1[[#This Row],[Qte_commande]]</f>
        <v>358.8</v>
      </c>
      <c r="R150" s="5">
        <v>1</v>
      </c>
      <c r="S15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50" s="5"/>
      <c r="W150" s="5"/>
    </row>
    <row r="151" spans="1:23" ht="13.2" x14ac:dyDescent="0.25">
      <c r="A151" s="6">
        <v>42558</v>
      </c>
      <c r="B151" s="5" t="s">
        <v>292</v>
      </c>
      <c r="C151" s="5" t="s">
        <v>293</v>
      </c>
      <c r="D151" s="5" t="s">
        <v>294</v>
      </c>
      <c r="E151" s="7"/>
      <c r="G151" s="5" t="s">
        <v>123</v>
      </c>
      <c r="H151" s="5" t="s">
        <v>124</v>
      </c>
      <c r="I151" s="5" t="str" cm="1">
        <f t="array" aca="1" ref="I1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1" s="5" t="s">
        <v>125</v>
      </c>
      <c r="K151" s="8">
        <v>3</v>
      </c>
      <c r="L151" s="9" cm="1">
        <f t="array" ref="L1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5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1" s="10">
        <f>IF(Tableau1[[#This Row],[Prix_Unit_HT]]=0,0,Tableau1[[#This Row],[Prix_Unit_HT]]+(Tableau1[[#This Row],[Prix_Unit_HT]]*VLOOKUP(Tableau1[[#This Row],[EAN]],[1]Grille_Tarifs_Modulable!$B$10:$Q$204,16,FALSE)))</f>
        <v>358.8</v>
      </c>
      <c r="O151" s="5">
        <v>1</v>
      </c>
      <c r="P151" s="10">
        <f>ROUND(Tableau1[[#This Row],[Prix_Unit_HT]],2)*Tableau1[[#This Row],[Qte_commande]]</f>
        <v>299</v>
      </c>
      <c r="Q151" s="10">
        <f>ROUND(Tableau1[[#This Row],[Prix_Unit_TTC]],2)*Tableau1[[#This Row],[Qte_commande]]</f>
        <v>358.8</v>
      </c>
      <c r="R151" s="5">
        <v>1</v>
      </c>
      <c r="S15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51" s="5"/>
      <c r="W151" s="5"/>
    </row>
    <row r="152" spans="1:23" ht="13.2" x14ac:dyDescent="0.25">
      <c r="A152" s="6">
        <v>42562</v>
      </c>
      <c r="B152" s="5" t="s">
        <v>295</v>
      </c>
      <c r="C152" s="5" t="s">
        <v>135</v>
      </c>
      <c r="D152" s="5" t="s">
        <v>136</v>
      </c>
      <c r="E152" s="7"/>
      <c r="G152" s="5" t="s">
        <v>129</v>
      </c>
      <c r="H152" s="5" t="s">
        <v>130</v>
      </c>
      <c r="I152" s="5" t="str" cm="1">
        <f t="array" aca="1" ref="I1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2" s="5" t="s">
        <v>137</v>
      </c>
      <c r="K152" s="5">
        <v>70</v>
      </c>
      <c r="L152" s="9" cm="1">
        <f t="array" ref="L1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5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52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52" s="5">
        <v>150</v>
      </c>
      <c r="P152" s="10">
        <f>ROUND(Tableau1[[#This Row],[Prix_Unit_HT]],2)*Tableau1[[#This Row],[Qte_commande]]</f>
        <v>1879.5</v>
      </c>
      <c r="Q152" s="10">
        <f>ROUND(Tableau1[[#This Row],[Prix_Unit_TTC]],2)*Tableau1[[#This Row],[Qte_commande]]</f>
        <v>2256</v>
      </c>
      <c r="R152" s="5">
        <v>150</v>
      </c>
      <c r="S15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152" s="5"/>
      <c r="W152" s="5"/>
    </row>
    <row r="153" spans="1:23" ht="13.2" x14ac:dyDescent="0.25">
      <c r="A153" s="6">
        <v>42570</v>
      </c>
      <c r="B153" s="5" t="s">
        <v>296</v>
      </c>
      <c r="C153" s="5" t="s">
        <v>186</v>
      </c>
      <c r="D153" s="5" t="s">
        <v>187</v>
      </c>
      <c r="E153" s="7"/>
      <c r="G153" s="5" t="s">
        <v>123</v>
      </c>
      <c r="H153" s="5" t="s">
        <v>124</v>
      </c>
      <c r="I153" s="5" t="str" cm="1">
        <f t="array" aca="1" ref="I1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3" s="5" t="s">
        <v>125</v>
      </c>
      <c r="K153" s="8">
        <v>3</v>
      </c>
      <c r="L153" s="9" cm="1">
        <f t="array" ref="L1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5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3" s="10">
        <f>IF(Tableau1[[#This Row],[Prix_Unit_HT]]=0,0,Tableau1[[#This Row],[Prix_Unit_HT]]+(Tableau1[[#This Row],[Prix_Unit_HT]]*VLOOKUP(Tableau1[[#This Row],[EAN]],[1]Grille_Tarifs_Modulable!$B$10:$Q$204,16,FALSE)))</f>
        <v>358.8</v>
      </c>
      <c r="O153" s="5">
        <v>1</v>
      </c>
      <c r="P153" s="10">
        <f>ROUND(Tableau1[[#This Row],[Prix_Unit_HT]],2)*Tableau1[[#This Row],[Qte_commande]]</f>
        <v>299</v>
      </c>
      <c r="Q153" s="10">
        <f>ROUND(Tableau1[[#This Row],[Prix_Unit_TTC]],2)*Tableau1[[#This Row],[Qte_commande]]</f>
        <v>358.8</v>
      </c>
      <c r="R153" s="5">
        <v>1</v>
      </c>
      <c r="S15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53" s="5"/>
      <c r="W153" s="5"/>
    </row>
    <row r="154" spans="1:23" ht="13.2" x14ac:dyDescent="0.25">
      <c r="A154" s="6">
        <v>42578</v>
      </c>
      <c r="B154" s="5" t="s">
        <v>297</v>
      </c>
      <c r="C154" s="5" t="s">
        <v>298</v>
      </c>
      <c r="D154" s="5" t="s">
        <v>122</v>
      </c>
      <c r="E154" s="7"/>
      <c r="G154" s="5" t="s">
        <v>123</v>
      </c>
      <c r="H154" s="5" t="s">
        <v>200</v>
      </c>
      <c r="I154" s="5" t="str" cm="1">
        <f t="array" aca="1" ref="I1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4" s="5" t="s">
        <v>258</v>
      </c>
      <c r="K154" s="5">
        <v>20</v>
      </c>
      <c r="L154" s="9" cm="1">
        <f t="array" ref="L1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5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4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4" s="5">
        <v>48</v>
      </c>
      <c r="P154" s="10">
        <f>ROUND(Tableau1[[#This Row],[Prix_Unit_HT]],2)*Tableau1[[#This Row],[Qte_commande]]</f>
        <v>42.72</v>
      </c>
      <c r="Q154" s="10">
        <f>ROUND(Tableau1[[#This Row],[Prix_Unit_TTC]],2)*Tableau1[[#This Row],[Qte_commande]]</f>
        <v>45.12</v>
      </c>
      <c r="R154" s="5">
        <v>13.71</v>
      </c>
      <c r="S15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154" s="5"/>
      <c r="W154" s="5"/>
    </row>
    <row r="155" spans="1:23" ht="13.2" x14ac:dyDescent="0.25">
      <c r="A155" s="6">
        <v>42578</v>
      </c>
      <c r="B155" s="5" t="s">
        <v>297</v>
      </c>
      <c r="C155" s="5" t="s">
        <v>298</v>
      </c>
      <c r="D155" s="5" t="s">
        <v>122</v>
      </c>
      <c r="E155" s="7"/>
      <c r="G155" s="5" t="s">
        <v>123</v>
      </c>
      <c r="H155" s="5" t="s">
        <v>130</v>
      </c>
      <c r="I155" s="5" t="str" cm="1">
        <f t="array" aca="1" ref="I1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5" s="5" t="s">
        <v>183</v>
      </c>
      <c r="K155" s="5">
        <v>70</v>
      </c>
      <c r="L155" s="9" cm="1">
        <f t="array" ref="L1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15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155" s="10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155" s="5">
        <v>6</v>
      </c>
      <c r="P155" s="10">
        <f>ROUND(Tableau1[[#This Row],[Prix_Unit_HT]],2)*Tableau1[[#This Row],[Qte_commande]]</f>
        <v>85.62</v>
      </c>
      <c r="Q155" s="10">
        <f>ROUND(Tableau1[[#This Row],[Prix_Unit_TTC]],2)*Tableau1[[#This Row],[Qte_commande]]</f>
        <v>102.72</v>
      </c>
      <c r="R155" s="5">
        <v>6</v>
      </c>
      <c r="S15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55" s="5"/>
      <c r="W155" s="5"/>
    </row>
    <row r="156" spans="1:23" ht="13.2" x14ac:dyDescent="0.25">
      <c r="A156" s="6">
        <v>42578</v>
      </c>
      <c r="B156" s="5" t="s">
        <v>299</v>
      </c>
      <c r="C156" s="5" t="s">
        <v>198</v>
      </c>
      <c r="D156" s="5" t="s">
        <v>199</v>
      </c>
      <c r="E156" s="7"/>
      <c r="G156" s="5" t="s">
        <v>129</v>
      </c>
      <c r="H156" s="5" t="s">
        <v>200</v>
      </c>
      <c r="I156" s="5" t="str" cm="1">
        <f t="array" aca="1" ref="I1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6" s="5" t="s">
        <v>201</v>
      </c>
      <c r="K156" s="5">
        <v>50</v>
      </c>
      <c r="L156" s="9" cm="1">
        <f t="array" ref="L1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15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156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156" s="5">
        <v>100</v>
      </c>
      <c r="P156" s="10">
        <f>ROUND(Tableau1[[#This Row],[Prix_Unit_HT]],2)*Tableau1[[#This Row],[Qte_commande]]</f>
        <v>100</v>
      </c>
      <c r="Q156" s="10">
        <f>ROUND(Tableau1[[#This Row],[Prix_Unit_TTC]],2)*Tableau1[[#This Row],[Qte_commande]]</f>
        <v>106</v>
      </c>
      <c r="R156" s="5">
        <v>71.430000000000007</v>
      </c>
      <c r="S15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71.428571428571431</v>
      </c>
      <c r="V156" s="5"/>
      <c r="W156" s="5"/>
    </row>
    <row r="157" spans="1:23" ht="13.2" x14ac:dyDescent="0.25">
      <c r="A157" s="6">
        <v>42578</v>
      </c>
      <c r="B157" s="5" t="s">
        <v>297</v>
      </c>
      <c r="C157" s="5" t="s">
        <v>298</v>
      </c>
      <c r="D157" s="5" t="s">
        <v>122</v>
      </c>
      <c r="E157" s="7"/>
      <c r="G157" s="5" t="s">
        <v>123</v>
      </c>
      <c r="H157" s="5" t="s">
        <v>200</v>
      </c>
      <c r="I157" s="5" t="str" cm="1">
        <f t="array" aca="1" ref="I1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7" s="5" t="s">
        <v>201</v>
      </c>
      <c r="K157" s="5">
        <v>50</v>
      </c>
      <c r="L157" s="9" cm="1">
        <f t="array" ref="L1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15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157" s="10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157" s="5">
        <v>40</v>
      </c>
      <c r="P157" s="10">
        <f>ROUND(Tableau1[[#This Row],[Prix_Unit_HT]],2)*Tableau1[[#This Row],[Qte_commande]]</f>
        <v>44</v>
      </c>
      <c r="Q157" s="10">
        <f>ROUND(Tableau1[[#This Row],[Prix_Unit_TTC]],2)*Tableau1[[#This Row],[Qte_commande]]</f>
        <v>46.4</v>
      </c>
      <c r="R157" s="5">
        <v>28.57</v>
      </c>
      <c r="S15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28.571428571428573</v>
      </c>
      <c r="V157" s="5"/>
      <c r="W157" s="5"/>
    </row>
    <row r="158" spans="1:23" ht="13.2" x14ac:dyDescent="0.25">
      <c r="A158" s="6">
        <v>42578</v>
      </c>
      <c r="B158" s="5" t="s">
        <v>297</v>
      </c>
      <c r="C158" s="5" t="s">
        <v>298</v>
      </c>
      <c r="D158" s="5" t="s">
        <v>122</v>
      </c>
      <c r="E158" s="7"/>
      <c r="G158" s="5" t="s">
        <v>123</v>
      </c>
      <c r="H158" s="5" t="s">
        <v>130</v>
      </c>
      <c r="I158" s="5" t="str" cm="1">
        <f t="array" aca="1" ref="I1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8" s="5" t="s">
        <v>141</v>
      </c>
      <c r="K158" s="5">
        <v>70</v>
      </c>
      <c r="L158" s="9" cm="1">
        <f t="array" ref="L1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15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14.5169152</v>
      </c>
      <c r="N158" s="10">
        <f>IF(Tableau1[[#This Row],[Prix_Unit_HT]]=0,0,Tableau1[[#This Row],[Prix_Unit_HT]]+(Tableau1[[#This Row],[Prix_Unit_HT]]*VLOOKUP(Tableau1[[#This Row],[EAN]],[1]Grille_Tarifs_Modulable!$B$10:$Q$204,16,FALSE)))</f>
        <v>17.420298240000001</v>
      </c>
      <c r="O158" s="5">
        <v>6</v>
      </c>
      <c r="P158" s="10">
        <f>ROUND(Tableau1[[#This Row],[Prix_Unit_HT]],2)*Tableau1[[#This Row],[Qte_commande]]</f>
        <v>87.12</v>
      </c>
      <c r="Q158" s="10">
        <f>ROUND(Tableau1[[#This Row],[Prix_Unit_TTC]],2)*Tableau1[[#This Row],[Qte_commande]]</f>
        <v>104.52000000000001</v>
      </c>
      <c r="R158" s="5">
        <v>6</v>
      </c>
      <c r="S15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58" s="5"/>
      <c r="W158" s="5"/>
    </row>
    <row r="159" spans="1:23" ht="13.2" x14ac:dyDescent="0.25">
      <c r="A159" s="6">
        <v>42578</v>
      </c>
      <c r="B159" s="5" t="s">
        <v>297</v>
      </c>
      <c r="C159" s="5" t="s">
        <v>298</v>
      </c>
      <c r="D159" s="5" t="s">
        <v>122</v>
      </c>
      <c r="E159" s="7"/>
      <c r="G159" s="5" t="s">
        <v>123</v>
      </c>
      <c r="H159" s="5" t="s">
        <v>200</v>
      </c>
      <c r="I159" s="5" t="str" cm="1">
        <f t="array" aca="1" ref="I1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9" s="5" t="s">
        <v>259</v>
      </c>
      <c r="K159" s="5">
        <v>20</v>
      </c>
      <c r="L159" s="9" cm="1">
        <f t="array" ref="L1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5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9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9" s="5">
        <v>24</v>
      </c>
      <c r="P159" s="10">
        <f>ROUND(Tableau1[[#This Row],[Prix_Unit_HT]],2)*Tableau1[[#This Row],[Qte_commande]]</f>
        <v>21.36</v>
      </c>
      <c r="Q159" s="10">
        <f>ROUND(Tableau1[[#This Row],[Prix_Unit_TTC]],2)*Tableau1[[#This Row],[Qte_commande]]</f>
        <v>22.56</v>
      </c>
      <c r="R159" s="5">
        <v>6.86</v>
      </c>
      <c r="S15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59" s="5"/>
      <c r="W159" s="5"/>
    </row>
    <row r="160" spans="1:23" ht="13.2" x14ac:dyDescent="0.25">
      <c r="A160" s="6">
        <v>42578</v>
      </c>
      <c r="B160" s="5" t="s">
        <v>297</v>
      </c>
      <c r="C160" s="5" t="s">
        <v>298</v>
      </c>
      <c r="D160" s="5" t="s">
        <v>122</v>
      </c>
      <c r="E160" s="7"/>
      <c r="G160" s="5" t="s">
        <v>123</v>
      </c>
      <c r="H160" s="5" t="s">
        <v>130</v>
      </c>
      <c r="I160" s="5" t="str" cm="1">
        <f t="array" aca="1" ref="I1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0" s="5" t="s">
        <v>165</v>
      </c>
      <c r="K160" s="5">
        <v>70</v>
      </c>
      <c r="L160" s="9" cm="1">
        <f t="array" ref="L1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6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60" s="10">
        <f>IF(Tableau1[[#This Row],[Prix_Unit_HT]]=0,0,Tableau1[[#This Row],[Prix_Unit_HT]]+(Tableau1[[#This Row],[Prix_Unit_HT]]*VLOOKUP(Tableau1[[#This Row],[EAN]],[1]Grille_Tarifs_Modulable!$B$10:$Q$204,16,FALSE)))</f>
        <v>0</v>
      </c>
      <c r="O160" s="5">
        <v>6</v>
      </c>
      <c r="P160" s="10">
        <f>ROUND(Tableau1[[#This Row],[Prix_Unit_HT]],2)*Tableau1[[#This Row],[Qte_commande]]</f>
        <v>0</v>
      </c>
      <c r="Q160" s="10">
        <f>ROUND(Tableau1[[#This Row],[Prix_Unit_TTC]],2)*Tableau1[[#This Row],[Qte_commande]]</f>
        <v>0</v>
      </c>
      <c r="R160" s="5">
        <v>6</v>
      </c>
      <c r="S16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60" s="5"/>
      <c r="W160" s="5"/>
    </row>
    <row r="161" spans="1:23" ht="13.2" x14ac:dyDescent="0.25">
      <c r="A161" s="6">
        <v>42579</v>
      </c>
      <c r="B161" s="5" t="s">
        <v>300</v>
      </c>
      <c r="C161" s="4" t="s">
        <v>171</v>
      </c>
      <c r="D161" s="5" t="s">
        <v>172</v>
      </c>
      <c r="E161" s="12"/>
      <c r="F161" s="5" t="s">
        <v>173</v>
      </c>
      <c r="G161" s="5" t="s">
        <v>123</v>
      </c>
      <c r="H161" s="5" t="s">
        <v>130</v>
      </c>
      <c r="I161" s="5" t="str" cm="1">
        <f t="array" aca="1" ref="I1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1" s="5" t="s">
        <v>137</v>
      </c>
      <c r="K161" s="5">
        <v>175</v>
      </c>
      <c r="L161" s="9" cm="1">
        <f t="array" ref="L1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6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161" s="10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161" s="5">
        <v>24</v>
      </c>
      <c r="P161" s="10">
        <f>ROUND(Tableau1[[#This Row],[Prix_Unit_HT]],2)*Tableau1[[#This Row],[Qte_commande]]</f>
        <v>774.48</v>
      </c>
      <c r="Q161" s="10">
        <f>ROUND(Tableau1[[#This Row],[Prix_Unit_TTC]],2)*Tableau1[[#This Row],[Qte_commande]]</f>
        <v>929.28</v>
      </c>
      <c r="R161" s="5">
        <v>60</v>
      </c>
      <c r="S16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60.000000000000007</v>
      </c>
      <c r="V161" s="5"/>
      <c r="W161" s="5"/>
    </row>
    <row r="162" spans="1:23" ht="13.2" x14ac:dyDescent="0.25">
      <c r="A162" s="6">
        <v>42583</v>
      </c>
      <c r="B162" s="5" t="s">
        <v>301</v>
      </c>
      <c r="C162" s="5" t="s">
        <v>257</v>
      </c>
      <c r="D162" s="5" t="s">
        <v>122</v>
      </c>
      <c r="E162" s="7"/>
      <c r="G162" s="5" t="s">
        <v>123</v>
      </c>
      <c r="H162" s="5" t="s">
        <v>200</v>
      </c>
      <c r="I162" s="5" t="str" cm="1">
        <f t="array" aca="1" ref="I1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2" s="5" t="s">
        <v>201</v>
      </c>
      <c r="K162" s="5">
        <v>50</v>
      </c>
      <c r="L162" s="9" cm="1">
        <f t="array" ref="L1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16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162" s="10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162" s="5">
        <v>100</v>
      </c>
      <c r="P162" s="10">
        <f>ROUND(Tableau1[[#This Row],[Prix_Unit_HT]],2)*Tableau1[[#This Row],[Qte_commande]]</f>
        <v>110.00000000000001</v>
      </c>
      <c r="Q162" s="10">
        <f>ROUND(Tableau1[[#This Row],[Prix_Unit_TTC]],2)*Tableau1[[#This Row],[Qte_commande]]</f>
        <v>115.99999999999999</v>
      </c>
      <c r="R162" s="5">
        <v>71.430000000000007</v>
      </c>
      <c r="S16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71.428571428571431</v>
      </c>
      <c r="V162" s="5"/>
      <c r="W162" s="5"/>
    </row>
    <row r="163" spans="1:23" ht="13.2" x14ac:dyDescent="0.25">
      <c r="A163" s="6">
        <v>42583</v>
      </c>
      <c r="B163" s="5" t="s">
        <v>302</v>
      </c>
      <c r="C163" s="5" t="s">
        <v>61</v>
      </c>
      <c r="D163" s="5" t="s">
        <v>122</v>
      </c>
      <c r="E163" s="7"/>
      <c r="G163" s="5" t="s">
        <v>123</v>
      </c>
      <c r="H163" s="5" t="s">
        <v>200</v>
      </c>
      <c r="I163" s="5" t="str" cm="1">
        <f t="array" aca="1" ref="I1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3" s="5" t="s">
        <v>201</v>
      </c>
      <c r="K163" s="5">
        <v>50</v>
      </c>
      <c r="L163" s="9" cm="1">
        <f t="array" ref="L1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16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163" s="10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163" s="5">
        <v>40</v>
      </c>
      <c r="P163" s="10">
        <f>ROUND(Tableau1[[#This Row],[Prix_Unit_HT]],2)*Tableau1[[#This Row],[Qte_commande]]</f>
        <v>44</v>
      </c>
      <c r="Q163" s="10">
        <f>ROUND(Tableau1[[#This Row],[Prix_Unit_TTC]],2)*Tableau1[[#This Row],[Qte_commande]]</f>
        <v>46.4</v>
      </c>
      <c r="R163" s="5">
        <v>28.57</v>
      </c>
      <c r="S16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28.571428571428573</v>
      </c>
      <c r="V163" s="5"/>
      <c r="W163" s="5"/>
    </row>
    <row r="164" spans="1:23" ht="13.2" x14ac:dyDescent="0.25">
      <c r="A164" s="6">
        <v>42583</v>
      </c>
      <c r="B164" s="5" t="s">
        <v>302</v>
      </c>
      <c r="C164" s="5" t="s">
        <v>61</v>
      </c>
      <c r="D164" s="5" t="s">
        <v>122</v>
      </c>
      <c r="E164" s="7"/>
      <c r="G164" s="5" t="s">
        <v>123</v>
      </c>
      <c r="H164" s="5" t="s">
        <v>130</v>
      </c>
      <c r="I164" s="5" t="str" cm="1">
        <f t="array" aca="1" ref="I1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4" s="4" t="s">
        <v>246</v>
      </c>
      <c r="K164" s="5">
        <v>70</v>
      </c>
      <c r="L164" s="9" cm="1">
        <f t="array" ref="L1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6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64" s="10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64" s="5">
        <v>6</v>
      </c>
      <c r="P164" s="10">
        <f>ROUND(Tableau1[[#This Row],[Prix_Unit_HT]],2)*Tableau1[[#This Row],[Qte_commande]]</f>
        <v>128.94</v>
      </c>
      <c r="Q164" s="10">
        <f>ROUND(Tableau1[[#This Row],[Prix_Unit_TTC]],2)*Tableau1[[#This Row],[Qte_commande]]</f>
        <v>154.74</v>
      </c>
      <c r="R164" s="5">
        <v>6</v>
      </c>
      <c r="S16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64" s="5"/>
      <c r="W164" s="5"/>
    </row>
    <row r="165" spans="1:23" ht="13.2" x14ac:dyDescent="0.25">
      <c r="A165" s="6">
        <v>42583</v>
      </c>
      <c r="B165" s="5" t="s">
        <v>302</v>
      </c>
      <c r="C165" s="5" t="s">
        <v>61</v>
      </c>
      <c r="D165" s="5" t="s">
        <v>122</v>
      </c>
      <c r="E165" s="7"/>
      <c r="G165" s="5" t="s">
        <v>123</v>
      </c>
      <c r="H165" s="5" t="s">
        <v>130</v>
      </c>
      <c r="I165" s="5" t="str" cm="1">
        <f t="array" aca="1" ref="I1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5" s="5" t="s">
        <v>165</v>
      </c>
      <c r="K165" s="5">
        <v>70</v>
      </c>
      <c r="L165" s="9" cm="1">
        <f t="array" ref="L1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6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65" s="10">
        <f>IF(Tableau1[[#This Row],[Prix_Unit_HT]]=0,0,Tableau1[[#This Row],[Prix_Unit_HT]]+(Tableau1[[#This Row],[Prix_Unit_HT]]*VLOOKUP(Tableau1[[#This Row],[EAN]],[1]Grille_Tarifs_Modulable!$B$10:$Q$204,16,FALSE)))</f>
        <v>0</v>
      </c>
      <c r="O165" s="5">
        <v>6</v>
      </c>
      <c r="P165" s="10">
        <f>ROUND(Tableau1[[#This Row],[Prix_Unit_HT]],2)*Tableau1[[#This Row],[Qte_commande]]</f>
        <v>0</v>
      </c>
      <c r="Q165" s="10">
        <f>ROUND(Tableau1[[#This Row],[Prix_Unit_TTC]],2)*Tableau1[[#This Row],[Qte_commande]]</f>
        <v>0</v>
      </c>
      <c r="R165" s="5">
        <v>6</v>
      </c>
      <c r="S16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65" s="5"/>
      <c r="W165" s="5"/>
    </row>
    <row r="166" spans="1:23" ht="13.2" x14ac:dyDescent="0.25">
      <c r="A166" s="6">
        <v>42583</v>
      </c>
      <c r="B166" s="5" t="s">
        <v>302</v>
      </c>
      <c r="C166" s="5" t="s">
        <v>61</v>
      </c>
      <c r="D166" s="5" t="s">
        <v>122</v>
      </c>
      <c r="E166" s="7"/>
      <c r="G166" s="5" t="s">
        <v>123</v>
      </c>
      <c r="H166" s="5" t="s">
        <v>130</v>
      </c>
      <c r="I166" s="5" t="str" cm="1">
        <f t="array" aca="1" ref="I1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6" s="5" t="s">
        <v>156</v>
      </c>
      <c r="K166" s="5">
        <v>70</v>
      </c>
      <c r="L166" s="9" cm="1">
        <f t="array" ref="L1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6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66" s="10">
        <f>IF(Tableau1[[#This Row],[Prix_Unit_HT]]=0,0,Tableau1[[#This Row],[Prix_Unit_HT]]+(Tableau1[[#This Row],[Prix_Unit_HT]]*VLOOKUP(Tableau1[[#This Row],[EAN]],[1]Grille_Tarifs_Modulable!$B$10:$Q$204,16,FALSE)))</f>
        <v>0</v>
      </c>
      <c r="O166" s="5">
        <v>12</v>
      </c>
      <c r="P166" s="10">
        <f>ROUND(Tableau1[[#This Row],[Prix_Unit_HT]],2)*Tableau1[[#This Row],[Qte_commande]]</f>
        <v>0</v>
      </c>
      <c r="Q166" s="10">
        <f>ROUND(Tableau1[[#This Row],[Prix_Unit_TTC]],2)*Tableau1[[#This Row],[Qte_commande]]</f>
        <v>0</v>
      </c>
      <c r="R166" s="5">
        <v>12</v>
      </c>
      <c r="S16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66" s="5"/>
      <c r="W166" s="5"/>
    </row>
    <row r="167" spans="1:23" ht="13.2" x14ac:dyDescent="0.25">
      <c r="A167" s="6">
        <v>42584</v>
      </c>
      <c r="B167" s="5" t="s">
        <v>303</v>
      </c>
      <c r="C167" s="5" t="s">
        <v>304</v>
      </c>
      <c r="D167" s="5" t="s">
        <v>305</v>
      </c>
      <c r="E167" s="7"/>
      <c r="G167" s="5" t="s">
        <v>123</v>
      </c>
      <c r="H167" s="5" t="s">
        <v>124</v>
      </c>
      <c r="I167" s="5" t="str" cm="1">
        <f t="array" aca="1" ref="I1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7" s="5" t="s">
        <v>125</v>
      </c>
      <c r="K167" s="8">
        <v>3</v>
      </c>
      <c r="L167" s="9" cm="1">
        <f t="array" ref="L1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6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67" s="10">
        <f>IF(Tableau1[[#This Row],[Prix_Unit_HT]]=0,0,Tableau1[[#This Row],[Prix_Unit_HT]]+(Tableau1[[#This Row],[Prix_Unit_HT]]*VLOOKUP(Tableau1[[#This Row],[EAN]],[1]Grille_Tarifs_Modulable!$B$10:$Q$204,16,FALSE)))</f>
        <v>358.8</v>
      </c>
      <c r="O167" s="5">
        <v>1</v>
      </c>
      <c r="P167" s="10">
        <f>ROUND(Tableau1[[#This Row],[Prix_Unit_HT]],2)*Tableau1[[#This Row],[Qte_commande]]</f>
        <v>299</v>
      </c>
      <c r="Q167" s="10">
        <f>ROUND(Tableau1[[#This Row],[Prix_Unit_TTC]],2)*Tableau1[[#This Row],[Qte_commande]]</f>
        <v>358.8</v>
      </c>
      <c r="R167" s="5">
        <v>1</v>
      </c>
      <c r="S16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67" s="5"/>
      <c r="W167" s="5"/>
    </row>
    <row r="168" spans="1:23" ht="13.2" x14ac:dyDescent="0.25">
      <c r="A168" s="6">
        <v>42590</v>
      </c>
      <c r="B168" s="5" t="s">
        <v>306</v>
      </c>
      <c r="C168" s="5" t="s">
        <v>205</v>
      </c>
      <c r="D168" s="5" t="s">
        <v>206</v>
      </c>
      <c r="E168" s="7"/>
      <c r="G168" s="5" t="s">
        <v>129</v>
      </c>
      <c r="H168" s="5" t="s">
        <v>130</v>
      </c>
      <c r="I168" s="5" t="str" cm="1">
        <f t="array" aca="1" ref="I1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8" s="5" t="s">
        <v>137</v>
      </c>
      <c r="K168" s="5">
        <v>70</v>
      </c>
      <c r="L168" s="9" cm="1">
        <f t="array" ref="L1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6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68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68" s="5">
        <v>480</v>
      </c>
      <c r="P168" s="10">
        <f>ROUND(Tableau1[[#This Row],[Prix_Unit_HT]],2)*Tableau1[[#This Row],[Qte_commande]]</f>
        <v>6014.4</v>
      </c>
      <c r="Q168" s="10">
        <f>ROUND(Tableau1[[#This Row],[Prix_Unit_TTC]],2)*Tableau1[[#This Row],[Qte_commande]]</f>
        <v>7219.2</v>
      </c>
      <c r="R168" s="5">
        <v>480</v>
      </c>
      <c r="S16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480.00000000000006</v>
      </c>
      <c r="V168" s="5"/>
      <c r="W168" s="5"/>
    </row>
    <row r="169" spans="1:23" ht="13.2" x14ac:dyDescent="0.25">
      <c r="A169" s="6">
        <v>42592</v>
      </c>
      <c r="B169" s="5" t="s">
        <v>307</v>
      </c>
      <c r="C169" s="5" t="s">
        <v>308</v>
      </c>
      <c r="D169" s="5" t="s">
        <v>309</v>
      </c>
      <c r="E169" s="7"/>
      <c r="G169" s="5" t="s">
        <v>123</v>
      </c>
      <c r="H169" s="5" t="s">
        <v>200</v>
      </c>
      <c r="I169" s="5" t="str" cm="1">
        <f t="array" aca="1" ref="I1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9" s="5" t="s">
        <v>201</v>
      </c>
      <c r="K169" s="5">
        <v>50</v>
      </c>
      <c r="L169" s="9" cm="1">
        <f t="array" ref="L1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16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169" s="10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169" s="5">
        <v>40</v>
      </c>
      <c r="P169" s="10">
        <f>ROUND(Tableau1[[#This Row],[Prix_Unit_HT]],2)*Tableau1[[#This Row],[Qte_commande]]</f>
        <v>44</v>
      </c>
      <c r="Q169" s="10">
        <f>ROUND(Tableau1[[#This Row],[Prix_Unit_TTC]],2)*Tableau1[[#This Row],[Qte_commande]]</f>
        <v>46.4</v>
      </c>
      <c r="R169" s="5">
        <v>28.57</v>
      </c>
      <c r="S16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28.571428571428573</v>
      </c>
      <c r="V169" s="5"/>
      <c r="W169" s="5"/>
    </row>
    <row r="170" spans="1:23" ht="13.2" x14ac:dyDescent="0.25">
      <c r="A170" s="6">
        <v>42592</v>
      </c>
      <c r="B170" s="5" t="s">
        <v>307</v>
      </c>
      <c r="C170" s="5" t="s">
        <v>308</v>
      </c>
      <c r="D170" s="5" t="s">
        <v>309</v>
      </c>
      <c r="E170" s="7"/>
      <c r="G170" s="5" t="s">
        <v>123</v>
      </c>
      <c r="H170" s="5" t="s">
        <v>130</v>
      </c>
      <c r="I170" s="5" t="str" cm="1">
        <f t="array" aca="1" ref="I1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0" s="5" t="s">
        <v>244</v>
      </c>
      <c r="K170" s="5">
        <v>70</v>
      </c>
      <c r="L170" s="9" cm="1">
        <f t="array" ref="L1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17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11.528211800000001</v>
      </c>
      <c r="N170" s="10">
        <f>IF(Tableau1[[#This Row],[Prix_Unit_HT]]=0,0,Tableau1[[#This Row],[Prix_Unit_HT]]+(Tableau1[[#This Row],[Prix_Unit_HT]]*VLOOKUP(Tableau1[[#This Row],[EAN]],[1]Grille_Tarifs_Modulable!$B$10:$Q$204,16,FALSE)))</f>
        <v>13.833854160000001</v>
      </c>
      <c r="O170" s="5">
        <v>18</v>
      </c>
      <c r="P170" s="10">
        <f>ROUND(Tableau1[[#This Row],[Prix_Unit_HT]],2)*Tableau1[[#This Row],[Qte_commande]]</f>
        <v>207.54</v>
      </c>
      <c r="Q170" s="10">
        <f>ROUND(Tableau1[[#This Row],[Prix_Unit_TTC]],2)*Tableau1[[#This Row],[Qte_commande]]</f>
        <v>248.94</v>
      </c>
      <c r="R170" s="5">
        <v>18</v>
      </c>
      <c r="S17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170" s="5"/>
      <c r="W170" s="5"/>
    </row>
    <row r="171" spans="1:23" ht="13.2" x14ac:dyDescent="0.25">
      <c r="A171" s="6">
        <v>42592</v>
      </c>
      <c r="B171" s="5" t="s">
        <v>307</v>
      </c>
      <c r="C171" s="5" t="s">
        <v>308</v>
      </c>
      <c r="D171" s="5" t="s">
        <v>309</v>
      </c>
      <c r="E171" s="7"/>
      <c r="G171" s="5" t="s">
        <v>123</v>
      </c>
      <c r="H171" s="5" t="s">
        <v>200</v>
      </c>
      <c r="I171" s="5" t="str" cm="1">
        <f t="array" aca="1" ref="I1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1" s="5" t="s">
        <v>310</v>
      </c>
      <c r="K171" s="5">
        <v>20</v>
      </c>
      <c r="L171" s="9" cm="1">
        <f t="array" ref="L1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7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71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71" s="5">
        <v>24</v>
      </c>
      <c r="P171" s="10">
        <f>ROUND(Tableau1[[#This Row],[Prix_Unit_HT]],2)*Tableau1[[#This Row],[Qte_commande]]</f>
        <v>21.36</v>
      </c>
      <c r="Q171" s="10">
        <f>ROUND(Tableau1[[#This Row],[Prix_Unit_TTC]],2)*Tableau1[[#This Row],[Qte_commande]]</f>
        <v>22.56</v>
      </c>
      <c r="R171" s="5">
        <v>6.86</v>
      </c>
      <c r="S17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71" s="5"/>
      <c r="W171" s="5"/>
    </row>
    <row r="172" spans="1:23" ht="13.2" x14ac:dyDescent="0.25">
      <c r="A172" s="6">
        <v>42599</v>
      </c>
      <c r="B172" s="5" t="s">
        <v>311</v>
      </c>
      <c r="C172" s="5" t="s">
        <v>189</v>
      </c>
      <c r="D172" s="5" t="s">
        <v>190</v>
      </c>
      <c r="E172" s="7"/>
      <c r="G172" s="5" t="s">
        <v>123</v>
      </c>
      <c r="H172" s="4" t="s">
        <v>124</v>
      </c>
      <c r="I172" s="5" t="str" cm="1">
        <f t="array" aca="1" ref="I1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2" s="5" t="s">
        <v>160</v>
      </c>
      <c r="K172" s="11">
        <v>6</v>
      </c>
      <c r="L172" s="9" cm="1">
        <f t="array" ref="L1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17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172" s="10">
        <f>IF(Tableau1[[#This Row],[Prix_Unit_HT]]=0,0,Tableau1[[#This Row],[Prix_Unit_HT]]+(Tableau1[[#This Row],[Prix_Unit_HT]]*VLOOKUP(Tableau1[[#This Row],[EAN]],[1]Grille_Tarifs_Modulable!$B$10:$Q$204,16,FALSE)))</f>
        <v>166.8</v>
      </c>
      <c r="O172" s="5">
        <v>1</v>
      </c>
      <c r="P172" s="10">
        <f>ROUND(Tableau1[[#This Row],[Prix_Unit_HT]],2)*Tableau1[[#This Row],[Qte_commande]]</f>
        <v>139</v>
      </c>
      <c r="Q172" s="10">
        <f>ROUND(Tableau1[[#This Row],[Prix_Unit_TTC]],2)*Tableau1[[#This Row],[Qte_commande]]</f>
        <v>166.8</v>
      </c>
      <c r="R172" s="5">
        <v>1</v>
      </c>
      <c r="S17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72" s="5"/>
      <c r="W172" s="5"/>
    </row>
    <row r="173" spans="1:23" ht="13.2" x14ac:dyDescent="0.25">
      <c r="A173" s="6">
        <v>42599</v>
      </c>
      <c r="B173" s="5" t="s">
        <v>312</v>
      </c>
      <c r="C173" s="5" t="s">
        <v>198</v>
      </c>
      <c r="D173" s="5" t="s">
        <v>199</v>
      </c>
      <c r="E173" s="7"/>
      <c r="G173" s="5" t="s">
        <v>129</v>
      </c>
      <c r="H173" s="4" t="s">
        <v>124</v>
      </c>
      <c r="I173" s="5" t="str" cm="1">
        <f t="array" aca="1" ref="I1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3" s="5" t="s">
        <v>160</v>
      </c>
      <c r="K173" s="11">
        <v>6</v>
      </c>
      <c r="L173" s="9" cm="1">
        <f t="array" ref="L1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17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173" s="10">
        <f>IF(Tableau1[[#This Row],[Prix_Unit_HT]]=0,0,Tableau1[[#This Row],[Prix_Unit_HT]]+(Tableau1[[#This Row],[Prix_Unit_HT]]*VLOOKUP(Tableau1[[#This Row],[EAN]],[1]Grille_Tarifs_Modulable!$B$10:$Q$204,16,FALSE)))</f>
        <v>166.8</v>
      </c>
      <c r="O173" s="5">
        <v>1</v>
      </c>
      <c r="P173" s="10">
        <f>ROUND(Tableau1[[#This Row],[Prix_Unit_HT]],2)*Tableau1[[#This Row],[Qte_commande]]</f>
        <v>139</v>
      </c>
      <c r="Q173" s="10">
        <f>ROUND(Tableau1[[#This Row],[Prix_Unit_TTC]],2)*Tableau1[[#This Row],[Qte_commande]]</f>
        <v>166.8</v>
      </c>
      <c r="R173" s="5">
        <v>1</v>
      </c>
      <c r="S17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73" s="5"/>
      <c r="W173" s="5"/>
    </row>
    <row r="174" spans="1:23" ht="13.2" x14ac:dyDescent="0.25">
      <c r="A174" s="6">
        <v>42599</v>
      </c>
      <c r="B174" s="5" t="s">
        <v>313</v>
      </c>
      <c r="C174" s="5" t="s">
        <v>314</v>
      </c>
      <c r="D174" s="5" t="s">
        <v>128</v>
      </c>
      <c r="E174" s="7"/>
      <c r="G174" s="5" t="s">
        <v>123</v>
      </c>
      <c r="H174" s="4" t="s">
        <v>124</v>
      </c>
      <c r="I174" s="5" t="str" cm="1">
        <f t="array" aca="1" ref="I1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4" s="5" t="s">
        <v>160</v>
      </c>
      <c r="K174" s="11">
        <v>6</v>
      </c>
      <c r="L174" s="9" cm="1">
        <f t="array" ref="L1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17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174" s="10">
        <f>IF(Tableau1[[#This Row],[Prix_Unit_HT]]=0,0,Tableau1[[#This Row],[Prix_Unit_HT]]+(Tableau1[[#This Row],[Prix_Unit_HT]]*VLOOKUP(Tableau1[[#This Row],[EAN]],[1]Grille_Tarifs_Modulable!$B$10:$Q$204,16,FALSE)))</f>
        <v>166.8</v>
      </c>
      <c r="O174" s="5">
        <v>2</v>
      </c>
      <c r="P174" s="10">
        <f>ROUND(Tableau1[[#This Row],[Prix_Unit_HT]],2)*Tableau1[[#This Row],[Qte_commande]]</f>
        <v>278</v>
      </c>
      <c r="Q174" s="10">
        <f>ROUND(Tableau1[[#This Row],[Prix_Unit_TTC]],2)*Tableau1[[#This Row],[Qte_commande]]</f>
        <v>333.6</v>
      </c>
      <c r="R174" s="5">
        <v>2</v>
      </c>
      <c r="S17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174" s="5"/>
      <c r="W174" s="5"/>
    </row>
    <row r="175" spans="1:23" ht="13.2" x14ac:dyDescent="0.25">
      <c r="A175" s="6">
        <v>42599</v>
      </c>
      <c r="B175" s="5" t="s">
        <v>315</v>
      </c>
      <c r="C175" s="5" t="s">
        <v>314</v>
      </c>
      <c r="D175" s="5" t="s">
        <v>128</v>
      </c>
      <c r="E175" s="7"/>
      <c r="G175" s="5" t="s">
        <v>123</v>
      </c>
      <c r="H175" s="4" t="s">
        <v>124</v>
      </c>
      <c r="I175" s="5" t="str" cm="1">
        <f t="array" aca="1" ref="I1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5" s="5" t="s">
        <v>160</v>
      </c>
      <c r="K175" s="11">
        <v>6</v>
      </c>
      <c r="L175" s="9" cm="1">
        <f t="array" ref="L1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17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175" s="10">
        <f>IF(Tableau1[[#This Row],[Prix_Unit_HT]]=0,0,Tableau1[[#This Row],[Prix_Unit_HT]]+(Tableau1[[#This Row],[Prix_Unit_HT]]*VLOOKUP(Tableau1[[#This Row],[EAN]],[1]Grille_Tarifs_Modulable!$B$10:$Q$204,16,FALSE)))</f>
        <v>166.8</v>
      </c>
      <c r="O175" s="5">
        <v>2</v>
      </c>
      <c r="P175" s="10">
        <f>ROUND(Tableau1[[#This Row],[Prix_Unit_HT]],2)*Tableau1[[#This Row],[Qte_commande]]</f>
        <v>278</v>
      </c>
      <c r="Q175" s="10">
        <f>ROUND(Tableau1[[#This Row],[Prix_Unit_TTC]],2)*Tableau1[[#This Row],[Qte_commande]]</f>
        <v>333.6</v>
      </c>
      <c r="R175" s="5">
        <v>2</v>
      </c>
      <c r="S17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175" s="5"/>
      <c r="W175" s="5"/>
    </row>
    <row r="176" spans="1:23" ht="13.2" x14ac:dyDescent="0.25">
      <c r="A176" s="6">
        <v>42599</v>
      </c>
      <c r="B176" s="5" t="s">
        <v>316</v>
      </c>
      <c r="C176" s="5" t="s">
        <v>314</v>
      </c>
      <c r="D176" s="5" t="s">
        <v>128</v>
      </c>
      <c r="E176" s="7"/>
      <c r="G176" s="5" t="s">
        <v>123</v>
      </c>
      <c r="H176" s="4" t="s">
        <v>124</v>
      </c>
      <c r="I176" s="5" t="str" cm="1">
        <f t="array" aca="1" ref="I1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6" s="5" t="s">
        <v>160</v>
      </c>
      <c r="K176" s="11">
        <v>6</v>
      </c>
      <c r="L176" s="9" cm="1">
        <f t="array" ref="L1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17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176" s="10">
        <f>IF(Tableau1[[#This Row],[Prix_Unit_HT]]=0,0,Tableau1[[#This Row],[Prix_Unit_HT]]+(Tableau1[[#This Row],[Prix_Unit_HT]]*VLOOKUP(Tableau1[[#This Row],[EAN]],[1]Grille_Tarifs_Modulable!$B$10:$Q$204,16,FALSE)))</f>
        <v>166.8</v>
      </c>
      <c r="O176" s="5">
        <v>1</v>
      </c>
      <c r="P176" s="10">
        <f>ROUND(Tableau1[[#This Row],[Prix_Unit_HT]],2)*Tableau1[[#This Row],[Qte_commande]]</f>
        <v>139</v>
      </c>
      <c r="Q176" s="10">
        <f>ROUND(Tableau1[[#This Row],[Prix_Unit_TTC]],2)*Tableau1[[#This Row],[Qte_commande]]</f>
        <v>166.8</v>
      </c>
      <c r="R176" s="5">
        <v>1</v>
      </c>
      <c r="S17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76" s="5"/>
      <c r="W176" s="5"/>
    </row>
    <row r="177" spans="1:23" ht="13.2" x14ac:dyDescent="0.25">
      <c r="A177" s="6">
        <v>42599</v>
      </c>
      <c r="B177" s="5" t="s">
        <v>317</v>
      </c>
      <c r="C177" s="5" t="s">
        <v>314</v>
      </c>
      <c r="D177" s="5" t="s">
        <v>128</v>
      </c>
      <c r="E177" s="7"/>
      <c r="G177" s="5" t="s">
        <v>123</v>
      </c>
      <c r="H177" s="4" t="s">
        <v>124</v>
      </c>
      <c r="I177" s="5" t="str" cm="1">
        <f t="array" aca="1" ref="I1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7" s="5" t="s">
        <v>160</v>
      </c>
      <c r="K177" s="11">
        <v>6</v>
      </c>
      <c r="L177" s="9" cm="1">
        <f t="array" ref="L1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17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177" s="10">
        <f>IF(Tableau1[[#This Row],[Prix_Unit_HT]]=0,0,Tableau1[[#This Row],[Prix_Unit_HT]]+(Tableau1[[#This Row],[Prix_Unit_HT]]*VLOOKUP(Tableau1[[#This Row],[EAN]],[1]Grille_Tarifs_Modulable!$B$10:$Q$204,16,FALSE)))</f>
        <v>166.8</v>
      </c>
      <c r="O177" s="5">
        <v>1</v>
      </c>
      <c r="P177" s="10">
        <f>ROUND(Tableau1[[#This Row],[Prix_Unit_HT]],2)*Tableau1[[#This Row],[Qte_commande]]</f>
        <v>139</v>
      </c>
      <c r="Q177" s="10">
        <f>ROUND(Tableau1[[#This Row],[Prix_Unit_TTC]],2)*Tableau1[[#This Row],[Qte_commande]]</f>
        <v>166.8</v>
      </c>
      <c r="R177" s="5">
        <v>1</v>
      </c>
      <c r="S17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77" s="5"/>
      <c r="W177" s="5"/>
    </row>
    <row r="178" spans="1:23" ht="13.2" x14ac:dyDescent="0.25">
      <c r="A178" s="6">
        <v>42599</v>
      </c>
      <c r="B178" s="5" t="s">
        <v>318</v>
      </c>
      <c r="C178" s="5" t="s">
        <v>319</v>
      </c>
      <c r="D178" s="5" t="s">
        <v>199</v>
      </c>
      <c r="E178" s="7"/>
      <c r="G178" s="5" t="s">
        <v>123</v>
      </c>
      <c r="H178" s="4" t="s">
        <v>124</v>
      </c>
      <c r="I178" s="5" t="str" cm="1">
        <f t="array" aca="1" ref="I1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8" s="5" t="s">
        <v>160</v>
      </c>
      <c r="K178" s="11">
        <v>6</v>
      </c>
      <c r="L178" s="9" cm="1">
        <f t="array" ref="L1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17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178" s="10">
        <f>IF(Tableau1[[#This Row],[Prix_Unit_HT]]=0,0,Tableau1[[#This Row],[Prix_Unit_HT]]+(Tableau1[[#This Row],[Prix_Unit_HT]]*VLOOKUP(Tableau1[[#This Row],[EAN]],[1]Grille_Tarifs_Modulable!$B$10:$Q$204,16,FALSE)))</f>
        <v>166.8</v>
      </c>
      <c r="O178" s="5">
        <v>1</v>
      </c>
      <c r="P178" s="10">
        <f>ROUND(Tableau1[[#This Row],[Prix_Unit_HT]],2)*Tableau1[[#This Row],[Qte_commande]]</f>
        <v>139</v>
      </c>
      <c r="Q178" s="10">
        <f>ROUND(Tableau1[[#This Row],[Prix_Unit_TTC]],2)*Tableau1[[#This Row],[Qte_commande]]</f>
        <v>166.8</v>
      </c>
      <c r="R178" s="5">
        <v>1</v>
      </c>
      <c r="S17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78" s="5"/>
      <c r="W178" s="5"/>
    </row>
    <row r="179" spans="1:23" ht="13.2" x14ac:dyDescent="0.25">
      <c r="A179" s="6">
        <v>42599</v>
      </c>
      <c r="B179" s="5" t="s">
        <v>320</v>
      </c>
      <c r="C179" s="5" t="s">
        <v>321</v>
      </c>
      <c r="D179" s="5" t="s">
        <v>122</v>
      </c>
      <c r="E179" s="7"/>
      <c r="G179" s="5" t="s">
        <v>123</v>
      </c>
      <c r="H179" s="4" t="s">
        <v>124</v>
      </c>
      <c r="I179" s="5" t="str" cm="1">
        <f t="array" aca="1" ref="I1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9" s="5" t="s">
        <v>160</v>
      </c>
      <c r="K179" s="11">
        <v>6</v>
      </c>
      <c r="L179" s="9" cm="1">
        <f t="array" ref="L1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17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179" s="10">
        <f>IF(Tableau1[[#This Row],[Prix_Unit_HT]]=0,0,Tableau1[[#This Row],[Prix_Unit_HT]]+(Tableau1[[#This Row],[Prix_Unit_HT]]*VLOOKUP(Tableau1[[#This Row],[EAN]],[1]Grille_Tarifs_Modulable!$B$10:$Q$204,16,FALSE)))</f>
        <v>166.8</v>
      </c>
      <c r="O179" s="5">
        <v>1</v>
      </c>
      <c r="P179" s="10">
        <f>ROUND(Tableau1[[#This Row],[Prix_Unit_HT]],2)*Tableau1[[#This Row],[Qte_commande]]</f>
        <v>139</v>
      </c>
      <c r="Q179" s="10">
        <f>ROUND(Tableau1[[#This Row],[Prix_Unit_TTC]],2)*Tableau1[[#This Row],[Qte_commande]]</f>
        <v>166.8</v>
      </c>
      <c r="R179" s="5">
        <v>1</v>
      </c>
      <c r="S17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79" s="5"/>
      <c r="W179" s="5"/>
    </row>
    <row r="180" spans="1:23" ht="13.2" x14ac:dyDescent="0.25">
      <c r="A180" s="6">
        <v>42599</v>
      </c>
      <c r="B180" s="5" t="s">
        <v>322</v>
      </c>
      <c r="C180" s="5" t="s">
        <v>93</v>
      </c>
      <c r="D180" s="5" t="s">
        <v>128</v>
      </c>
      <c r="E180" s="7"/>
      <c r="G180" s="5" t="s">
        <v>123</v>
      </c>
      <c r="H180" s="4" t="s">
        <v>124</v>
      </c>
      <c r="I180" s="5" t="str" cm="1">
        <f t="array" aca="1" ref="I1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0" s="5" t="s">
        <v>160</v>
      </c>
      <c r="K180" s="11">
        <v>6</v>
      </c>
      <c r="L180" s="9" cm="1">
        <f t="array" ref="L1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18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180" s="10">
        <f>IF(Tableau1[[#This Row],[Prix_Unit_HT]]=0,0,Tableau1[[#This Row],[Prix_Unit_HT]]+(Tableau1[[#This Row],[Prix_Unit_HT]]*VLOOKUP(Tableau1[[#This Row],[EAN]],[1]Grille_Tarifs_Modulable!$B$10:$Q$204,16,FALSE)))</f>
        <v>166.8</v>
      </c>
      <c r="O180" s="5">
        <v>1</v>
      </c>
      <c r="P180" s="10">
        <f>ROUND(Tableau1[[#This Row],[Prix_Unit_HT]],2)*Tableau1[[#This Row],[Qte_commande]]</f>
        <v>139</v>
      </c>
      <c r="Q180" s="10">
        <f>ROUND(Tableau1[[#This Row],[Prix_Unit_TTC]],2)*Tableau1[[#This Row],[Qte_commande]]</f>
        <v>166.8</v>
      </c>
      <c r="R180" s="5">
        <v>1</v>
      </c>
      <c r="S18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80" s="5"/>
      <c r="W180" s="5"/>
    </row>
    <row r="181" spans="1:23" ht="13.2" x14ac:dyDescent="0.25">
      <c r="A181" s="6">
        <v>42599</v>
      </c>
      <c r="B181" s="5" t="s">
        <v>311</v>
      </c>
      <c r="C181" s="5" t="s">
        <v>189</v>
      </c>
      <c r="D181" s="5" t="s">
        <v>190</v>
      </c>
      <c r="E181" s="7"/>
      <c r="G181" s="5" t="s">
        <v>123</v>
      </c>
      <c r="H181" s="5" t="s">
        <v>124</v>
      </c>
      <c r="I181" s="5" t="str" cm="1">
        <f t="array" aca="1" ref="I1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1" s="5" t="s">
        <v>323</v>
      </c>
      <c r="K181" s="9">
        <v>4</v>
      </c>
      <c r="L181" s="9" cm="1">
        <f t="array" ref="L1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123</v>
      </c>
      <c r="M18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181" s="10">
        <f>IF(Tableau1[[#This Row],[Prix_Unit_HT]]=0,0,Tableau1[[#This Row],[Prix_Unit_HT]]+(Tableau1[[#This Row],[Prix_Unit_HT]]*VLOOKUP(Tableau1[[#This Row],[EAN]],[1]Grille_Tarifs_Modulable!$B$10:$Q$204,16,FALSE)))</f>
        <v>166.8</v>
      </c>
      <c r="O181" s="5">
        <v>1</v>
      </c>
      <c r="P181" s="10">
        <f>ROUND(Tableau1[[#This Row],[Prix_Unit_HT]],2)*Tableau1[[#This Row],[Qte_commande]]</f>
        <v>139</v>
      </c>
      <c r="Q181" s="10">
        <f>ROUND(Tableau1[[#This Row],[Prix_Unit_TTC]],2)*Tableau1[[#This Row],[Qte_commande]]</f>
        <v>166.8</v>
      </c>
      <c r="R181" s="5">
        <v>1</v>
      </c>
      <c r="S18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81" s="5"/>
      <c r="W181" s="5"/>
    </row>
    <row r="182" spans="1:23" ht="13.2" x14ac:dyDescent="0.25">
      <c r="A182" s="6">
        <v>42599</v>
      </c>
      <c r="B182" s="5" t="s">
        <v>320</v>
      </c>
      <c r="C182" s="5" t="s">
        <v>321</v>
      </c>
      <c r="D182" s="5" t="s">
        <v>122</v>
      </c>
      <c r="E182" s="7"/>
      <c r="G182" s="5" t="s">
        <v>123</v>
      </c>
      <c r="H182" s="5" t="s">
        <v>124</v>
      </c>
      <c r="I182" s="5" t="str" cm="1">
        <f t="array" aca="1" ref="I1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2" s="5" t="s">
        <v>323</v>
      </c>
      <c r="K182" s="9">
        <v>4</v>
      </c>
      <c r="L182" s="9" cm="1">
        <f t="array" ref="L1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123</v>
      </c>
      <c r="M18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182" s="10">
        <f>IF(Tableau1[[#This Row],[Prix_Unit_HT]]=0,0,Tableau1[[#This Row],[Prix_Unit_HT]]+(Tableau1[[#This Row],[Prix_Unit_HT]]*VLOOKUP(Tableau1[[#This Row],[EAN]],[1]Grille_Tarifs_Modulable!$B$10:$Q$204,16,FALSE)))</f>
        <v>166.8</v>
      </c>
      <c r="O182" s="5">
        <v>1</v>
      </c>
      <c r="P182" s="10">
        <f>ROUND(Tableau1[[#This Row],[Prix_Unit_HT]],2)*Tableau1[[#This Row],[Qte_commande]]</f>
        <v>139</v>
      </c>
      <c r="Q182" s="10">
        <f>ROUND(Tableau1[[#This Row],[Prix_Unit_TTC]],2)*Tableau1[[#This Row],[Qte_commande]]</f>
        <v>166.8</v>
      </c>
      <c r="R182" s="5">
        <v>1</v>
      </c>
      <c r="S18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82" s="5"/>
      <c r="W182" s="5"/>
    </row>
    <row r="183" spans="1:23" ht="13.2" x14ac:dyDescent="0.25">
      <c r="A183" s="6">
        <v>42599</v>
      </c>
      <c r="B183" s="5" t="s">
        <v>324</v>
      </c>
      <c r="C183" s="5" t="s">
        <v>127</v>
      </c>
      <c r="D183" s="5" t="s">
        <v>128</v>
      </c>
      <c r="E183" s="7"/>
      <c r="G183" s="5" t="s">
        <v>129</v>
      </c>
      <c r="H183" s="5" t="s">
        <v>124</v>
      </c>
      <c r="I183" s="5" t="str" cm="1">
        <f t="array" aca="1" ref="I1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3" s="5" t="s">
        <v>323</v>
      </c>
      <c r="K183" s="9">
        <v>4</v>
      </c>
      <c r="L183" s="9" cm="1">
        <f t="array" ref="L1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123</v>
      </c>
      <c r="M18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183" s="10">
        <f>IF(Tableau1[[#This Row],[Prix_Unit_HT]]=0,0,Tableau1[[#This Row],[Prix_Unit_HT]]+(Tableau1[[#This Row],[Prix_Unit_HT]]*VLOOKUP(Tableau1[[#This Row],[EAN]],[1]Grille_Tarifs_Modulable!$B$10:$Q$204,16,FALSE)))</f>
        <v>166.8</v>
      </c>
      <c r="O183" s="5">
        <v>1</v>
      </c>
      <c r="P183" s="10">
        <f>ROUND(Tableau1[[#This Row],[Prix_Unit_HT]],2)*Tableau1[[#This Row],[Qte_commande]]</f>
        <v>139</v>
      </c>
      <c r="Q183" s="10">
        <f>ROUND(Tableau1[[#This Row],[Prix_Unit_TTC]],2)*Tableau1[[#This Row],[Qte_commande]]</f>
        <v>166.8</v>
      </c>
      <c r="R183" s="5">
        <v>1</v>
      </c>
      <c r="S18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83" s="5"/>
      <c r="W183" s="5"/>
    </row>
    <row r="184" spans="1:23" ht="13.2" x14ac:dyDescent="0.25">
      <c r="A184" s="6">
        <v>42599</v>
      </c>
      <c r="B184" s="5" t="s">
        <v>325</v>
      </c>
      <c r="C184" s="5" t="s">
        <v>250</v>
      </c>
      <c r="D184" s="5" t="s">
        <v>251</v>
      </c>
      <c r="E184" s="7"/>
      <c r="G184" s="5" t="s">
        <v>129</v>
      </c>
      <c r="H184" s="5" t="s">
        <v>124</v>
      </c>
      <c r="I184" s="5" t="str" cm="1">
        <f t="array" aca="1" ref="I1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4" s="5" t="s">
        <v>323</v>
      </c>
      <c r="K184" s="9">
        <v>4</v>
      </c>
      <c r="L184" s="9" cm="1">
        <f t="array" ref="L1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123</v>
      </c>
      <c r="M18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184" s="10">
        <f>IF(Tableau1[[#This Row],[Prix_Unit_HT]]=0,0,Tableau1[[#This Row],[Prix_Unit_HT]]+(Tableau1[[#This Row],[Prix_Unit_HT]]*VLOOKUP(Tableau1[[#This Row],[EAN]],[1]Grille_Tarifs_Modulable!$B$10:$Q$204,16,FALSE)))</f>
        <v>166.8</v>
      </c>
      <c r="O184" s="5">
        <v>1</v>
      </c>
      <c r="P184" s="10">
        <f>ROUND(Tableau1[[#This Row],[Prix_Unit_HT]],2)*Tableau1[[#This Row],[Qte_commande]]</f>
        <v>139</v>
      </c>
      <c r="Q184" s="10">
        <f>ROUND(Tableau1[[#This Row],[Prix_Unit_TTC]],2)*Tableau1[[#This Row],[Qte_commande]]</f>
        <v>166.8</v>
      </c>
      <c r="R184" s="5">
        <v>1</v>
      </c>
      <c r="S18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84" s="5"/>
      <c r="W184" s="5"/>
    </row>
    <row r="185" spans="1:23" ht="13.2" x14ac:dyDescent="0.25">
      <c r="A185" s="6">
        <v>42599</v>
      </c>
      <c r="B185" s="5" t="s">
        <v>320</v>
      </c>
      <c r="C185" s="5" t="s">
        <v>321</v>
      </c>
      <c r="D185" s="5" t="s">
        <v>122</v>
      </c>
      <c r="E185" s="7"/>
      <c r="G185" s="5" t="s">
        <v>123</v>
      </c>
      <c r="H185" s="5" t="s">
        <v>124</v>
      </c>
      <c r="I185" s="5" t="str" cm="1">
        <f t="array" aca="1" ref="I1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5" s="5" t="s">
        <v>125</v>
      </c>
      <c r="K185" s="8">
        <v>3</v>
      </c>
      <c r="L185" s="9" cm="1">
        <f t="array" ref="L1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8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85" s="10">
        <f>IF(Tableau1[[#This Row],[Prix_Unit_HT]]=0,0,Tableau1[[#This Row],[Prix_Unit_HT]]+(Tableau1[[#This Row],[Prix_Unit_HT]]*VLOOKUP(Tableau1[[#This Row],[EAN]],[1]Grille_Tarifs_Modulable!$B$10:$Q$204,16,FALSE)))</f>
        <v>358.8</v>
      </c>
      <c r="O185" s="5">
        <v>1</v>
      </c>
      <c r="P185" s="10">
        <f>ROUND(Tableau1[[#This Row],[Prix_Unit_HT]],2)*Tableau1[[#This Row],[Qte_commande]]</f>
        <v>299</v>
      </c>
      <c r="Q185" s="10">
        <f>ROUND(Tableau1[[#This Row],[Prix_Unit_TTC]],2)*Tableau1[[#This Row],[Qte_commande]]</f>
        <v>358.8</v>
      </c>
      <c r="R185" s="5">
        <v>1</v>
      </c>
      <c r="S18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85" s="5"/>
      <c r="W185" s="5"/>
    </row>
    <row r="186" spans="1:23" ht="13.2" x14ac:dyDescent="0.25">
      <c r="A186" s="6">
        <v>42599</v>
      </c>
      <c r="B186" s="5" t="s">
        <v>326</v>
      </c>
      <c r="C186" s="5" t="s">
        <v>327</v>
      </c>
      <c r="D186" s="5" t="s">
        <v>154</v>
      </c>
      <c r="E186" s="7"/>
      <c r="G186" s="5" t="s">
        <v>123</v>
      </c>
      <c r="H186" s="5" t="s">
        <v>124</v>
      </c>
      <c r="I186" s="5" t="str" cm="1">
        <f t="array" aca="1" ref="I1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6" s="5" t="s">
        <v>125</v>
      </c>
      <c r="K186" s="8">
        <v>3</v>
      </c>
      <c r="L186" s="9" cm="1">
        <f t="array" ref="L1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8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86" s="10">
        <f>IF(Tableau1[[#This Row],[Prix_Unit_HT]]=0,0,Tableau1[[#This Row],[Prix_Unit_HT]]+(Tableau1[[#This Row],[Prix_Unit_HT]]*VLOOKUP(Tableau1[[#This Row],[EAN]],[1]Grille_Tarifs_Modulable!$B$10:$Q$204,16,FALSE)))</f>
        <v>358.8</v>
      </c>
      <c r="O186" s="5">
        <v>1</v>
      </c>
      <c r="P186" s="10">
        <f>ROUND(Tableau1[[#This Row],[Prix_Unit_HT]],2)*Tableau1[[#This Row],[Qte_commande]]</f>
        <v>299</v>
      </c>
      <c r="Q186" s="10">
        <f>ROUND(Tableau1[[#This Row],[Prix_Unit_TTC]],2)*Tableau1[[#This Row],[Qte_commande]]</f>
        <v>358.8</v>
      </c>
      <c r="R186" s="5">
        <v>1</v>
      </c>
      <c r="S18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86" s="5"/>
      <c r="W186" s="5"/>
    </row>
    <row r="187" spans="1:23" ht="13.2" x14ac:dyDescent="0.25">
      <c r="A187" s="6">
        <v>42604</v>
      </c>
      <c r="B187" s="5" t="s">
        <v>328</v>
      </c>
      <c r="C187" s="5" t="s">
        <v>135</v>
      </c>
      <c r="D187" s="5" t="s">
        <v>136</v>
      </c>
      <c r="E187" s="7"/>
      <c r="G187" s="5" t="s">
        <v>129</v>
      </c>
      <c r="H187" s="5" t="s">
        <v>130</v>
      </c>
      <c r="I187" s="5" t="str" cm="1">
        <f t="array" aca="1" ref="I1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7" s="5" t="s">
        <v>137</v>
      </c>
      <c r="K187" s="5">
        <v>70</v>
      </c>
      <c r="L187" s="9" cm="1">
        <f t="array" ref="L1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8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87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87" s="5">
        <v>150</v>
      </c>
      <c r="P187" s="10">
        <f>ROUND(Tableau1[[#This Row],[Prix_Unit_HT]],2)*Tableau1[[#This Row],[Qte_commande]]</f>
        <v>1879.5</v>
      </c>
      <c r="Q187" s="10">
        <f>ROUND(Tableau1[[#This Row],[Prix_Unit_TTC]],2)*Tableau1[[#This Row],[Qte_commande]]</f>
        <v>2256</v>
      </c>
      <c r="R187" s="5">
        <v>150</v>
      </c>
      <c r="S18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187" s="5"/>
      <c r="W187" s="5"/>
    </row>
    <row r="188" spans="1:23" ht="13.2" x14ac:dyDescent="0.25">
      <c r="A188" s="6">
        <v>42606</v>
      </c>
      <c r="B188" s="5" t="s">
        <v>329</v>
      </c>
      <c r="C188" s="5" t="s">
        <v>330</v>
      </c>
      <c r="D188" s="5" t="s">
        <v>331</v>
      </c>
      <c r="E188" s="7"/>
      <c r="G188" s="5" t="s">
        <v>123</v>
      </c>
      <c r="H188" s="5" t="s">
        <v>130</v>
      </c>
      <c r="I188" s="5" t="str" cm="1">
        <f t="array" aca="1" ref="I1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8" s="5" t="s">
        <v>137</v>
      </c>
      <c r="K188" s="5">
        <v>70</v>
      </c>
      <c r="L188" s="9" cm="1">
        <f t="array" ref="L1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8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13.942563499999999</v>
      </c>
      <c r="N188" s="10">
        <f>IF(Tableau1[[#This Row],[Prix_Unit_HT]]=0,0,Tableau1[[#This Row],[Prix_Unit_HT]]+(Tableau1[[#This Row],[Prix_Unit_HT]]*VLOOKUP(Tableau1[[#This Row],[EAN]],[1]Grille_Tarifs_Modulable!$B$10:$Q$204,16,FALSE)))</f>
        <v>16.731076199999997</v>
      </c>
      <c r="O188" s="5">
        <v>12</v>
      </c>
      <c r="P188" s="10">
        <f>ROUND(Tableau1[[#This Row],[Prix_Unit_HT]],2)*Tableau1[[#This Row],[Qte_commande]]</f>
        <v>167.28</v>
      </c>
      <c r="Q188" s="10">
        <f>ROUND(Tableau1[[#This Row],[Prix_Unit_TTC]],2)*Tableau1[[#This Row],[Qte_commande]]</f>
        <v>200.76</v>
      </c>
      <c r="R188" s="5">
        <v>12</v>
      </c>
      <c r="S18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88" s="5"/>
      <c r="W188" s="5"/>
    </row>
    <row r="189" spans="1:23" ht="13.2" x14ac:dyDescent="0.25">
      <c r="A189" s="6">
        <v>42606</v>
      </c>
      <c r="B189" s="5" t="s">
        <v>329</v>
      </c>
      <c r="C189" s="5" t="s">
        <v>330</v>
      </c>
      <c r="D189" s="5" t="s">
        <v>331</v>
      </c>
      <c r="E189" s="7"/>
      <c r="G189" s="5" t="s">
        <v>123</v>
      </c>
      <c r="H189" s="5" t="s">
        <v>200</v>
      </c>
      <c r="I189" s="5" t="str" cm="1">
        <f t="array" aca="1" ref="I1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9" s="5" t="s">
        <v>201</v>
      </c>
      <c r="K189" s="5">
        <v>50</v>
      </c>
      <c r="L189" s="9" cm="1">
        <f t="array" ref="L1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18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189" s="10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189" s="5">
        <v>40</v>
      </c>
      <c r="P189" s="10">
        <f>ROUND(Tableau1[[#This Row],[Prix_Unit_HT]],2)*Tableau1[[#This Row],[Qte_commande]]</f>
        <v>44</v>
      </c>
      <c r="Q189" s="10">
        <f>ROUND(Tableau1[[#This Row],[Prix_Unit_TTC]],2)*Tableau1[[#This Row],[Qte_commande]]</f>
        <v>46.4</v>
      </c>
      <c r="R189" s="5">
        <v>28.57</v>
      </c>
      <c r="S18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28.571428571428573</v>
      </c>
      <c r="V189" s="5"/>
      <c r="W189" s="5"/>
    </row>
    <row r="190" spans="1:23" ht="13.2" x14ac:dyDescent="0.25">
      <c r="A190" s="6">
        <v>42606</v>
      </c>
      <c r="B190" s="5" t="s">
        <v>329</v>
      </c>
      <c r="C190" s="5" t="s">
        <v>330</v>
      </c>
      <c r="D190" s="5" t="s">
        <v>331</v>
      </c>
      <c r="E190" s="7"/>
      <c r="G190" s="5" t="s">
        <v>123</v>
      </c>
      <c r="H190" s="5" t="s">
        <v>130</v>
      </c>
      <c r="I190" s="5" t="str" cm="1">
        <f t="array" aca="1" ref="I1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0" s="4" t="s">
        <v>246</v>
      </c>
      <c r="K190" s="5">
        <v>70</v>
      </c>
      <c r="L190" s="9" cm="1">
        <f t="array" ref="L1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9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90" s="10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90" s="5">
        <v>6</v>
      </c>
      <c r="P190" s="10">
        <f>ROUND(Tableau1[[#This Row],[Prix_Unit_HT]],2)*Tableau1[[#This Row],[Qte_commande]]</f>
        <v>128.94</v>
      </c>
      <c r="Q190" s="10">
        <f>ROUND(Tableau1[[#This Row],[Prix_Unit_TTC]],2)*Tableau1[[#This Row],[Qte_commande]]</f>
        <v>154.74</v>
      </c>
      <c r="R190" s="5">
        <v>6</v>
      </c>
      <c r="S19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90" s="5"/>
      <c r="W190" s="5"/>
    </row>
    <row r="191" spans="1:23" ht="13.2" x14ac:dyDescent="0.25">
      <c r="A191" s="6">
        <v>42606</v>
      </c>
      <c r="B191" s="5" t="s">
        <v>329</v>
      </c>
      <c r="C191" s="5" t="s">
        <v>330</v>
      </c>
      <c r="D191" s="5" t="s">
        <v>331</v>
      </c>
      <c r="E191" s="7"/>
      <c r="G191" s="5" t="s">
        <v>123</v>
      </c>
      <c r="H191" s="5" t="s">
        <v>130</v>
      </c>
      <c r="I191" s="5" t="str" cm="1">
        <f t="array" aca="1" ref="I1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1" s="5" t="s">
        <v>141</v>
      </c>
      <c r="K191" s="5">
        <v>70</v>
      </c>
      <c r="L191" s="9" cm="1">
        <f t="array" ref="L1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19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14.5169152</v>
      </c>
      <c r="N191" s="10">
        <f>IF(Tableau1[[#This Row],[Prix_Unit_HT]]=0,0,Tableau1[[#This Row],[Prix_Unit_HT]]+(Tableau1[[#This Row],[Prix_Unit_HT]]*VLOOKUP(Tableau1[[#This Row],[EAN]],[1]Grille_Tarifs_Modulable!$B$10:$Q$204,16,FALSE)))</f>
        <v>17.420298240000001</v>
      </c>
      <c r="O191" s="5">
        <v>6</v>
      </c>
      <c r="P191" s="10">
        <f>ROUND(Tableau1[[#This Row],[Prix_Unit_HT]],2)*Tableau1[[#This Row],[Qte_commande]]</f>
        <v>87.12</v>
      </c>
      <c r="Q191" s="10">
        <f>ROUND(Tableau1[[#This Row],[Prix_Unit_TTC]],2)*Tableau1[[#This Row],[Qte_commande]]</f>
        <v>104.52000000000001</v>
      </c>
      <c r="R191" s="5">
        <v>6</v>
      </c>
      <c r="S19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91" s="5"/>
      <c r="W191" s="5"/>
    </row>
    <row r="192" spans="1:23" ht="13.2" x14ac:dyDescent="0.25">
      <c r="A192" s="6">
        <v>42607</v>
      </c>
      <c r="B192" s="5" t="s">
        <v>332</v>
      </c>
      <c r="C192" s="5" t="s">
        <v>333</v>
      </c>
      <c r="D192" s="5" t="s">
        <v>334</v>
      </c>
      <c r="E192" s="7"/>
      <c r="G192" s="5" t="s">
        <v>123</v>
      </c>
      <c r="H192" s="4" t="s">
        <v>124</v>
      </c>
      <c r="I192" s="5" t="str" cm="1">
        <f t="array" aca="1" ref="I1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2" s="5" t="s">
        <v>160</v>
      </c>
      <c r="K192" s="11">
        <v>6</v>
      </c>
      <c r="L192" s="9" cm="1">
        <f t="array" ref="L1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19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192" s="10">
        <f>IF(Tableau1[[#This Row],[Prix_Unit_HT]]=0,0,Tableau1[[#This Row],[Prix_Unit_HT]]+(Tableau1[[#This Row],[Prix_Unit_HT]]*VLOOKUP(Tableau1[[#This Row],[EAN]],[1]Grille_Tarifs_Modulable!$B$10:$Q$204,16,FALSE)))</f>
        <v>166.8</v>
      </c>
      <c r="O192" s="5">
        <v>1</v>
      </c>
      <c r="P192" s="10">
        <f>ROUND(Tableau1[[#This Row],[Prix_Unit_HT]],2)*Tableau1[[#This Row],[Qte_commande]]</f>
        <v>139</v>
      </c>
      <c r="Q192" s="10">
        <f>ROUND(Tableau1[[#This Row],[Prix_Unit_TTC]],2)*Tableau1[[#This Row],[Qte_commande]]</f>
        <v>166.8</v>
      </c>
      <c r="R192" s="5">
        <v>1</v>
      </c>
      <c r="S19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92" s="5"/>
      <c r="W192" s="5"/>
    </row>
    <row r="193" spans="1:23" ht="13.2" x14ac:dyDescent="0.25">
      <c r="A193" s="6">
        <v>42607</v>
      </c>
      <c r="B193" s="5" t="s">
        <v>335</v>
      </c>
      <c r="C193" s="5" t="s">
        <v>333</v>
      </c>
      <c r="D193" s="5" t="s">
        <v>334</v>
      </c>
      <c r="E193" s="7"/>
      <c r="G193" s="5" t="s">
        <v>123</v>
      </c>
      <c r="H193" s="5" t="s">
        <v>124</v>
      </c>
      <c r="I193" s="5" t="str" cm="1">
        <f t="array" aca="1" ref="I1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3" s="5" t="s">
        <v>125</v>
      </c>
      <c r="K193" s="8">
        <v>3</v>
      </c>
      <c r="L193" s="9" cm="1">
        <f t="array" ref="L1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9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3" s="10">
        <f>IF(Tableau1[[#This Row],[Prix_Unit_HT]]=0,0,Tableau1[[#This Row],[Prix_Unit_HT]]+(Tableau1[[#This Row],[Prix_Unit_HT]]*VLOOKUP(Tableau1[[#This Row],[EAN]],[1]Grille_Tarifs_Modulable!$B$10:$Q$204,16,FALSE)))</f>
        <v>358.8</v>
      </c>
      <c r="O193" s="5">
        <v>1</v>
      </c>
      <c r="P193" s="10">
        <f>ROUND(Tableau1[[#This Row],[Prix_Unit_HT]],2)*Tableau1[[#This Row],[Qte_commande]]</f>
        <v>299</v>
      </c>
      <c r="Q193" s="10">
        <f>ROUND(Tableau1[[#This Row],[Prix_Unit_TTC]],2)*Tableau1[[#This Row],[Qte_commande]]</f>
        <v>358.8</v>
      </c>
      <c r="R193" s="5">
        <v>1</v>
      </c>
      <c r="S19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93" s="5"/>
      <c r="W193" s="5"/>
    </row>
    <row r="194" spans="1:23" ht="13.2" x14ac:dyDescent="0.25">
      <c r="A194" s="6">
        <v>42611</v>
      </c>
      <c r="B194" s="5" t="s">
        <v>336</v>
      </c>
      <c r="C194" s="5" t="s">
        <v>60</v>
      </c>
      <c r="D194" s="5" t="s">
        <v>122</v>
      </c>
      <c r="E194" s="7"/>
      <c r="G194" s="5" t="s">
        <v>123</v>
      </c>
      <c r="H194" s="5" t="s">
        <v>200</v>
      </c>
      <c r="I194" s="5" t="str" cm="1">
        <f t="array" aca="1" ref="I1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4" s="5" t="s">
        <v>258</v>
      </c>
      <c r="K194" s="5">
        <v>20</v>
      </c>
      <c r="L194" s="9" cm="1">
        <f t="array" ref="L1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9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94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94" s="5">
        <v>48</v>
      </c>
      <c r="P194" s="10">
        <f>ROUND(Tableau1[[#This Row],[Prix_Unit_HT]],2)*Tableau1[[#This Row],[Qte_commande]]</f>
        <v>42.72</v>
      </c>
      <c r="Q194" s="10">
        <f>ROUND(Tableau1[[#This Row],[Prix_Unit_TTC]],2)*Tableau1[[#This Row],[Qte_commande]]</f>
        <v>45.12</v>
      </c>
      <c r="R194" s="5">
        <v>13.71</v>
      </c>
      <c r="S19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194" s="5"/>
      <c r="W194" s="5"/>
    </row>
    <row r="195" spans="1:23" ht="13.2" x14ac:dyDescent="0.25">
      <c r="A195" s="6">
        <v>42611</v>
      </c>
      <c r="B195" s="5" t="s">
        <v>336</v>
      </c>
      <c r="C195" s="5" t="s">
        <v>60</v>
      </c>
      <c r="D195" s="5" t="s">
        <v>122</v>
      </c>
      <c r="E195" s="7"/>
      <c r="G195" s="5" t="s">
        <v>123</v>
      </c>
      <c r="H195" s="5" t="s">
        <v>200</v>
      </c>
      <c r="I195" s="5" t="str" cm="1">
        <f t="array" aca="1" ref="I1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5" s="5" t="s">
        <v>201</v>
      </c>
      <c r="K195" s="5">
        <v>50</v>
      </c>
      <c r="L195" s="9" cm="1">
        <f t="array" ref="L1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19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195" s="10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195" s="5">
        <v>40</v>
      </c>
      <c r="P195" s="10">
        <f>ROUND(Tableau1[[#This Row],[Prix_Unit_HT]],2)*Tableau1[[#This Row],[Qte_commande]]</f>
        <v>44</v>
      </c>
      <c r="Q195" s="10">
        <f>ROUND(Tableau1[[#This Row],[Prix_Unit_TTC]],2)*Tableau1[[#This Row],[Qte_commande]]</f>
        <v>46.4</v>
      </c>
      <c r="R195" s="5">
        <v>28.57</v>
      </c>
      <c r="S19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28.571428571428573</v>
      </c>
      <c r="V195" s="5"/>
      <c r="W195" s="5"/>
    </row>
    <row r="196" spans="1:23" ht="13.2" x14ac:dyDescent="0.25">
      <c r="A196" s="6">
        <v>42611</v>
      </c>
      <c r="B196" s="5" t="s">
        <v>336</v>
      </c>
      <c r="C196" s="5" t="s">
        <v>60</v>
      </c>
      <c r="D196" s="5" t="s">
        <v>122</v>
      </c>
      <c r="E196" s="7"/>
      <c r="G196" s="5" t="s">
        <v>123</v>
      </c>
      <c r="H196" s="5" t="s">
        <v>200</v>
      </c>
      <c r="I196" s="5" t="str" cm="1">
        <f t="array" aca="1" ref="I1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6" s="5" t="s">
        <v>259</v>
      </c>
      <c r="K196" s="5">
        <v>20</v>
      </c>
      <c r="L196" s="9" cm="1">
        <f t="array" ref="L1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9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96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96" s="5">
        <v>48</v>
      </c>
      <c r="P196" s="10">
        <f>ROUND(Tableau1[[#This Row],[Prix_Unit_HT]],2)*Tableau1[[#This Row],[Qte_commande]]</f>
        <v>42.72</v>
      </c>
      <c r="Q196" s="10">
        <f>ROUND(Tableau1[[#This Row],[Prix_Unit_TTC]],2)*Tableau1[[#This Row],[Qte_commande]]</f>
        <v>45.12</v>
      </c>
      <c r="R196" s="5">
        <v>13.71</v>
      </c>
      <c r="S19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196" s="5"/>
      <c r="W196" s="5"/>
    </row>
    <row r="197" spans="1:23" ht="13.2" x14ac:dyDescent="0.25">
      <c r="A197" s="6">
        <v>42611</v>
      </c>
      <c r="B197" s="5" t="s">
        <v>336</v>
      </c>
      <c r="C197" s="5" t="s">
        <v>60</v>
      </c>
      <c r="D197" s="5" t="s">
        <v>122</v>
      </c>
      <c r="E197" s="7"/>
      <c r="G197" s="5" t="s">
        <v>123</v>
      </c>
      <c r="H197" s="5" t="s">
        <v>130</v>
      </c>
      <c r="I197" s="5" t="str" cm="1">
        <f t="array" aca="1" ref="I1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7" s="5" t="s">
        <v>155</v>
      </c>
      <c r="K197" s="5">
        <v>70</v>
      </c>
      <c r="L197" s="9" cm="1">
        <f t="array" ref="L1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9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97" s="10">
        <f>IF(Tableau1[[#This Row],[Prix_Unit_HT]]=0,0,Tableau1[[#This Row],[Prix_Unit_HT]]+(Tableau1[[#This Row],[Prix_Unit_HT]]*VLOOKUP(Tableau1[[#This Row],[EAN]],[1]Grille_Tarifs_Modulable!$B$10:$Q$204,16,FALSE)))</f>
        <v>0</v>
      </c>
      <c r="O197" s="5">
        <v>12</v>
      </c>
      <c r="P197" s="10">
        <f>ROUND(Tableau1[[#This Row],[Prix_Unit_HT]],2)*Tableau1[[#This Row],[Qte_commande]]</f>
        <v>0</v>
      </c>
      <c r="Q197" s="10">
        <f>ROUND(Tableau1[[#This Row],[Prix_Unit_TTC]],2)*Tableau1[[#This Row],[Qte_commande]]</f>
        <v>0</v>
      </c>
      <c r="R197" s="5">
        <v>12</v>
      </c>
      <c r="S19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97" s="5"/>
      <c r="W197" s="5"/>
    </row>
    <row r="198" spans="1:23" ht="13.2" x14ac:dyDescent="0.25">
      <c r="A198" s="6">
        <v>42611</v>
      </c>
      <c r="B198" s="5" t="s">
        <v>336</v>
      </c>
      <c r="C198" s="5" t="s">
        <v>60</v>
      </c>
      <c r="D198" s="5" t="s">
        <v>122</v>
      </c>
      <c r="E198" s="7"/>
      <c r="G198" s="5" t="s">
        <v>123</v>
      </c>
      <c r="H198" s="5" t="s">
        <v>130</v>
      </c>
      <c r="I198" s="5" t="str" cm="1">
        <f t="array" aca="1" ref="I1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8" s="5" t="s">
        <v>156</v>
      </c>
      <c r="K198" s="5">
        <v>70</v>
      </c>
      <c r="L198" s="9" cm="1">
        <f t="array" ref="L1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9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98" s="10">
        <f>IF(Tableau1[[#This Row],[Prix_Unit_HT]]=0,0,Tableau1[[#This Row],[Prix_Unit_HT]]+(Tableau1[[#This Row],[Prix_Unit_HT]]*VLOOKUP(Tableau1[[#This Row],[EAN]],[1]Grille_Tarifs_Modulable!$B$10:$Q$204,16,FALSE)))</f>
        <v>0</v>
      </c>
      <c r="O198" s="5">
        <v>12</v>
      </c>
      <c r="P198" s="10">
        <f>ROUND(Tableau1[[#This Row],[Prix_Unit_HT]],2)*Tableau1[[#This Row],[Qte_commande]]</f>
        <v>0</v>
      </c>
      <c r="Q198" s="10">
        <f>ROUND(Tableau1[[#This Row],[Prix_Unit_TTC]],2)*Tableau1[[#This Row],[Qte_commande]]</f>
        <v>0</v>
      </c>
      <c r="R198" s="5">
        <v>12</v>
      </c>
      <c r="S19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98" s="5"/>
      <c r="W198" s="5"/>
    </row>
    <row r="199" spans="1:23" ht="13.2" x14ac:dyDescent="0.25">
      <c r="A199" s="6">
        <v>42619</v>
      </c>
      <c r="B199" s="5" t="s">
        <v>337</v>
      </c>
      <c r="C199" s="5" t="s">
        <v>314</v>
      </c>
      <c r="D199" s="5" t="s">
        <v>128</v>
      </c>
      <c r="E199" s="7"/>
      <c r="G199" s="5" t="s">
        <v>123</v>
      </c>
      <c r="H199" s="4" t="s">
        <v>124</v>
      </c>
      <c r="I199" s="5" t="str" cm="1">
        <f t="array" aca="1" ref="I1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9" s="5" t="s">
        <v>160</v>
      </c>
      <c r="K199" s="11">
        <v>6</v>
      </c>
      <c r="L199" s="9" cm="1">
        <f t="array" ref="L1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19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199" s="10">
        <f>IF(Tableau1[[#This Row],[Prix_Unit_HT]]=0,0,Tableau1[[#This Row],[Prix_Unit_HT]]+(Tableau1[[#This Row],[Prix_Unit_HT]]*VLOOKUP(Tableau1[[#This Row],[EAN]],[1]Grille_Tarifs_Modulable!$B$10:$Q$204,16,FALSE)))</f>
        <v>166.8</v>
      </c>
      <c r="O199" s="5">
        <v>1</v>
      </c>
      <c r="P199" s="10">
        <f>ROUND(Tableau1[[#This Row],[Prix_Unit_HT]],2)*Tableau1[[#This Row],[Qte_commande]]</f>
        <v>139</v>
      </c>
      <c r="Q199" s="10">
        <f>ROUND(Tableau1[[#This Row],[Prix_Unit_TTC]],2)*Tableau1[[#This Row],[Qte_commande]]</f>
        <v>166.8</v>
      </c>
      <c r="R199" s="5">
        <v>1</v>
      </c>
      <c r="S19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99" s="5"/>
      <c r="W199" s="5"/>
    </row>
    <row r="200" spans="1:23" ht="13.2" x14ac:dyDescent="0.25">
      <c r="A200" s="6">
        <v>42619</v>
      </c>
      <c r="B200" s="5" t="s">
        <v>338</v>
      </c>
      <c r="C200" s="5" t="s">
        <v>339</v>
      </c>
      <c r="D200" s="5" t="s">
        <v>180</v>
      </c>
      <c r="E200" s="7"/>
      <c r="G200" s="5" t="s">
        <v>123</v>
      </c>
      <c r="H200" s="4" t="s">
        <v>124</v>
      </c>
      <c r="I200" s="5" t="str" cm="1">
        <f t="array" aca="1" ref="I2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0" s="5" t="s">
        <v>160</v>
      </c>
      <c r="K200" s="11">
        <v>6</v>
      </c>
      <c r="L200" s="9" cm="1">
        <f t="array" ref="L2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20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200" s="10">
        <f>IF(Tableau1[[#This Row],[Prix_Unit_HT]]=0,0,Tableau1[[#This Row],[Prix_Unit_HT]]+(Tableau1[[#This Row],[Prix_Unit_HT]]*VLOOKUP(Tableau1[[#This Row],[EAN]],[1]Grille_Tarifs_Modulable!$B$10:$Q$204,16,FALSE)))</f>
        <v>166.8</v>
      </c>
      <c r="O200" s="5">
        <v>1</v>
      </c>
      <c r="P200" s="10">
        <f>ROUND(Tableau1[[#This Row],[Prix_Unit_HT]],2)*Tableau1[[#This Row],[Qte_commande]]</f>
        <v>139</v>
      </c>
      <c r="Q200" s="10">
        <f>ROUND(Tableau1[[#This Row],[Prix_Unit_TTC]],2)*Tableau1[[#This Row],[Qte_commande]]</f>
        <v>166.8</v>
      </c>
      <c r="R200" s="5">
        <v>1</v>
      </c>
      <c r="S20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200" s="5"/>
      <c r="W200" s="5"/>
    </row>
    <row r="201" spans="1:23" ht="13.2" x14ac:dyDescent="0.25">
      <c r="A201" s="6">
        <v>42619</v>
      </c>
      <c r="B201" s="5" t="s">
        <v>340</v>
      </c>
      <c r="C201" s="5" t="s">
        <v>308</v>
      </c>
      <c r="D201" s="5" t="s">
        <v>309</v>
      </c>
      <c r="E201" s="7"/>
      <c r="G201" s="5" t="s">
        <v>123</v>
      </c>
      <c r="H201" s="5" t="s">
        <v>200</v>
      </c>
      <c r="I201" s="5" t="str" cm="1">
        <f t="array" aca="1" ref="I2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1" s="5" t="s">
        <v>201</v>
      </c>
      <c r="K201" s="5">
        <v>50</v>
      </c>
      <c r="L201" s="9" cm="1">
        <f t="array" ref="L2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20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201" s="10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201" s="5">
        <v>40</v>
      </c>
      <c r="P201" s="10">
        <f>ROUND(Tableau1[[#This Row],[Prix_Unit_HT]],2)*Tableau1[[#This Row],[Qte_commande]]</f>
        <v>44</v>
      </c>
      <c r="Q201" s="10">
        <f>ROUND(Tableau1[[#This Row],[Prix_Unit_TTC]],2)*Tableau1[[#This Row],[Qte_commande]]</f>
        <v>46.4</v>
      </c>
      <c r="R201" s="5">
        <v>28.57</v>
      </c>
      <c r="S20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28.571428571428573</v>
      </c>
      <c r="V201" s="5"/>
      <c r="W201" s="5"/>
    </row>
    <row r="202" spans="1:23" ht="13.2" x14ac:dyDescent="0.25">
      <c r="A202" s="6">
        <v>42619</v>
      </c>
      <c r="B202" s="5" t="s">
        <v>340</v>
      </c>
      <c r="C202" s="5" t="s">
        <v>308</v>
      </c>
      <c r="D202" s="5" t="s">
        <v>309</v>
      </c>
      <c r="E202" s="7"/>
      <c r="G202" s="5" t="s">
        <v>123</v>
      </c>
      <c r="H202" s="5" t="s">
        <v>130</v>
      </c>
      <c r="I202" s="5" t="str" cm="1">
        <f t="array" aca="1" ref="I2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2" s="5" t="s">
        <v>244</v>
      </c>
      <c r="K202" s="5">
        <v>70</v>
      </c>
      <c r="L202" s="9" cm="1">
        <f t="array" ref="L2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20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11.528211800000001</v>
      </c>
      <c r="N202" s="10">
        <f>IF(Tableau1[[#This Row],[Prix_Unit_HT]]=0,0,Tableau1[[#This Row],[Prix_Unit_HT]]+(Tableau1[[#This Row],[Prix_Unit_HT]]*VLOOKUP(Tableau1[[#This Row],[EAN]],[1]Grille_Tarifs_Modulable!$B$10:$Q$204,16,FALSE)))</f>
        <v>13.833854160000001</v>
      </c>
      <c r="O202" s="5">
        <v>18</v>
      </c>
      <c r="P202" s="10">
        <f>ROUND(Tableau1[[#This Row],[Prix_Unit_HT]],2)*Tableau1[[#This Row],[Qte_commande]]</f>
        <v>207.54</v>
      </c>
      <c r="Q202" s="10">
        <f>ROUND(Tableau1[[#This Row],[Prix_Unit_TTC]],2)*Tableau1[[#This Row],[Qte_commande]]</f>
        <v>248.94</v>
      </c>
      <c r="R202" s="5">
        <v>18</v>
      </c>
      <c r="S20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202" s="5"/>
      <c r="W202" s="5"/>
    </row>
    <row r="203" spans="1:23" ht="13.2" x14ac:dyDescent="0.25">
      <c r="A203" s="6">
        <v>42619</v>
      </c>
      <c r="B203" s="5" t="s">
        <v>338</v>
      </c>
      <c r="C203" s="5" t="s">
        <v>339</v>
      </c>
      <c r="D203" s="5" t="s">
        <v>180</v>
      </c>
      <c r="E203" s="7"/>
      <c r="G203" s="5" t="s">
        <v>123</v>
      </c>
      <c r="H203" s="5" t="s">
        <v>124</v>
      </c>
      <c r="I203" s="5" t="str" cm="1">
        <f t="array" aca="1" ref="I2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3" s="5" t="s">
        <v>323</v>
      </c>
      <c r="K203" s="9">
        <v>4</v>
      </c>
      <c r="L203" s="9" cm="1">
        <f t="array" ref="L2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123</v>
      </c>
      <c r="M20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203" s="10">
        <f>IF(Tableau1[[#This Row],[Prix_Unit_HT]]=0,0,Tableau1[[#This Row],[Prix_Unit_HT]]+(Tableau1[[#This Row],[Prix_Unit_HT]]*VLOOKUP(Tableau1[[#This Row],[EAN]],[1]Grille_Tarifs_Modulable!$B$10:$Q$204,16,FALSE)))</f>
        <v>166.8</v>
      </c>
      <c r="O203" s="5">
        <v>1</v>
      </c>
      <c r="P203" s="10">
        <f>ROUND(Tableau1[[#This Row],[Prix_Unit_HT]],2)*Tableau1[[#This Row],[Qte_commande]]</f>
        <v>139</v>
      </c>
      <c r="Q203" s="10">
        <f>ROUND(Tableau1[[#This Row],[Prix_Unit_TTC]],2)*Tableau1[[#This Row],[Qte_commande]]</f>
        <v>166.8</v>
      </c>
      <c r="R203" s="5">
        <v>1</v>
      </c>
      <c r="S20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203" s="5"/>
      <c r="W203" s="5"/>
    </row>
    <row r="204" spans="1:23" ht="13.2" x14ac:dyDescent="0.25">
      <c r="A204" s="6">
        <v>42619</v>
      </c>
      <c r="B204" s="5" t="s">
        <v>341</v>
      </c>
      <c r="C204" s="4" t="s">
        <v>342</v>
      </c>
      <c r="D204" s="5" t="s">
        <v>128</v>
      </c>
      <c r="E204" s="12"/>
      <c r="G204" s="5" t="s">
        <v>129</v>
      </c>
      <c r="H204" s="5" t="s">
        <v>124</v>
      </c>
      <c r="I204" s="5" t="str" cm="1">
        <f t="array" aca="1" ref="I2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4" s="5" t="s">
        <v>323</v>
      </c>
      <c r="K204" s="9">
        <v>4</v>
      </c>
      <c r="L204" s="9" cm="1">
        <f t="array" ref="L2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123</v>
      </c>
      <c r="M20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204" s="10">
        <f>IF(Tableau1[[#This Row],[Prix_Unit_HT]]=0,0,Tableau1[[#This Row],[Prix_Unit_HT]]+(Tableau1[[#This Row],[Prix_Unit_HT]]*VLOOKUP(Tableau1[[#This Row],[EAN]],[1]Grille_Tarifs_Modulable!$B$10:$Q$204,16,FALSE)))</f>
        <v>166.8</v>
      </c>
      <c r="O204" s="5">
        <v>2</v>
      </c>
      <c r="P204" s="10">
        <f>ROUND(Tableau1[[#This Row],[Prix_Unit_HT]],2)*Tableau1[[#This Row],[Qte_commande]]</f>
        <v>278</v>
      </c>
      <c r="Q204" s="10">
        <f>ROUND(Tableau1[[#This Row],[Prix_Unit_TTC]],2)*Tableau1[[#This Row],[Qte_commande]]</f>
        <v>333.6</v>
      </c>
      <c r="R204" s="5">
        <v>2</v>
      </c>
      <c r="S20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204" s="5"/>
      <c r="W204" s="5"/>
    </row>
    <row r="205" spans="1:23" ht="13.2" x14ac:dyDescent="0.25">
      <c r="A205" s="6">
        <v>42619</v>
      </c>
      <c r="B205" s="5" t="s">
        <v>343</v>
      </c>
      <c r="C205" s="5" t="s">
        <v>344</v>
      </c>
      <c r="D205" s="5" t="s">
        <v>345</v>
      </c>
      <c r="E205" s="7"/>
      <c r="F205" s="5" t="s">
        <v>346</v>
      </c>
      <c r="G205" s="5" t="s">
        <v>123</v>
      </c>
      <c r="H205" s="5" t="s">
        <v>124</v>
      </c>
      <c r="I205" s="5" t="str" cm="1">
        <f t="array" aca="1" ref="I2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5" s="5" t="s">
        <v>125</v>
      </c>
      <c r="K205" s="8">
        <v>3</v>
      </c>
      <c r="L205" s="9" cm="1">
        <f t="array" ref="L2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5" s="10">
        <f>IF(Tableau1[[#This Row],[Prix_Unit_HT]]=0,0,Tableau1[[#This Row],[Prix_Unit_HT]]+(Tableau1[[#This Row],[Prix_Unit_HT]]*VLOOKUP(Tableau1[[#This Row],[EAN]],[1]Grille_Tarifs_Modulable!$B$10:$Q$204,16,FALSE)))</f>
        <v>358.8</v>
      </c>
      <c r="O205" s="5">
        <v>1</v>
      </c>
      <c r="P205" s="10">
        <f>ROUND(Tableau1[[#This Row],[Prix_Unit_HT]],2)*Tableau1[[#This Row],[Qte_commande]]</f>
        <v>299</v>
      </c>
      <c r="Q205" s="10">
        <f>ROUND(Tableau1[[#This Row],[Prix_Unit_TTC]],2)*Tableau1[[#This Row],[Qte_commande]]</f>
        <v>358.8</v>
      </c>
      <c r="R205" s="5">
        <v>1</v>
      </c>
      <c r="S20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205" s="5"/>
      <c r="W205" s="5"/>
    </row>
    <row r="206" spans="1:23" ht="13.2" x14ac:dyDescent="0.25">
      <c r="A206" s="6">
        <v>42619</v>
      </c>
      <c r="B206" s="5" t="s">
        <v>338</v>
      </c>
      <c r="C206" s="5" t="s">
        <v>339</v>
      </c>
      <c r="D206" s="5" t="s">
        <v>180</v>
      </c>
      <c r="E206" s="7"/>
      <c r="G206" s="5" t="s">
        <v>123</v>
      </c>
      <c r="H206" s="5" t="s">
        <v>124</v>
      </c>
      <c r="I206" s="5" t="str" cm="1">
        <f t="array" aca="1" ref="I2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6" s="5" t="s">
        <v>125</v>
      </c>
      <c r="K206" s="8">
        <v>3</v>
      </c>
      <c r="L206" s="9" cm="1">
        <f t="array" ref="L2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6" s="10">
        <f>IF(Tableau1[[#This Row],[Prix_Unit_HT]]=0,0,Tableau1[[#This Row],[Prix_Unit_HT]]+(Tableau1[[#This Row],[Prix_Unit_HT]]*VLOOKUP(Tableau1[[#This Row],[EAN]],[1]Grille_Tarifs_Modulable!$B$10:$Q$204,16,FALSE)))</f>
        <v>358.8</v>
      </c>
      <c r="O206" s="5">
        <v>1</v>
      </c>
      <c r="P206" s="10">
        <f>ROUND(Tableau1[[#This Row],[Prix_Unit_HT]],2)*Tableau1[[#This Row],[Qte_commande]]</f>
        <v>299</v>
      </c>
      <c r="Q206" s="10">
        <f>ROUND(Tableau1[[#This Row],[Prix_Unit_TTC]],2)*Tableau1[[#This Row],[Qte_commande]]</f>
        <v>358.8</v>
      </c>
      <c r="R206" s="5">
        <v>1</v>
      </c>
      <c r="S20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206" s="5"/>
      <c r="W206" s="5"/>
    </row>
    <row r="207" spans="1:23" ht="13.2" x14ac:dyDescent="0.25">
      <c r="A207" s="6">
        <v>42619</v>
      </c>
      <c r="B207" s="5" t="s">
        <v>340</v>
      </c>
      <c r="C207" s="5" t="s">
        <v>308</v>
      </c>
      <c r="D207" s="5" t="s">
        <v>309</v>
      </c>
      <c r="E207" s="7"/>
      <c r="G207" s="5" t="s">
        <v>123</v>
      </c>
      <c r="H207" s="5" t="s">
        <v>200</v>
      </c>
      <c r="I207" s="5" t="str" cm="1">
        <f t="array" aca="1" ref="I2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7" s="5" t="s">
        <v>310</v>
      </c>
      <c r="K207" s="5">
        <v>20</v>
      </c>
      <c r="L207" s="9" cm="1">
        <f t="array" ref="L2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20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207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207" s="5">
        <v>24</v>
      </c>
      <c r="P207" s="10">
        <f>ROUND(Tableau1[[#This Row],[Prix_Unit_HT]],2)*Tableau1[[#This Row],[Qte_commande]]</f>
        <v>21.36</v>
      </c>
      <c r="Q207" s="10">
        <f>ROUND(Tableau1[[#This Row],[Prix_Unit_TTC]],2)*Tableau1[[#This Row],[Qte_commande]]</f>
        <v>22.56</v>
      </c>
      <c r="R207" s="5">
        <v>6.86</v>
      </c>
      <c r="S20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207" s="5"/>
      <c r="W207" s="5"/>
    </row>
    <row r="208" spans="1:23" ht="13.2" x14ac:dyDescent="0.25">
      <c r="A208" s="6">
        <v>42622</v>
      </c>
      <c r="B208" s="5" t="s">
        <v>347</v>
      </c>
      <c r="C208" s="5" t="s">
        <v>163</v>
      </c>
      <c r="D208" s="5" t="s">
        <v>164</v>
      </c>
      <c r="E208" s="7"/>
      <c r="G208" s="5" t="s">
        <v>123</v>
      </c>
      <c r="H208" s="4" t="s">
        <v>124</v>
      </c>
      <c r="I208" s="5" t="str" cm="1">
        <f t="array" aca="1" ref="I2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8" s="5" t="s">
        <v>160</v>
      </c>
      <c r="K208" s="11">
        <v>6</v>
      </c>
      <c r="L208" s="9" cm="1">
        <f t="array" ref="L2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20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208" s="10">
        <f>IF(Tableau1[[#This Row],[Prix_Unit_HT]]=0,0,Tableau1[[#This Row],[Prix_Unit_HT]]+(Tableau1[[#This Row],[Prix_Unit_HT]]*VLOOKUP(Tableau1[[#This Row],[EAN]],[1]Grille_Tarifs_Modulable!$B$10:$Q$204,16,FALSE)))</f>
        <v>166.8</v>
      </c>
      <c r="O208" s="5">
        <v>1</v>
      </c>
      <c r="P208" s="10">
        <f>ROUND(Tableau1[[#This Row],[Prix_Unit_HT]],2)*Tableau1[[#This Row],[Qte_commande]]</f>
        <v>139</v>
      </c>
      <c r="Q208" s="10">
        <f>ROUND(Tableau1[[#This Row],[Prix_Unit_TTC]],2)*Tableau1[[#This Row],[Qte_commande]]</f>
        <v>166.8</v>
      </c>
      <c r="R208" s="5">
        <v>1</v>
      </c>
      <c r="S20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208" s="5"/>
      <c r="W208" s="5"/>
    </row>
    <row r="209" spans="1:23" ht="13.2" x14ac:dyDescent="0.25">
      <c r="A209" s="6">
        <v>42622</v>
      </c>
      <c r="B209" s="5" t="s">
        <v>348</v>
      </c>
      <c r="C209" s="5" t="s">
        <v>349</v>
      </c>
      <c r="D209" s="5" t="s">
        <v>122</v>
      </c>
      <c r="E209" s="7"/>
      <c r="G209" s="5" t="s">
        <v>123</v>
      </c>
      <c r="H209" s="4" t="s">
        <v>124</v>
      </c>
      <c r="I209" s="5" t="str" cm="1">
        <f t="array" aca="1" ref="I2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9" s="5" t="s">
        <v>160</v>
      </c>
      <c r="K209" s="11">
        <v>6</v>
      </c>
      <c r="L209" s="9" cm="1">
        <f t="array" ref="L2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20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209" s="10">
        <f>IF(Tableau1[[#This Row],[Prix_Unit_HT]]=0,0,Tableau1[[#This Row],[Prix_Unit_HT]]+(Tableau1[[#This Row],[Prix_Unit_HT]]*VLOOKUP(Tableau1[[#This Row],[EAN]],[1]Grille_Tarifs_Modulable!$B$10:$Q$204,16,FALSE)))</f>
        <v>166.8</v>
      </c>
      <c r="O209" s="5">
        <v>1</v>
      </c>
      <c r="P209" s="10">
        <f>ROUND(Tableau1[[#This Row],[Prix_Unit_HT]],2)*Tableau1[[#This Row],[Qte_commande]]</f>
        <v>139</v>
      </c>
      <c r="Q209" s="10">
        <f>ROUND(Tableau1[[#This Row],[Prix_Unit_TTC]],2)*Tableau1[[#This Row],[Qte_commande]]</f>
        <v>166.8</v>
      </c>
      <c r="R209" s="5">
        <v>1</v>
      </c>
      <c r="S20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209" s="5"/>
      <c r="W209" s="5"/>
    </row>
    <row r="210" spans="1:23" ht="13.2" x14ac:dyDescent="0.25">
      <c r="A210" s="6">
        <v>42622</v>
      </c>
      <c r="B210" s="5" t="s">
        <v>350</v>
      </c>
      <c r="C210" s="5" t="s">
        <v>198</v>
      </c>
      <c r="D210" s="5" t="s">
        <v>199</v>
      </c>
      <c r="E210" s="7"/>
      <c r="G210" s="5" t="s">
        <v>129</v>
      </c>
      <c r="H210" s="5" t="s">
        <v>124</v>
      </c>
      <c r="I210" s="5" t="str" cm="1">
        <f t="array" aca="1" ref="I2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0" s="5" t="s">
        <v>323</v>
      </c>
      <c r="K210" s="9">
        <v>4</v>
      </c>
      <c r="L210" s="9" cm="1">
        <f t="array" ref="L2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123</v>
      </c>
      <c r="M21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210" s="10">
        <f>IF(Tableau1[[#This Row],[Prix_Unit_HT]]=0,0,Tableau1[[#This Row],[Prix_Unit_HT]]+(Tableau1[[#This Row],[Prix_Unit_HT]]*VLOOKUP(Tableau1[[#This Row],[EAN]],[1]Grille_Tarifs_Modulable!$B$10:$Q$204,16,FALSE)))</f>
        <v>166.8</v>
      </c>
      <c r="O210" s="5">
        <v>1</v>
      </c>
      <c r="P210" s="10">
        <f>ROUND(Tableau1[[#This Row],[Prix_Unit_HT]],2)*Tableau1[[#This Row],[Qte_commande]]</f>
        <v>139</v>
      </c>
      <c r="Q210" s="10">
        <f>ROUND(Tableau1[[#This Row],[Prix_Unit_TTC]],2)*Tableau1[[#This Row],[Qte_commande]]</f>
        <v>166.8</v>
      </c>
      <c r="R210" s="5">
        <v>1</v>
      </c>
      <c r="S21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210" s="5"/>
      <c r="W210" s="5"/>
    </row>
    <row r="211" spans="1:23" ht="13.2" x14ac:dyDescent="0.25">
      <c r="A211" s="6">
        <v>42622</v>
      </c>
      <c r="B211" s="5" t="s">
        <v>351</v>
      </c>
      <c r="C211" s="5" t="s">
        <v>352</v>
      </c>
      <c r="D211" s="5" t="s">
        <v>128</v>
      </c>
      <c r="E211" s="7"/>
      <c r="G211" s="5" t="s">
        <v>123</v>
      </c>
      <c r="H211" s="5" t="s">
        <v>124</v>
      </c>
      <c r="I211" s="5" t="str" cm="1">
        <f t="array" aca="1" ref="I2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1" s="5" t="s">
        <v>125</v>
      </c>
      <c r="K211" s="8">
        <v>3</v>
      </c>
      <c r="L211" s="9" cm="1">
        <f t="array" ref="L2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1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11" s="10">
        <f>IF(Tableau1[[#This Row],[Prix_Unit_HT]]=0,0,Tableau1[[#This Row],[Prix_Unit_HT]]+(Tableau1[[#This Row],[Prix_Unit_HT]]*VLOOKUP(Tableau1[[#This Row],[EAN]],[1]Grille_Tarifs_Modulable!$B$10:$Q$204,16,FALSE)))</f>
        <v>358.8</v>
      </c>
      <c r="O211" s="5">
        <v>1</v>
      </c>
      <c r="P211" s="10">
        <f>ROUND(Tableau1[[#This Row],[Prix_Unit_HT]],2)*Tableau1[[#This Row],[Qte_commande]]</f>
        <v>299</v>
      </c>
      <c r="Q211" s="10">
        <f>ROUND(Tableau1[[#This Row],[Prix_Unit_TTC]],2)*Tableau1[[#This Row],[Qte_commande]]</f>
        <v>358.8</v>
      </c>
      <c r="R211" s="5">
        <v>1</v>
      </c>
      <c r="S21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211" s="5"/>
      <c r="W211" s="5"/>
    </row>
    <row r="212" spans="1:23" ht="13.2" x14ac:dyDescent="0.25">
      <c r="A212" s="6">
        <v>42622</v>
      </c>
      <c r="B212" s="5" t="s">
        <v>348</v>
      </c>
      <c r="C212" s="5" t="s">
        <v>349</v>
      </c>
      <c r="D212" s="5" t="s">
        <v>122</v>
      </c>
      <c r="E212" s="7"/>
      <c r="G212" s="5" t="s">
        <v>123</v>
      </c>
      <c r="H212" s="5" t="s">
        <v>124</v>
      </c>
      <c r="I212" s="5" t="str" cm="1">
        <f t="array" aca="1" ref="I2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2" s="5" t="s">
        <v>125</v>
      </c>
      <c r="K212" s="8">
        <v>3</v>
      </c>
      <c r="L212" s="9" cm="1">
        <f t="array" ref="L2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1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12" s="10">
        <f>IF(Tableau1[[#This Row],[Prix_Unit_HT]]=0,0,Tableau1[[#This Row],[Prix_Unit_HT]]+(Tableau1[[#This Row],[Prix_Unit_HT]]*VLOOKUP(Tableau1[[#This Row],[EAN]],[1]Grille_Tarifs_Modulable!$B$10:$Q$204,16,FALSE)))</f>
        <v>358.8</v>
      </c>
      <c r="O212" s="5">
        <v>1</v>
      </c>
      <c r="P212" s="10">
        <f>ROUND(Tableau1[[#This Row],[Prix_Unit_HT]],2)*Tableau1[[#This Row],[Qte_commande]]</f>
        <v>299</v>
      </c>
      <c r="Q212" s="10">
        <f>ROUND(Tableau1[[#This Row],[Prix_Unit_TTC]],2)*Tableau1[[#This Row],[Qte_commande]]</f>
        <v>358.8</v>
      </c>
      <c r="R212" s="5">
        <v>1</v>
      </c>
      <c r="S21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212" s="5"/>
      <c r="W212" s="5"/>
    </row>
    <row r="213" spans="1:23" ht="13.2" x14ac:dyDescent="0.25">
      <c r="A213" s="6">
        <v>42625</v>
      </c>
      <c r="B213" s="5" t="s">
        <v>353</v>
      </c>
      <c r="C213" s="5" t="s">
        <v>48</v>
      </c>
      <c r="D213" s="5" t="s">
        <v>148</v>
      </c>
      <c r="E213" s="7"/>
      <c r="G213" s="5" t="s">
        <v>129</v>
      </c>
      <c r="H213" s="5" t="s">
        <v>130</v>
      </c>
      <c r="I213" s="5" t="str" cm="1">
        <f t="array" aca="1" ref="I2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3" s="5" t="s">
        <v>137</v>
      </c>
      <c r="K213" s="5">
        <v>100</v>
      </c>
      <c r="L213" s="9" cm="1">
        <f t="array" ref="L2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21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213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213" s="5">
        <v>180</v>
      </c>
      <c r="P213" s="10">
        <f>ROUND(Tableau1[[#This Row],[Prix_Unit_HT]],2)*Tableau1[[#This Row],[Qte_commande]]</f>
        <v>3078.0000000000005</v>
      </c>
      <c r="Q213" s="10">
        <f>ROUND(Tableau1[[#This Row],[Prix_Unit_TTC]],2)*Tableau1[[#This Row],[Qte_commande]]</f>
        <v>3693.6</v>
      </c>
      <c r="R213" s="5">
        <v>257.14</v>
      </c>
      <c r="S21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257.14285714285717</v>
      </c>
      <c r="V213" s="5"/>
      <c r="W213" s="5"/>
    </row>
    <row r="214" spans="1:23" ht="13.2" x14ac:dyDescent="0.25">
      <c r="A214" s="6">
        <v>42625</v>
      </c>
      <c r="B214" s="5" t="s">
        <v>354</v>
      </c>
      <c r="C214" s="5" t="s">
        <v>319</v>
      </c>
      <c r="D214" s="5" t="s">
        <v>199</v>
      </c>
      <c r="E214" s="7"/>
      <c r="G214" s="5" t="s">
        <v>123</v>
      </c>
      <c r="H214" s="5" t="s">
        <v>130</v>
      </c>
      <c r="I214" s="5" t="str" cm="1">
        <f t="array" aca="1" ref="I2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4" s="5" t="s">
        <v>137</v>
      </c>
      <c r="K214" s="5">
        <v>70</v>
      </c>
      <c r="L214" s="9" cm="1">
        <f t="array" ref="L2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21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13.942563499999999</v>
      </c>
      <c r="N214" s="10">
        <f>IF(Tableau1[[#This Row],[Prix_Unit_HT]]=0,0,Tableau1[[#This Row],[Prix_Unit_HT]]+(Tableau1[[#This Row],[Prix_Unit_HT]]*VLOOKUP(Tableau1[[#This Row],[EAN]],[1]Grille_Tarifs_Modulable!$B$10:$Q$204,16,FALSE)))</f>
        <v>16.731076199999997</v>
      </c>
      <c r="O214" s="5">
        <v>12</v>
      </c>
      <c r="P214" s="10">
        <f>ROUND(Tableau1[[#This Row],[Prix_Unit_HT]],2)*Tableau1[[#This Row],[Qte_commande]]</f>
        <v>167.28</v>
      </c>
      <c r="Q214" s="10">
        <f>ROUND(Tableau1[[#This Row],[Prix_Unit_TTC]],2)*Tableau1[[#This Row],[Qte_commande]]</f>
        <v>200.76</v>
      </c>
      <c r="R214" s="5">
        <v>12</v>
      </c>
      <c r="S21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214" s="5"/>
      <c r="W214" s="5"/>
    </row>
    <row r="215" spans="1:23" ht="13.2" x14ac:dyDescent="0.25">
      <c r="A215" s="6">
        <v>42625</v>
      </c>
      <c r="B215" s="5" t="s">
        <v>354</v>
      </c>
      <c r="C215" s="5" t="s">
        <v>319</v>
      </c>
      <c r="D215" s="5" t="s">
        <v>199</v>
      </c>
      <c r="E215" s="7"/>
      <c r="G215" s="5" t="s">
        <v>123</v>
      </c>
      <c r="H215" s="5" t="s">
        <v>200</v>
      </c>
      <c r="I215" s="5" t="str" cm="1">
        <f t="array" aca="1" ref="I2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5" s="5" t="s">
        <v>201</v>
      </c>
      <c r="K215" s="5">
        <v>50</v>
      </c>
      <c r="L215" s="9" cm="1">
        <f t="array" ref="L2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21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215" s="10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215" s="5">
        <v>60</v>
      </c>
      <c r="P215" s="10">
        <f>ROUND(Tableau1[[#This Row],[Prix_Unit_HT]],2)*Tableau1[[#This Row],[Qte_commande]]</f>
        <v>66</v>
      </c>
      <c r="Q215" s="10">
        <f>ROUND(Tableau1[[#This Row],[Prix_Unit_TTC]],2)*Tableau1[[#This Row],[Qte_commande]]</f>
        <v>69.599999999999994</v>
      </c>
      <c r="R215" s="5">
        <v>42.86</v>
      </c>
      <c r="S21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42.857142857142861</v>
      </c>
      <c r="V215" s="5"/>
      <c r="W215" s="5"/>
    </row>
    <row r="216" spans="1:23" ht="13.2" x14ac:dyDescent="0.25">
      <c r="A216" s="6">
        <v>42626</v>
      </c>
      <c r="B216" s="5" t="s">
        <v>355</v>
      </c>
      <c r="C216" s="5" t="s">
        <v>356</v>
      </c>
      <c r="D216" s="5" t="s">
        <v>122</v>
      </c>
      <c r="E216" s="7"/>
      <c r="G216" s="5" t="s">
        <v>123</v>
      </c>
      <c r="H216" s="4" t="s">
        <v>124</v>
      </c>
      <c r="I216" s="5" t="str" cm="1">
        <f t="array" aca="1" ref="I2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6" s="5" t="s">
        <v>160</v>
      </c>
      <c r="K216" s="11">
        <v>6</v>
      </c>
      <c r="L216" s="9" cm="1">
        <f t="array" ref="L2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21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216" s="10">
        <f>IF(Tableau1[[#This Row],[Prix_Unit_HT]]=0,0,Tableau1[[#This Row],[Prix_Unit_HT]]+(Tableau1[[#This Row],[Prix_Unit_HT]]*VLOOKUP(Tableau1[[#This Row],[EAN]],[1]Grille_Tarifs_Modulable!$B$10:$Q$204,16,FALSE)))</f>
        <v>166.8</v>
      </c>
      <c r="O216" s="5">
        <v>1</v>
      </c>
      <c r="P216" s="10">
        <f>ROUND(Tableau1[[#This Row],[Prix_Unit_HT]],2)*Tableau1[[#This Row],[Qte_commande]]</f>
        <v>139</v>
      </c>
      <c r="Q216" s="10">
        <f>ROUND(Tableau1[[#This Row],[Prix_Unit_TTC]],2)*Tableau1[[#This Row],[Qte_commande]]</f>
        <v>166.8</v>
      </c>
      <c r="R216" s="5">
        <v>1</v>
      </c>
      <c r="S21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216" s="5"/>
      <c r="W216" s="5"/>
    </row>
    <row r="217" spans="1:23" ht="13.2" x14ac:dyDescent="0.25">
      <c r="A217" s="6">
        <v>42626</v>
      </c>
      <c r="B217" s="5" t="s">
        <v>357</v>
      </c>
      <c r="C217" s="5" t="s">
        <v>314</v>
      </c>
      <c r="D217" s="5" t="s">
        <v>128</v>
      </c>
      <c r="E217" s="7"/>
      <c r="G217" s="5" t="s">
        <v>123</v>
      </c>
      <c r="H217" s="4" t="s">
        <v>124</v>
      </c>
      <c r="I217" s="5" t="str" cm="1">
        <f t="array" aca="1" ref="I2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7" s="5" t="s">
        <v>160</v>
      </c>
      <c r="K217" s="11">
        <v>6</v>
      </c>
      <c r="L217" s="9" cm="1">
        <f t="array" ref="L2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21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217" s="10">
        <f>IF(Tableau1[[#This Row],[Prix_Unit_HT]]=0,0,Tableau1[[#This Row],[Prix_Unit_HT]]+(Tableau1[[#This Row],[Prix_Unit_HT]]*VLOOKUP(Tableau1[[#This Row],[EAN]],[1]Grille_Tarifs_Modulable!$B$10:$Q$204,16,FALSE)))</f>
        <v>166.8</v>
      </c>
      <c r="O217" s="5">
        <v>2</v>
      </c>
      <c r="P217" s="10">
        <f>ROUND(Tableau1[[#This Row],[Prix_Unit_HT]],2)*Tableau1[[#This Row],[Qte_commande]]</f>
        <v>278</v>
      </c>
      <c r="Q217" s="10">
        <f>ROUND(Tableau1[[#This Row],[Prix_Unit_TTC]],2)*Tableau1[[#This Row],[Qte_commande]]</f>
        <v>333.6</v>
      </c>
      <c r="R217" s="5">
        <v>2</v>
      </c>
      <c r="S21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217" s="5"/>
      <c r="W217" s="5"/>
    </row>
    <row r="218" spans="1:23" ht="13.2" x14ac:dyDescent="0.25">
      <c r="A218" s="6">
        <v>42626</v>
      </c>
      <c r="B218" s="5" t="s">
        <v>358</v>
      </c>
      <c r="C218" s="5" t="s">
        <v>60</v>
      </c>
      <c r="D218" s="5" t="s">
        <v>122</v>
      </c>
      <c r="E218" s="7"/>
      <c r="G218" s="5" t="s">
        <v>123</v>
      </c>
      <c r="H218" s="4" t="s">
        <v>124</v>
      </c>
      <c r="I218" s="5" t="str" cm="1">
        <f t="array" aca="1" ref="I2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8" s="5" t="s">
        <v>160</v>
      </c>
      <c r="K218" s="11">
        <v>6</v>
      </c>
      <c r="L218" s="9" cm="1">
        <f t="array" ref="L2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21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218" s="10">
        <f>IF(Tableau1[[#This Row],[Prix_Unit_HT]]=0,0,Tableau1[[#This Row],[Prix_Unit_HT]]+(Tableau1[[#This Row],[Prix_Unit_HT]]*VLOOKUP(Tableau1[[#This Row],[EAN]],[1]Grille_Tarifs_Modulable!$B$10:$Q$204,16,FALSE)))</f>
        <v>166.8</v>
      </c>
      <c r="O218" s="5">
        <v>1</v>
      </c>
      <c r="P218" s="10">
        <f>ROUND(Tableau1[[#This Row],[Prix_Unit_HT]],2)*Tableau1[[#This Row],[Qte_commande]]</f>
        <v>139</v>
      </c>
      <c r="Q218" s="10">
        <f>ROUND(Tableau1[[#This Row],[Prix_Unit_TTC]],2)*Tableau1[[#This Row],[Qte_commande]]</f>
        <v>166.8</v>
      </c>
      <c r="R218" s="5">
        <v>1</v>
      </c>
      <c r="S21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218" s="5"/>
      <c r="W218" s="5"/>
    </row>
    <row r="219" spans="1:23" ht="13.2" x14ac:dyDescent="0.25">
      <c r="A219" s="6">
        <v>42626</v>
      </c>
      <c r="B219" s="5" t="s">
        <v>355</v>
      </c>
      <c r="C219" s="5" t="s">
        <v>356</v>
      </c>
      <c r="D219" s="5" t="s">
        <v>122</v>
      </c>
      <c r="E219" s="7"/>
      <c r="G219" s="5" t="s">
        <v>123</v>
      </c>
      <c r="H219" s="5" t="s">
        <v>124</v>
      </c>
      <c r="I219" s="5" t="str" cm="1">
        <f t="array" aca="1" ref="I2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9" s="5" t="s">
        <v>323</v>
      </c>
      <c r="K219" s="9">
        <v>4</v>
      </c>
      <c r="L219" s="9" cm="1">
        <f t="array" ref="L2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123</v>
      </c>
      <c r="M21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219" s="10">
        <f>IF(Tableau1[[#This Row],[Prix_Unit_HT]]=0,0,Tableau1[[#This Row],[Prix_Unit_HT]]+(Tableau1[[#This Row],[Prix_Unit_HT]]*VLOOKUP(Tableau1[[#This Row],[EAN]],[1]Grille_Tarifs_Modulable!$B$10:$Q$204,16,FALSE)))</f>
        <v>166.8</v>
      </c>
      <c r="O219" s="5">
        <v>1</v>
      </c>
      <c r="P219" s="10">
        <f>ROUND(Tableau1[[#This Row],[Prix_Unit_HT]],2)*Tableau1[[#This Row],[Qte_commande]]</f>
        <v>139</v>
      </c>
      <c r="Q219" s="10">
        <f>ROUND(Tableau1[[#This Row],[Prix_Unit_TTC]],2)*Tableau1[[#This Row],[Qte_commande]]</f>
        <v>166.8</v>
      </c>
      <c r="R219" s="5">
        <v>1</v>
      </c>
      <c r="S21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219" s="5"/>
      <c r="W219" s="5"/>
    </row>
    <row r="220" spans="1:23" ht="13.2" x14ac:dyDescent="0.25">
      <c r="A220" s="6">
        <v>42626</v>
      </c>
      <c r="B220" s="5" t="s">
        <v>359</v>
      </c>
      <c r="C220" s="5" t="s">
        <v>360</v>
      </c>
      <c r="D220" s="5" t="s">
        <v>199</v>
      </c>
      <c r="E220" s="7"/>
      <c r="G220" s="5" t="s">
        <v>123</v>
      </c>
      <c r="H220" s="5" t="s">
        <v>124</v>
      </c>
      <c r="I220" s="5" t="str" cm="1">
        <f t="array" aca="1" ref="I2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0" s="5" t="s">
        <v>323</v>
      </c>
      <c r="K220" s="9">
        <v>4</v>
      </c>
      <c r="L220" s="9" cm="1">
        <f t="array" ref="L2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123</v>
      </c>
      <c r="M22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220" s="10">
        <f>IF(Tableau1[[#This Row],[Prix_Unit_HT]]=0,0,Tableau1[[#This Row],[Prix_Unit_HT]]+(Tableau1[[#This Row],[Prix_Unit_HT]]*VLOOKUP(Tableau1[[#This Row],[EAN]],[1]Grille_Tarifs_Modulable!$B$10:$Q$204,16,FALSE)))</f>
        <v>166.8</v>
      </c>
      <c r="O220" s="5">
        <v>1</v>
      </c>
      <c r="P220" s="10">
        <f>ROUND(Tableau1[[#This Row],[Prix_Unit_HT]],2)*Tableau1[[#This Row],[Qte_commande]]</f>
        <v>139</v>
      </c>
      <c r="Q220" s="10">
        <f>ROUND(Tableau1[[#This Row],[Prix_Unit_TTC]],2)*Tableau1[[#This Row],[Qte_commande]]</f>
        <v>166.8</v>
      </c>
      <c r="R220" s="5">
        <v>1</v>
      </c>
      <c r="S22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220" s="5"/>
      <c r="W220" s="5"/>
    </row>
    <row r="221" spans="1:23" ht="13.2" x14ac:dyDescent="0.25">
      <c r="A221" s="6">
        <v>42626</v>
      </c>
      <c r="B221" s="5" t="s">
        <v>358</v>
      </c>
      <c r="C221" s="5" t="s">
        <v>60</v>
      </c>
      <c r="D221" s="5" t="s">
        <v>122</v>
      </c>
      <c r="E221" s="7"/>
      <c r="G221" s="5" t="s">
        <v>123</v>
      </c>
      <c r="H221" s="5" t="s">
        <v>124</v>
      </c>
      <c r="I221" s="5" t="str" cm="1">
        <f t="array" aca="1" ref="I2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1" s="5" t="s">
        <v>323</v>
      </c>
      <c r="K221" s="9">
        <v>4</v>
      </c>
      <c r="L221" s="9" cm="1">
        <f t="array" ref="L2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123</v>
      </c>
      <c r="M22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221" s="10">
        <f>IF(Tableau1[[#This Row],[Prix_Unit_HT]]=0,0,Tableau1[[#This Row],[Prix_Unit_HT]]+(Tableau1[[#This Row],[Prix_Unit_HT]]*VLOOKUP(Tableau1[[#This Row],[EAN]],[1]Grille_Tarifs_Modulable!$B$10:$Q$204,16,FALSE)))</f>
        <v>166.8</v>
      </c>
      <c r="O221" s="5">
        <v>1</v>
      </c>
      <c r="P221" s="10">
        <f>ROUND(Tableau1[[#This Row],[Prix_Unit_HT]],2)*Tableau1[[#This Row],[Qte_commande]]</f>
        <v>139</v>
      </c>
      <c r="Q221" s="10">
        <f>ROUND(Tableau1[[#This Row],[Prix_Unit_TTC]],2)*Tableau1[[#This Row],[Qte_commande]]</f>
        <v>166.8</v>
      </c>
      <c r="R221" s="5">
        <v>1</v>
      </c>
      <c r="S22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221" s="5"/>
      <c r="W221" s="5"/>
    </row>
    <row r="222" spans="1:23" ht="13.2" x14ac:dyDescent="0.25">
      <c r="A222" s="6">
        <v>42626</v>
      </c>
      <c r="B222" s="5" t="s">
        <v>361</v>
      </c>
      <c r="C222" s="5" t="s">
        <v>349</v>
      </c>
      <c r="D222" s="5" t="s">
        <v>122</v>
      </c>
      <c r="E222" s="7"/>
      <c r="G222" s="5" t="s">
        <v>123</v>
      </c>
      <c r="H222" s="5" t="s">
        <v>124</v>
      </c>
      <c r="I222" s="5" t="str" cm="1">
        <f t="array" aca="1" ref="I2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2" s="5" t="s">
        <v>323</v>
      </c>
      <c r="K222" s="9">
        <v>4</v>
      </c>
      <c r="L222" s="9" cm="1">
        <f t="array" ref="L2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123</v>
      </c>
      <c r="M22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222" s="10">
        <f>IF(Tableau1[[#This Row],[Prix_Unit_HT]]=0,0,Tableau1[[#This Row],[Prix_Unit_HT]]+(Tableau1[[#This Row],[Prix_Unit_HT]]*VLOOKUP(Tableau1[[#This Row],[EAN]],[1]Grille_Tarifs_Modulable!$B$10:$Q$204,16,FALSE)))</f>
        <v>166.8</v>
      </c>
      <c r="O222" s="5">
        <v>1</v>
      </c>
      <c r="P222" s="10">
        <f>ROUND(Tableau1[[#This Row],[Prix_Unit_HT]],2)*Tableau1[[#This Row],[Qte_commande]]</f>
        <v>139</v>
      </c>
      <c r="Q222" s="10">
        <f>ROUND(Tableau1[[#This Row],[Prix_Unit_TTC]],2)*Tableau1[[#This Row],[Qte_commande]]</f>
        <v>166.8</v>
      </c>
      <c r="R222" s="5">
        <v>1</v>
      </c>
      <c r="S22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222" s="5"/>
      <c r="W222" s="5"/>
    </row>
    <row r="223" spans="1:23" ht="13.2" x14ac:dyDescent="0.25">
      <c r="A223" s="6">
        <v>42626</v>
      </c>
      <c r="B223" s="5" t="s">
        <v>355</v>
      </c>
      <c r="C223" s="5" t="s">
        <v>356</v>
      </c>
      <c r="D223" s="5" t="s">
        <v>122</v>
      </c>
      <c r="E223" s="7"/>
      <c r="G223" s="5" t="s">
        <v>123</v>
      </c>
      <c r="H223" s="5" t="s">
        <v>124</v>
      </c>
      <c r="I223" s="5" t="str" cm="1">
        <f t="array" aca="1" ref="I2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3" s="5" t="s">
        <v>125</v>
      </c>
      <c r="K223" s="8">
        <v>3</v>
      </c>
      <c r="L223" s="9" cm="1">
        <f t="array" ref="L2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2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23" s="10">
        <f>IF(Tableau1[[#This Row],[Prix_Unit_HT]]=0,0,Tableau1[[#This Row],[Prix_Unit_HT]]+(Tableau1[[#This Row],[Prix_Unit_HT]]*VLOOKUP(Tableau1[[#This Row],[EAN]],[1]Grille_Tarifs_Modulable!$B$10:$Q$204,16,FALSE)))</f>
        <v>358.8</v>
      </c>
      <c r="O223" s="5">
        <v>1</v>
      </c>
      <c r="P223" s="10">
        <f>ROUND(Tableau1[[#This Row],[Prix_Unit_HT]],2)*Tableau1[[#This Row],[Qte_commande]]</f>
        <v>299</v>
      </c>
      <c r="Q223" s="10">
        <f>ROUND(Tableau1[[#This Row],[Prix_Unit_TTC]],2)*Tableau1[[#This Row],[Qte_commande]]</f>
        <v>358.8</v>
      </c>
      <c r="R223" s="5">
        <v>1</v>
      </c>
      <c r="S22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223" s="5"/>
      <c r="W223" s="5"/>
    </row>
    <row r="224" spans="1:23" ht="13.2" x14ac:dyDescent="0.25">
      <c r="A224" s="6">
        <v>42628</v>
      </c>
      <c r="B224" s="5" t="s">
        <v>362</v>
      </c>
      <c r="C224" s="5" t="s">
        <v>135</v>
      </c>
      <c r="D224" s="5" t="s">
        <v>136</v>
      </c>
      <c r="E224" s="7"/>
      <c r="G224" s="5" t="s">
        <v>129</v>
      </c>
      <c r="H224" s="5" t="s">
        <v>130</v>
      </c>
      <c r="I224" s="5" t="str" cm="1">
        <f t="array" aca="1" ref="I2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4" s="5" t="s">
        <v>137</v>
      </c>
      <c r="K224" s="5">
        <v>70</v>
      </c>
      <c r="L224" s="9" cm="1">
        <f t="array" ref="L2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22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224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224" s="5">
        <v>150</v>
      </c>
      <c r="P224" s="10">
        <f>ROUND(Tableau1[[#This Row],[Prix_Unit_HT]],2)*Tableau1[[#This Row],[Qte_commande]]</f>
        <v>1879.5</v>
      </c>
      <c r="Q224" s="10">
        <f>ROUND(Tableau1[[#This Row],[Prix_Unit_TTC]],2)*Tableau1[[#This Row],[Qte_commande]]</f>
        <v>2256</v>
      </c>
      <c r="R224" s="5">
        <v>150</v>
      </c>
      <c r="S22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224" s="5"/>
      <c r="W224" s="5"/>
    </row>
    <row r="225" spans="1:23" ht="13.2" x14ac:dyDescent="0.25">
      <c r="A225" s="6">
        <v>42633</v>
      </c>
      <c r="B225" s="5" t="s">
        <v>363</v>
      </c>
      <c r="C225" s="5" t="s">
        <v>42</v>
      </c>
      <c r="D225" s="5" t="s">
        <v>187</v>
      </c>
      <c r="E225" s="7"/>
      <c r="G225" s="5" t="s">
        <v>123</v>
      </c>
      <c r="H225" s="5" t="s">
        <v>124</v>
      </c>
      <c r="I225" s="5" t="str" cm="1">
        <f t="array" aca="1" ref="I2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5" s="5" t="s">
        <v>125</v>
      </c>
      <c r="K225" s="8">
        <v>3</v>
      </c>
      <c r="L225" s="9" cm="1">
        <f t="array" ref="L2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2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25" s="10">
        <f>IF(Tableau1[[#This Row],[Prix_Unit_HT]]=0,0,Tableau1[[#This Row],[Prix_Unit_HT]]+(Tableau1[[#This Row],[Prix_Unit_HT]]*VLOOKUP(Tableau1[[#This Row],[EAN]],[1]Grille_Tarifs_Modulable!$B$10:$Q$204,16,FALSE)))</f>
        <v>358.8</v>
      </c>
      <c r="O225" s="5">
        <v>1</v>
      </c>
      <c r="P225" s="10">
        <f>ROUND(Tableau1[[#This Row],[Prix_Unit_HT]],2)*Tableau1[[#This Row],[Qte_commande]]</f>
        <v>299</v>
      </c>
      <c r="Q225" s="10">
        <f>ROUND(Tableau1[[#This Row],[Prix_Unit_TTC]],2)*Tableau1[[#This Row],[Qte_commande]]</f>
        <v>358.8</v>
      </c>
      <c r="R225" s="5">
        <v>1</v>
      </c>
      <c r="S22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225" s="5"/>
      <c r="W225" s="5"/>
    </row>
    <row r="226" spans="1:23" ht="13.2" x14ac:dyDescent="0.25">
      <c r="A226" s="6">
        <v>42633</v>
      </c>
      <c r="B226" s="5" t="s">
        <v>364</v>
      </c>
      <c r="C226" s="5" t="s">
        <v>365</v>
      </c>
      <c r="D226" s="5" t="s">
        <v>180</v>
      </c>
      <c r="E226" s="7"/>
      <c r="G226" s="5" t="s">
        <v>123</v>
      </c>
      <c r="H226" s="5" t="s">
        <v>124</v>
      </c>
      <c r="I226" s="5" t="str" cm="1">
        <f t="array" aca="1" ref="I2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6" s="5" t="s">
        <v>125</v>
      </c>
      <c r="K226" s="8">
        <v>3</v>
      </c>
      <c r="L226" s="9" cm="1">
        <f t="array" ref="L2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2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26" s="10">
        <f>IF(Tableau1[[#This Row],[Prix_Unit_HT]]=0,0,Tableau1[[#This Row],[Prix_Unit_HT]]+(Tableau1[[#This Row],[Prix_Unit_HT]]*VLOOKUP(Tableau1[[#This Row],[EAN]],[1]Grille_Tarifs_Modulable!$B$10:$Q$204,16,FALSE)))</f>
        <v>358.8</v>
      </c>
      <c r="O226" s="5">
        <v>1</v>
      </c>
      <c r="P226" s="10">
        <f>ROUND(Tableau1[[#This Row],[Prix_Unit_HT]],2)*Tableau1[[#This Row],[Qte_commande]]</f>
        <v>299</v>
      </c>
      <c r="Q226" s="10">
        <f>ROUND(Tableau1[[#This Row],[Prix_Unit_TTC]],2)*Tableau1[[#This Row],[Qte_commande]]</f>
        <v>358.8</v>
      </c>
      <c r="R226" s="5">
        <v>1</v>
      </c>
      <c r="S22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226" s="5"/>
      <c r="W226" s="5"/>
    </row>
    <row r="227" spans="1:23" ht="13.2" x14ac:dyDescent="0.25">
      <c r="A227" s="6">
        <v>42639</v>
      </c>
      <c r="B227" s="5" t="s">
        <v>366</v>
      </c>
      <c r="C227" s="5" t="s">
        <v>314</v>
      </c>
      <c r="D227" s="5" t="s">
        <v>128</v>
      </c>
      <c r="E227" s="7"/>
      <c r="G227" s="5" t="s">
        <v>123</v>
      </c>
      <c r="H227" s="4" t="s">
        <v>124</v>
      </c>
      <c r="I227" s="5" t="str" cm="1">
        <f t="array" aca="1" ref="I2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7" s="5" t="s">
        <v>160</v>
      </c>
      <c r="K227" s="11">
        <v>6</v>
      </c>
      <c r="L227" s="9" cm="1">
        <f t="array" ref="L2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22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227" s="10">
        <f>IF(Tableau1[[#This Row],[Prix_Unit_HT]]=0,0,Tableau1[[#This Row],[Prix_Unit_HT]]+(Tableau1[[#This Row],[Prix_Unit_HT]]*VLOOKUP(Tableau1[[#This Row],[EAN]],[1]Grille_Tarifs_Modulable!$B$10:$Q$204,16,FALSE)))</f>
        <v>166.8</v>
      </c>
      <c r="O227" s="5">
        <v>1</v>
      </c>
      <c r="P227" s="10">
        <f>ROUND(Tableau1[[#This Row],[Prix_Unit_HT]],2)*Tableau1[[#This Row],[Qte_commande]]</f>
        <v>139</v>
      </c>
      <c r="Q227" s="10">
        <f>ROUND(Tableau1[[#This Row],[Prix_Unit_TTC]],2)*Tableau1[[#This Row],[Qte_commande]]</f>
        <v>166.8</v>
      </c>
      <c r="R227" s="5">
        <v>1</v>
      </c>
      <c r="S22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227" s="5"/>
      <c r="W227" s="5"/>
    </row>
    <row r="228" spans="1:23" ht="13.2" x14ac:dyDescent="0.25">
      <c r="A228" s="6">
        <v>42639</v>
      </c>
      <c r="B228" s="5" t="s">
        <v>367</v>
      </c>
      <c r="C228" s="5" t="s">
        <v>368</v>
      </c>
      <c r="D228" s="5" t="s">
        <v>122</v>
      </c>
      <c r="E228" s="7"/>
      <c r="G228" s="5" t="s">
        <v>123</v>
      </c>
      <c r="H228" s="5" t="s">
        <v>124</v>
      </c>
      <c r="I228" s="5" t="str" cm="1">
        <f t="array" aca="1" ref="I2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8" s="5" t="s">
        <v>323</v>
      </c>
      <c r="K228" s="9">
        <v>4</v>
      </c>
      <c r="L228" s="9" cm="1">
        <f t="array" ref="L2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123</v>
      </c>
      <c r="M22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228" s="10">
        <f>IF(Tableau1[[#This Row],[Prix_Unit_HT]]=0,0,Tableau1[[#This Row],[Prix_Unit_HT]]+(Tableau1[[#This Row],[Prix_Unit_HT]]*VLOOKUP(Tableau1[[#This Row],[EAN]],[1]Grille_Tarifs_Modulable!$B$10:$Q$204,16,FALSE)))</f>
        <v>166.8</v>
      </c>
      <c r="O228" s="5">
        <v>1</v>
      </c>
      <c r="P228" s="10">
        <f>ROUND(Tableau1[[#This Row],[Prix_Unit_HT]],2)*Tableau1[[#This Row],[Qte_commande]]</f>
        <v>139</v>
      </c>
      <c r="Q228" s="10">
        <f>ROUND(Tableau1[[#This Row],[Prix_Unit_TTC]],2)*Tableau1[[#This Row],[Qte_commande]]</f>
        <v>166.8</v>
      </c>
      <c r="R228" s="5">
        <v>1</v>
      </c>
      <c r="S22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228" s="5"/>
      <c r="W228" s="5"/>
    </row>
    <row r="229" spans="1:23" ht="13.2" x14ac:dyDescent="0.25">
      <c r="A229" s="6">
        <v>42639</v>
      </c>
      <c r="B229" s="5" t="s">
        <v>367</v>
      </c>
      <c r="C229" s="5" t="s">
        <v>368</v>
      </c>
      <c r="D229" s="5" t="s">
        <v>122</v>
      </c>
      <c r="E229" s="7"/>
      <c r="G229" s="5" t="s">
        <v>123</v>
      </c>
      <c r="H229" s="5" t="s">
        <v>124</v>
      </c>
      <c r="I229" s="5" t="str" cm="1">
        <f t="array" aca="1" ref="I2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29" s="5" t="s">
        <v>125</v>
      </c>
      <c r="K229" s="8">
        <v>3</v>
      </c>
      <c r="L229" s="9" cm="1">
        <f t="array" ref="L2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2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29" s="10">
        <f>IF(Tableau1[[#This Row],[Prix_Unit_HT]]=0,0,Tableau1[[#This Row],[Prix_Unit_HT]]+(Tableau1[[#This Row],[Prix_Unit_HT]]*VLOOKUP(Tableau1[[#This Row],[EAN]],[1]Grille_Tarifs_Modulable!$B$10:$Q$204,16,FALSE)))</f>
        <v>358.8</v>
      </c>
      <c r="O229" s="5">
        <v>1</v>
      </c>
      <c r="P229" s="10">
        <f>ROUND(Tableau1[[#This Row],[Prix_Unit_HT]],2)*Tableau1[[#This Row],[Qte_commande]]</f>
        <v>299</v>
      </c>
      <c r="Q229" s="10">
        <f>ROUND(Tableau1[[#This Row],[Prix_Unit_TTC]],2)*Tableau1[[#This Row],[Qte_commande]]</f>
        <v>358.8</v>
      </c>
      <c r="R229" s="5">
        <v>1</v>
      </c>
      <c r="S22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229" s="5"/>
      <c r="W229" s="5"/>
    </row>
    <row r="230" spans="1:23" ht="13.2" x14ac:dyDescent="0.25">
      <c r="A230" s="6">
        <v>42640</v>
      </c>
      <c r="B230" s="5" t="s">
        <v>369</v>
      </c>
      <c r="C230" s="5" t="s">
        <v>127</v>
      </c>
      <c r="D230" s="5" t="s">
        <v>128</v>
      </c>
      <c r="E230" s="7"/>
      <c r="G230" s="5" t="s">
        <v>129</v>
      </c>
      <c r="H230" s="5" t="s">
        <v>130</v>
      </c>
      <c r="I230" s="5" t="str" cm="1">
        <f t="array" aca="1" ref="I2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30" s="5" t="s">
        <v>168</v>
      </c>
      <c r="K230" s="5">
        <v>100</v>
      </c>
      <c r="L230" s="9" cm="1">
        <f t="array" ref="L2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3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30" s="10">
        <f>IF(Tableau1[[#This Row],[Prix_Unit_HT]]=0,0,Tableau1[[#This Row],[Prix_Unit_HT]]+(Tableau1[[#This Row],[Prix_Unit_HT]]*VLOOKUP(Tableau1[[#This Row],[EAN]],[1]Grille_Tarifs_Modulable!$B$10:$Q$204,16,FALSE)))</f>
        <v>0</v>
      </c>
      <c r="O230" s="5">
        <v>36</v>
      </c>
      <c r="P230" s="10">
        <f>ROUND(Tableau1[[#This Row],[Prix_Unit_HT]],2)*Tableau1[[#This Row],[Qte_commande]]</f>
        <v>0</v>
      </c>
      <c r="Q230" s="10">
        <f>ROUND(Tableau1[[#This Row],[Prix_Unit_TTC]],2)*Tableau1[[#This Row],[Qte_commande]]</f>
        <v>0</v>
      </c>
      <c r="R230" s="5">
        <v>51.43</v>
      </c>
      <c r="S23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51.428571428571431</v>
      </c>
      <c r="V230" s="5"/>
      <c r="W230" s="5"/>
    </row>
    <row r="231" spans="1:23" ht="13.2" x14ac:dyDescent="0.25">
      <c r="A231" s="6">
        <v>42643</v>
      </c>
      <c r="B231" s="5" t="s">
        <v>370</v>
      </c>
      <c r="C231" s="5" t="s">
        <v>48</v>
      </c>
      <c r="D231" s="5" t="s">
        <v>148</v>
      </c>
      <c r="E231" s="7"/>
      <c r="G231" s="5" t="s">
        <v>129</v>
      </c>
      <c r="H231" s="5" t="s">
        <v>130</v>
      </c>
      <c r="I231" s="5" t="str" cm="1">
        <f t="array" aca="1" ref="I2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31" s="5" t="s">
        <v>137</v>
      </c>
      <c r="K231" s="5">
        <v>100</v>
      </c>
      <c r="L231" s="9" cm="1">
        <f t="array" ref="L2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23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231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231" s="5">
        <v>300</v>
      </c>
      <c r="P231" s="10">
        <f>ROUND(Tableau1[[#This Row],[Prix_Unit_HT]],2)*Tableau1[[#This Row],[Qte_commande]]</f>
        <v>5130</v>
      </c>
      <c r="Q231" s="10">
        <f>ROUND(Tableau1[[#This Row],[Prix_Unit_TTC]],2)*Tableau1[[#This Row],[Qte_commande]]</f>
        <v>6156</v>
      </c>
      <c r="R231" s="5">
        <v>428.57</v>
      </c>
      <c r="S23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428.57142857142861</v>
      </c>
      <c r="V231" s="5"/>
      <c r="W231" s="5"/>
    </row>
    <row r="232" spans="1:23" ht="13.2" x14ac:dyDescent="0.25">
      <c r="A232" s="6">
        <v>42643</v>
      </c>
      <c r="B232" s="5" t="s">
        <v>370</v>
      </c>
      <c r="C232" s="5" t="s">
        <v>48</v>
      </c>
      <c r="D232" s="5" t="s">
        <v>148</v>
      </c>
      <c r="E232" s="7"/>
      <c r="G232" s="5" t="s">
        <v>129</v>
      </c>
      <c r="H232" s="5" t="s">
        <v>200</v>
      </c>
      <c r="I232" s="5" t="str" cm="1">
        <f t="array" aca="1" ref="I2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32" s="5" t="s">
        <v>201</v>
      </c>
      <c r="K232" s="5">
        <v>50</v>
      </c>
      <c r="L232" s="9" cm="1">
        <f t="array" ref="L2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23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232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232" s="5">
        <v>120</v>
      </c>
      <c r="P232" s="10">
        <f>ROUND(Tableau1[[#This Row],[Prix_Unit_HT]],2)*Tableau1[[#This Row],[Qte_commande]]</f>
        <v>120</v>
      </c>
      <c r="Q232" s="10">
        <f>ROUND(Tableau1[[#This Row],[Prix_Unit_TTC]],2)*Tableau1[[#This Row],[Qte_commande]]</f>
        <v>127.2</v>
      </c>
      <c r="R232" s="5">
        <v>85.71</v>
      </c>
      <c r="S23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85.714285714285722</v>
      </c>
      <c r="V232" s="5"/>
      <c r="W232" s="5"/>
    </row>
    <row r="233" spans="1:23" ht="13.2" x14ac:dyDescent="0.25">
      <c r="A233" s="6">
        <v>42643</v>
      </c>
      <c r="B233" s="5" t="s">
        <v>370</v>
      </c>
      <c r="C233" s="5" t="s">
        <v>48</v>
      </c>
      <c r="D233" s="5" t="s">
        <v>148</v>
      </c>
      <c r="E233" s="7"/>
      <c r="G233" s="5" t="s">
        <v>129</v>
      </c>
      <c r="H233" s="5" t="s">
        <v>130</v>
      </c>
      <c r="I233" s="5" t="str" cm="1">
        <f t="array" aca="1" ref="I2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33" s="4" t="s">
        <v>246</v>
      </c>
      <c r="K233" s="5">
        <v>70</v>
      </c>
      <c r="L233" s="9" cm="1">
        <f t="array" ref="L2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23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233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233" s="5">
        <v>6</v>
      </c>
      <c r="P233" s="10">
        <f>ROUND(Tableau1[[#This Row],[Prix_Unit_HT]],2)*Tableau1[[#This Row],[Qte_commande]]</f>
        <v>120</v>
      </c>
      <c r="Q233" s="10">
        <f>ROUND(Tableau1[[#This Row],[Prix_Unit_TTC]],2)*Tableau1[[#This Row],[Qte_commande]]</f>
        <v>144</v>
      </c>
      <c r="R233" s="5">
        <v>6</v>
      </c>
      <c r="S23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233" s="5"/>
      <c r="W233" s="5"/>
    </row>
    <row r="234" spans="1:23" ht="13.2" x14ac:dyDescent="0.25">
      <c r="A234" s="6">
        <v>42646</v>
      </c>
      <c r="B234" s="5" t="s">
        <v>371</v>
      </c>
      <c r="C234" s="5" t="s">
        <v>135</v>
      </c>
      <c r="D234" s="5" t="s">
        <v>136</v>
      </c>
      <c r="E234" s="7"/>
      <c r="G234" s="5" t="s">
        <v>129</v>
      </c>
      <c r="H234" s="5" t="s">
        <v>130</v>
      </c>
      <c r="I234" s="5" t="str" cm="1">
        <f t="array" aca="1" ref="I2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34" s="5" t="s">
        <v>137</v>
      </c>
      <c r="K234" s="5">
        <v>70</v>
      </c>
      <c r="L234" s="9" cm="1">
        <f t="array" ref="L2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23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234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234" s="5">
        <v>150</v>
      </c>
      <c r="P234" s="10">
        <f>ROUND(Tableau1[[#This Row],[Prix_Unit_HT]],2)*Tableau1[[#This Row],[Qte_commande]]</f>
        <v>1879.5</v>
      </c>
      <c r="Q234" s="10">
        <f>ROUND(Tableau1[[#This Row],[Prix_Unit_TTC]],2)*Tableau1[[#This Row],[Qte_commande]]</f>
        <v>2256</v>
      </c>
      <c r="R234" s="5">
        <v>150</v>
      </c>
      <c r="S23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234" s="5"/>
      <c r="W234" s="5"/>
    </row>
    <row r="235" spans="1:23" ht="13.2" x14ac:dyDescent="0.25">
      <c r="A235" s="6">
        <v>42647</v>
      </c>
      <c r="B235" s="5" t="s">
        <v>372</v>
      </c>
      <c r="C235" s="5" t="s">
        <v>373</v>
      </c>
      <c r="D235" s="5" t="s">
        <v>374</v>
      </c>
      <c r="E235" s="7"/>
      <c r="G235" s="5" t="s">
        <v>129</v>
      </c>
      <c r="H235" s="5" t="s">
        <v>130</v>
      </c>
      <c r="I235" s="5" t="str" cm="1">
        <f t="array" aca="1" ref="I2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35" s="5" t="s">
        <v>375</v>
      </c>
      <c r="K235" s="5">
        <v>70</v>
      </c>
      <c r="L235" s="9" cm="1">
        <f t="array" ref="L2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3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35" s="10">
        <f>IF(Tableau1[[#This Row],[Prix_Unit_HT]]=0,0,Tableau1[[#This Row],[Prix_Unit_HT]]+(Tableau1[[#This Row],[Prix_Unit_HT]]*VLOOKUP(Tableau1[[#This Row],[EAN]],[1]Grille_Tarifs_Modulable!$B$10:$Q$204,16,FALSE)))</f>
        <v>0</v>
      </c>
      <c r="O235" s="5">
        <v>18</v>
      </c>
      <c r="P235" s="10">
        <f>ROUND(Tableau1[[#This Row],[Prix_Unit_HT]],2)*Tableau1[[#This Row],[Qte_commande]]</f>
        <v>0</v>
      </c>
      <c r="Q235" s="10">
        <f>ROUND(Tableau1[[#This Row],[Prix_Unit_TTC]],2)*Tableau1[[#This Row],[Qte_commande]]</f>
        <v>0</v>
      </c>
      <c r="R235" s="5">
        <v>18</v>
      </c>
      <c r="S23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235" s="5"/>
      <c r="W235" s="5"/>
    </row>
    <row r="236" spans="1:23" ht="13.2" x14ac:dyDescent="0.25">
      <c r="A236" s="6">
        <v>42647</v>
      </c>
      <c r="B236" s="5" t="s">
        <v>372</v>
      </c>
      <c r="C236" s="5" t="s">
        <v>373</v>
      </c>
      <c r="D236" s="5" t="s">
        <v>374</v>
      </c>
      <c r="E236" s="7"/>
      <c r="G236" s="5" t="s">
        <v>129</v>
      </c>
      <c r="H236" s="5" t="s">
        <v>200</v>
      </c>
      <c r="I236" s="5" t="str" cm="1">
        <f t="array" aca="1" ref="I2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36" s="5" t="s">
        <v>310</v>
      </c>
      <c r="K236" s="5">
        <v>20</v>
      </c>
      <c r="L236" s="9" cm="1">
        <f t="array" ref="L2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23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236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236" s="5">
        <v>48</v>
      </c>
      <c r="P236" s="10">
        <f>ROUND(Tableau1[[#This Row],[Prix_Unit_HT]],2)*Tableau1[[#This Row],[Qte_commande]]</f>
        <v>38.880000000000003</v>
      </c>
      <c r="Q236" s="10">
        <f>ROUND(Tableau1[[#This Row],[Prix_Unit_TTC]],2)*Tableau1[[#This Row],[Qte_commande]]</f>
        <v>40.799999999999997</v>
      </c>
      <c r="R236" s="5">
        <v>13.71</v>
      </c>
      <c r="S23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236" s="5"/>
      <c r="W236" s="5"/>
    </row>
    <row r="237" spans="1:23" ht="13.2" x14ac:dyDescent="0.25">
      <c r="A237" s="6">
        <v>42647</v>
      </c>
      <c r="B237" s="5" t="s">
        <v>372</v>
      </c>
      <c r="C237" s="5" t="s">
        <v>373</v>
      </c>
      <c r="D237" s="5" t="s">
        <v>374</v>
      </c>
      <c r="E237" s="7"/>
      <c r="G237" s="5" t="s">
        <v>129</v>
      </c>
      <c r="H237" s="5"/>
      <c r="I237" s="5" t="str" cm="1">
        <f t="array" aca="1" ref="I2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37" s="5" t="s">
        <v>376</v>
      </c>
      <c r="K237" s="10" t="s">
        <v>377</v>
      </c>
      <c r="L237" s="9" cm="1">
        <f t="array" ref="L2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3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37" s="10">
        <f>IF(Tableau1[[#This Row],[Prix_Unit_HT]]=0,0,Tableau1[[#This Row],[Prix_Unit_HT]]+(Tableau1[[#This Row],[Prix_Unit_HT]]*VLOOKUP(Tableau1[[#This Row],[EAN]],[1]Grille_Tarifs_Modulable!$B$10:$Q$204,16,FALSE)))</f>
        <v>0</v>
      </c>
      <c r="O237" s="5">
        <v>1</v>
      </c>
      <c r="P237" s="10">
        <f>ROUND(Tableau1[[#This Row],[Prix_Unit_HT]],2)*Tableau1[[#This Row],[Qte_commande]]</f>
        <v>0</v>
      </c>
      <c r="Q237" s="10">
        <f>ROUND(Tableau1[[#This Row],[Prix_Unit_TTC]],2)*Tableau1[[#This Row],[Qte_commande]]</f>
        <v>0</v>
      </c>
      <c r="R237" s="5">
        <v>1</v>
      </c>
      <c r="S23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</v>
      </c>
      <c r="V237" s="5"/>
      <c r="W237" s="5"/>
    </row>
    <row r="238" spans="1:23" ht="13.2" x14ac:dyDescent="0.25">
      <c r="A238" s="6">
        <v>42648</v>
      </c>
      <c r="B238" s="5" t="s">
        <v>378</v>
      </c>
      <c r="C238" s="5" t="s">
        <v>143</v>
      </c>
      <c r="D238" s="5" t="s">
        <v>146</v>
      </c>
      <c r="E238" s="7"/>
      <c r="G238" s="5" t="s">
        <v>129</v>
      </c>
      <c r="H238" s="4" t="s">
        <v>130</v>
      </c>
      <c r="I238" s="5" t="str" cm="1">
        <f t="array" aca="1" ref="I2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38" s="5" t="s">
        <v>181</v>
      </c>
      <c r="K238" s="5">
        <v>70</v>
      </c>
      <c r="L238" s="9" cm="1">
        <f t="array" ref="L2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23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238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238" s="5">
        <v>18</v>
      </c>
      <c r="P238" s="10">
        <f>ROUND(Tableau1[[#This Row],[Prix_Unit_HT]],2)*Tableau1[[#This Row],[Qte_commande]]</f>
        <v>313.38</v>
      </c>
      <c r="Q238" s="10">
        <f>ROUND(Tableau1[[#This Row],[Prix_Unit_TTC]],2)*Tableau1[[#This Row],[Qte_commande]]</f>
        <v>376.02</v>
      </c>
      <c r="R238" s="5">
        <v>18</v>
      </c>
      <c r="S23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238" s="5"/>
      <c r="W238" s="5"/>
    </row>
    <row r="239" spans="1:23" ht="13.2" x14ac:dyDescent="0.25">
      <c r="A239" s="6">
        <v>42648</v>
      </c>
      <c r="B239" s="5" t="s">
        <v>378</v>
      </c>
      <c r="C239" s="5" t="s">
        <v>143</v>
      </c>
      <c r="D239" s="5" t="s">
        <v>146</v>
      </c>
      <c r="E239" s="7"/>
      <c r="G239" s="5" t="s">
        <v>129</v>
      </c>
      <c r="H239" s="5" t="s">
        <v>130</v>
      </c>
      <c r="I239" s="5" t="str" cm="1">
        <f t="array" aca="1" ref="I2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39" s="5" t="s">
        <v>137</v>
      </c>
      <c r="K239" s="5">
        <v>70</v>
      </c>
      <c r="L239" s="9" cm="1">
        <f t="array" ref="L2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23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239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239" s="5">
        <v>48</v>
      </c>
      <c r="P239" s="10">
        <f>ROUND(Tableau1[[#This Row],[Prix_Unit_HT]],2)*Tableau1[[#This Row],[Qte_commande]]</f>
        <v>601.43999999999994</v>
      </c>
      <c r="Q239" s="10">
        <f>ROUND(Tableau1[[#This Row],[Prix_Unit_TTC]],2)*Tableau1[[#This Row],[Qte_commande]]</f>
        <v>721.92</v>
      </c>
      <c r="R239" s="5">
        <v>48</v>
      </c>
      <c r="S23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48.000000000000007</v>
      </c>
      <c r="V239" s="5"/>
      <c r="W239" s="5"/>
    </row>
    <row r="240" spans="1:23" ht="13.2" x14ac:dyDescent="0.25">
      <c r="A240" s="6">
        <v>42648</v>
      </c>
      <c r="B240" s="5" t="s">
        <v>378</v>
      </c>
      <c r="C240" s="5" t="s">
        <v>143</v>
      </c>
      <c r="D240" s="5" t="s">
        <v>146</v>
      </c>
      <c r="E240" s="7"/>
      <c r="G240" s="5" t="s">
        <v>129</v>
      </c>
      <c r="H240" s="5" t="s">
        <v>130</v>
      </c>
      <c r="I240" s="5" t="str" cm="1">
        <f t="array" aca="1" ref="I2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40" s="5" t="s">
        <v>137</v>
      </c>
      <c r="K240" s="5">
        <v>175</v>
      </c>
      <c r="L240" s="9" cm="1">
        <f t="array" ref="L2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24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240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240" s="5">
        <v>12</v>
      </c>
      <c r="P240" s="10">
        <f>ROUND(Tableau1[[#This Row],[Prix_Unit_HT]],2)*Tableau1[[#This Row],[Qte_commande]]</f>
        <v>347.04</v>
      </c>
      <c r="Q240" s="10">
        <f>ROUND(Tableau1[[#This Row],[Prix_Unit_TTC]],2)*Tableau1[[#This Row],[Qte_commande]]</f>
        <v>416.40000000000003</v>
      </c>
      <c r="R240" s="5">
        <v>30</v>
      </c>
      <c r="S24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30.000000000000004</v>
      </c>
      <c r="V240" s="5"/>
      <c r="W240" s="5"/>
    </row>
    <row r="241" spans="1:23" ht="13.2" x14ac:dyDescent="0.25">
      <c r="A241" s="6">
        <v>42648</v>
      </c>
      <c r="B241" s="5" t="s">
        <v>379</v>
      </c>
      <c r="C241" s="5" t="s">
        <v>167</v>
      </c>
      <c r="D241" s="5" t="s">
        <v>128</v>
      </c>
      <c r="E241" s="7"/>
      <c r="G241" s="5" t="s">
        <v>123</v>
      </c>
      <c r="H241" s="5" t="s">
        <v>130</v>
      </c>
      <c r="I241" s="5" t="str" cm="1">
        <f t="array" aca="1" ref="I2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41" s="5" t="s">
        <v>168</v>
      </c>
      <c r="K241" s="5">
        <v>100</v>
      </c>
      <c r="L241" s="9" cm="1">
        <f t="array" ref="L2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4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41" s="10">
        <f>IF(Tableau1[[#This Row],[Prix_Unit_HT]]=0,0,Tableau1[[#This Row],[Prix_Unit_HT]]+(Tableau1[[#This Row],[Prix_Unit_HT]]*VLOOKUP(Tableau1[[#This Row],[EAN]],[1]Grille_Tarifs_Modulable!$B$10:$Q$204,16,FALSE)))</f>
        <v>0</v>
      </c>
      <c r="O241" s="5">
        <v>48</v>
      </c>
      <c r="P241" s="10">
        <f>ROUND(Tableau1[[#This Row],[Prix_Unit_HT]],2)*Tableau1[[#This Row],[Qte_commande]]</f>
        <v>0</v>
      </c>
      <c r="Q241" s="10">
        <f>ROUND(Tableau1[[#This Row],[Prix_Unit_TTC]],2)*Tableau1[[#This Row],[Qte_commande]]</f>
        <v>0</v>
      </c>
      <c r="R241" s="5">
        <v>68.569999999999993</v>
      </c>
      <c r="S24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241" s="5"/>
      <c r="W241" s="5"/>
    </row>
    <row r="242" spans="1:23" ht="13.2" x14ac:dyDescent="0.25">
      <c r="A242" s="6">
        <v>42648</v>
      </c>
      <c r="B242" s="5" t="s">
        <v>378</v>
      </c>
      <c r="C242" s="5" t="s">
        <v>143</v>
      </c>
      <c r="D242" s="5" t="s">
        <v>146</v>
      </c>
      <c r="E242" s="7"/>
      <c r="G242" s="5" t="s">
        <v>129</v>
      </c>
      <c r="H242" s="5" t="s">
        <v>130</v>
      </c>
      <c r="I242" s="5" t="str" cm="1">
        <f t="array" aca="1" ref="I2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42" s="5" t="s">
        <v>165</v>
      </c>
      <c r="K242" s="5">
        <v>70</v>
      </c>
      <c r="L242" s="9" cm="1">
        <f t="array" ref="L2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4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42" s="10">
        <f>IF(Tableau1[[#This Row],[Prix_Unit_HT]]=0,0,Tableau1[[#This Row],[Prix_Unit_HT]]+(Tableau1[[#This Row],[Prix_Unit_HT]]*VLOOKUP(Tableau1[[#This Row],[EAN]],[1]Grille_Tarifs_Modulable!$B$10:$Q$204,16,FALSE)))</f>
        <v>0</v>
      </c>
      <c r="O242" s="5">
        <v>18</v>
      </c>
      <c r="P242" s="10">
        <f>ROUND(Tableau1[[#This Row],[Prix_Unit_HT]],2)*Tableau1[[#This Row],[Qte_commande]]</f>
        <v>0</v>
      </c>
      <c r="Q242" s="10">
        <f>ROUND(Tableau1[[#This Row],[Prix_Unit_TTC]],2)*Tableau1[[#This Row],[Qte_commande]]</f>
        <v>0</v>
      </c>
      <c r="R242" s="5">
        <v>18</v>
      </c>
      <c r="S24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242" s="5"/>
      <c r="W242" s="5"/>
    </row>
    <row r="243" spans="1:23" ht="13.2" x14ac:dyDescent="0.25">
      <c r="A243" s="6">
        <v>42649</v>
      </c>
      <c r="B243" s="5" t="s">
        <v>380</v>
      </c>
      <c r="C243" s="4" t="s">
        <v>171</v>
      </c>
      <c r="D243" s="5" t="s">
        <v>172</v>
      </c>
      <c r="E243" s="12"/>
      <c r="F243" s="5" t="s">
        <v>173</v>
      </c>
      <c r="G243" s="5" t="s">
        <v>123</v>
      </c>
      <c r="H243" s="5" t="s">
        <v>130</v>
      </c>
      <c r="I243" s="5" t="str" cm="1">
        <f t="array" aca="1" ref="I2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43" s="5" t="s">
        <v>137</v>
      </c>
      <c r="K243" s="5">
        <v>175</v>
      </c>
      <c r="L243" s="9" cm="1">
        <f t="array" ref="L2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24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243" s="10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243" s="5">
        <v>36</v>
      </c>
      <c r="P243" s="10">
        <f>ROUND(Tableau1[[#This Row],[Prix_Unit_HT]],2)*Tableau1[[#This Row],[Qte_commande]]</f>
        <v>1161.72</v>
      </c>
      <c r="Q243" s="10">
        <f>ROUND(Tableau1[[#This Row],[Prix_Unit_TTC]],2)*Tableau1[[#This Row],[Qte_commande]]</f>
        <v>1393.92</v>
      </c>
      <c r="R243" s="5">
        <v>90</v>
      </c>
      <c r="S24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90</v>
      </c>
      <c r="V243" s="5"/>
      <c r="W243" s="5"/>
    </row>
    <row r="244" spans="1:23" ht="13.2" x14ac:dyDescent="0.25">
      <c r="A244" s="6">
        <v>42649</v>
      </c>
      <c r="B244" s="5" t="s">
        <v>381</v>
      </c>
      <c r="C244" s="5" t="s">
        <v>143</v>
      </c>
      <c r="D244" s="5" t="s">
        <v>144</v>
      </c>
      <c r="E244" s="7"/>
      <c r="G244" s="5" t="s">
        <v>129</v>
      </c>
      <c r="H244" s="5" t="s">
        <v>130</v>
      </c>
      <c r="I244" s="5" t="str" cm="1">
        <f t="array" aca="1" ref="I2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44" s="5" t="s">
        <v>137</v>
      </c>
      <c r="K244" s="5">
        <v>175</v>
      </c>
      <c r="L244" s="9" cm="1">
        <f t="array" ref="L2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24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244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244" s="5">
        <v>42</v>
      </c>
      <c r="P244" s="10">
        <f>ROUND(Tableau1[[#This Row],[Prix_Unit_HT]],2)*Tableau1[[#This Row],[Qte_commande]]</f>
        <v>1214.6400000000001</v>
      </c>
      <c r="Q244" s="10">
        <f>ROUND(Tableau1[[#This Row],[Prix_Unit_TTC]],2)*Tableau1[[#This Row],[Qte_commande]]</f>
        <v>1457.4</v>
      </c>
      <c r="R244" s="5">
        <v>105</v>
      </c>
      <c r="S24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105</v>
      </c>
      <c r="V244" s="5"/>
      <c r="W244" s="5"/>
    </row>
    <row r="245" spans="1:23" ht="13.2" x14ac:dyDescent="0.25">
      <c r="A245" s="6">
        <v>42656</v>
      </c>
      <c r="B245" s="5" t="s">
        <v>382</v>
      </c>
      <c r="C245" s="5" t="s">
        <v>383</v>
      </c>
      <c r="D245" s="5" t="s">
        <v>251</v>
      </c>
      <c r="E245" s="7"/>
      <c r="G245" s="5" t="s">
        <v>123</v>
      </c>
      <c r="H245" s="4" t="s">
        <v>124</v>
      </c>
      <c r="I245" s="5" t="str" cm="1">
        <f t="array" aca="1" ref="I2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45" s="5" t="s">
        <v>160</v>
      </c>
      <c r="K245" s="11">
        <v>6</v>
      </c>
      <c r="L245" s="9" cm="1">
        <f t="array" ref="L2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24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245" s="10">
        <f>IF(Tableau1[[#This Row],[Prix_Unit_HT]]=0,0,Tableau1[[#This Row],[Prix_Unit_HT]]+(Tableau1[[#This Row],[Prix_Unit_HT]]*VLOOKUP(Tableau1[[#This Row],[EAN]],[1]Grille_Tarifs_Modulable!$B$10:$Q$204,16,FALSE)))</f>
        <v>166.8</v>
      </c>
      <c r="O245" s="5">
        <v>1</v>
      </c>
      <c r="P245" s="10">
        <f>ROUND(Tableau1[[#This Row],[Prix_Unit_HT]],2)*Tableau1[[#This Row],[Qte_commande]]</f>
        <v>139</v>
      </c>
      <c r="Q245" s="10">
        <f>ROUND(Tableau1[[#This Row],[Prix_Unit_TTC]],2)*Tableau1[[#This Row],[Qte_commande]]</f>
        <v>166.8</v>
      </c>
      <c r="R245" s="5">
        <v>1</v>
      </c>
      <c r="S24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245" s="5"/>
      <c r="W245" s="5"/>
    </row>
    <row r="246" spans="1:23" ht="13.2" x14ac:dyDescent="0.25">
      <c r="A246" s="6">
        <v>42656</v>
      </c>
      <c r="B246" s="5" t="s">
        <v>382</v>
      </c>
      <c r="C246" s="5" t="s">
        <v>383</v>
      </c>
      <c r="D246" s="5" t="s">
        <v>251</v>
      </c>
      <c r="E246" s="7"/>
      <c r="G246" s="5" t="s">
        <v>123</v>
      </c>
      <c r="H246" s="5" t="s">
        <v>124</v>
      </c>
      <c r="I246" s="5" t="str" cm="1">
        <f t="array" aca="1" ref="I2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46" s="5" t="s">
        <v>323</v>
      </c>
      <c r="K246" s="9">
        <v>4</v>
      </c>
      <c r="L246" s="9" cm="1">
        <f t="array" ref="L2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123</v>
      </c>
      <c r="M24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246" s="10">
        <f>IF(Tableau1[[#This Row],[Prix_Unit_HT]]=0,0,Tableau1[[#This Row],[Prix_Unit_HT]]+(Tableau1[[#This Row],[Prix_Unit_HT]]*VLOOKUP(Tableau1[[#This Row],[EAN]],[1]Grille_Tarifs_Modulable!$B$10:$Q$204,16,FALSE)))</f>
        <v>166.8</v>
      </c>
      <c r="O246" s="5">
        <v>1</v>
      </c>
      <c r="P246" s="10">
        <f>ROUND(Tableau1[[#This Row],[Prix_Unit_HT]],2)*Tableau1[[#This Row],[Qte_commande]]</f>
        <v>139</v>
      </c>
      <c r="Q246" s="10">
        <f>ROUND(Tableau1[[#This Row],[Prix_Unit_TTC]],2)*Tableau1[[#This Row],[Qte_commande]]</f>
        <v>166.8</v>
      </c>
      <c r="R246" s="5">
        <v>1</v>
      </c>
      <c r="S24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246" s="5"/>
      <c r="W246" s="5"/>
    </row>
    <row r="247" spans="1:23" ht="13.2" x14ac:dyDescent="0.25">
      <c r="A247" s="6">
        <v>42656</v>
      </c>
      <c r="B247" s="5" t="s">
        <v>384</v>
      </c>
      <c r="C247" s="5" t="s">
        <v>385</v>
      </c>
      <c r="D247" s="5" t="s">
        <v>386</v>
      </c>
      <c r="E247" s="7"/>
      <c r="G247" s="5" t="s">
        <v>123</v>
      </c>
      <c r="H247" s="5" t="s">
        <v>124</v>
      </c>
      <c r="I247" s="5" t="str" cm="1">
        <f t="array" aca="1" ref="I2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47" s="5" t="s">
        <v>125</v>
      </c>
      <c r="K247" s="8">
        <v>3</v>
      </c>
      <c r="L247" s="9" cm="1">
        <f t="array" ref="L2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4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47" s="10">
        <f>IF(Tableau1[[#This Row],[Prix_Unit_HT]]=0,0,Tableau1[[#This Row],[Prix_Unit_HT]]+(Tableau1[[#This Row],[Prix_Unit_HT]]*VLOOKUP(Tableau1[[#This Row],[EAN]],[1]Grille_Tarifs_Modulable!$B$10:$Q$204,16,FALSE)))</f>
        <v>358.8</v>
      </c>
      <c r="O247" s="5">
        <v>1</v>
      </c>
      <c r="P247" s="10">
        <f>ROUND(Tableau1[[#This Row],[Prix_Unit_HT]],2)*Tableau1[[#This Row],[Qte_commande]]</f>
        <v>299</v>
      </c>
      <c r="Q247" s="10">
        <f>ROUND(Tableau1[[#This Row],[Prix_Unit_TTC]],2)*Tableau1[[#This Row],[Qte_commande]]</f>
        <v>358.8</v>
      </c>
      <c r="R247" s="5">
        <v>1</v>
      </c>
      <c r="S24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247" s="5"/>
      <c r="W247" s="5"/>
    </row>
    <row r="248" spans="1:23" ht="13.2" x14ac:dyDescent="0.25">
      <c r="A248" s="6">
        <v>42656</v>
      </c>
      <c r="B248" s="5" t="s">
        <v>382</v>
      </c>
      <c r="C248" s="5" t="s">
        <v>383</v>
      </c>
      <c r="D248" s="5" t="s">
        <v>251</v>
      </c>
      <c r="E248" s="7"/>
      <c r="G248" s="5" t="s">
        <v>123</v>
      </c>
      <c r="H248" s="5" t="s">
        <v>124</v>
      </c>
      <c r="I248" s="5" t="str" cm="1">
        <f t="array" aca="1" ref="I2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48" s="5" t="s">
        <v>125</v>
      </c>
      <c r="K248" s="8">
        <v>3</v>
      </c>
      <c r="L248" s="9" cm="1">
        <f t="array" ref="L2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4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48" s="10">
        <f>IF(Tableau1[[#This Row],[Prix_Unit_HT]]=0,0,Tableau1[[#This Row],[Prix_Unit_HT]]+(Tableau1[[#This Row],[Prix_Unit_HT]]*VLOOKUP(Tableau1[[#This Row],[EAN]],[1]Grille_Tarifs_Modulable!$B$10:$Q$204,16,FALSE)))</f>
        <v>358.8</v>
      </c>
      <c r="O248" s="5">
        <v>1</v>
      </c>
      <c r="P248" s="10">
        <f>ROUND(Tableau1[[#This Row],[Prix_Unit_HT]],2)*Tableau1[[#This Row],[Qte_commande]]</f>
        <v>299</v>
      </c>
      <c r="Q248" s="10">
        <f>ROUND(Tableau1[[#This Row],[Prix_Unit_TTC]],2)*Tableau1[[#This Row],[Qte_commande]]</f>
        <v>358.8</v>
      </c>
      <c r="R248" s="5">
        <v>1</v>
      </c>
      <c r="S24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248" s="5"/>
      <c r="W248" s="5"/>
    </row>
    <row r="249" spans="1:23" ht="13.2" x14ac:dyDescent="0.25">
      <c r="A249" s="6">
        <v>42663</v>
      </c>
      <c r="B249" s="5" t="s">
        <v>387</v>
      </c>
      <c r="C249" s="5" t="s">
        <v>135</v>
      </c>
      <c r="D249" s="5" t="s">
        <v>136</v>
      </c>
      <c r="E249" s="7"/>
      <c r="G249" s="5" t="s">
        <v>129</v>
      </c>
      <c r="H249" s="5" t="s">
        <v>130</v>
      </c>
      <c r="I249" s="5" t="str" cm="1">
        <f t="array" aca="1" ref="I2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49" s="5" t="s">
        <v>137</v>
      </c>
      <c r="K249" s="5">
        <v>70</v>
      </c>
      <c r="L249" s="9" cm="1">
        <f t="array" ref="L2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24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249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249" s="5">
        <v>42</v>
      </c>
      <c r="P249" s="10">
        <f>ROUND(Tableau1[[#This Row],[Prix_Unit_HT]],2)*Tableau1[[#This Row],[Qte_commande]]</f>
        <v>526.26</v>
      </c>
      <c r="Q249" s="10">
        <f>ROUND(Tableau1[[#This Row],[Prix_Unit_TTC]],2)*Tableau1[[#This Row],[Qte_commande]]</f>
        <v>631.67999999999995</v>
      </c>
      <c r="R249" s="5">
        <v>42</v>
      </c>
      <c r="S24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42</v>
      </c>
      <c r="V249" s="5"/>
      <c r="W249" s="5"/>
    </row>
    <row r="250" spans="1:23" ht="13.2" x14ac:dyDescent="0.25">
      <c r="A250" s="6">
        <v>42663</v>
      </c>
      <c r="B250" s="5" t="s">
        <v>387</v>
      </c>
      <c r="C250" s="5" t="s">
        <v>135</v>
      </c>
      <c r="D250" s="5" t="s">
        <v>136</v>
      </c>
      <c r="E250" s="7"/>
      <c r="G250" s="5" t="s">
        <v>129</v>
      </c>
      <c r="H250" s="5" t="s">
        <v>130</v>
      </c>
      <c r="I250" s="5" t="str" cm="1">
        <f t="array" aca="1" ref="I2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50" s="5" t="s">
        <v>137</v>
      </c>
      <c r="K250" s="5">
        <v>70</v>
      </c>
      <c r="L250" s="9" cm="1">
        <f t="array" ref="L2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25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250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250" s="5">
        <v>108</v>
      </c>
      <c r="P250" s="10">
        <f>ROUND(Tableau1[[#This Row],[Prix_Unit_HT]],2)*Tableau1[[#This Row],[Qte_commande]]</f>
        <v>1353.24</v>
      </c>
      <c r="Q250" s="10">
        <f>ROUND(Tableau1[[#This Row],[Prix_Unit_TTC]],2)*Tableau1[[#This Row],[Qte_commande]]</f>
        <v>1624.32</v>
      </c>
      <c r="R250" s="5">
        <v>108</v>
      </c>
      <c r="S25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108</v>
      </c>
      <c r="V250" s="5"/>
      <c r="W250" s="5"/>
    </row>
    <row r="251" spans="1:23" ht="13.2" x14ac:dyDescent="0.25">
      <c r="A251" s="6">
        <v>42669</v>
      </c>
      <c r="B251" s="5" t="s">
        <v>388</v>
      </c>
      <c r="C251" s="5" t="s">
        <v>291</v>
      </c>
      <c r="D251" s="5" t="s">
        <v>199</v>
      </c>
      <c r="E251" s="7"/>
      <c r="G251" s="5" t="s">
        <v>123</v>
      </c>
      <c r="H251" s="5" t="s">
        <v>200</v>
      </c>
      <c r="I251" s="5" t="str" cm="1">
        <f t="array" aca="1" ref="I2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51" s="5" t="s">
        <v>201</v>
      </c>
      <c r="K251" s="5">
        <v>50</v>
      </c>
      <c r="L251" s="9" cm="1">
        <f t="array" ref="L2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25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251" s="10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251" s="5">
        <v>120</v>
      </c>
      <c r="P251" s="10">
        <f>ROUND(Tableau1[[#This Row],[Prix_Unit_HT]],2)*Tableau1[[#This Row],[Qte_commande]]</f>
        <v>132</v>
      </c>
      <c r="Q251" s="10">
        <f>ROUND(Tableau1[[#This Row],[Prix_Unit_TTC]],2)*Tableau1[[#This Row],[Qte_commande]]</f>
        <v>139.19999999999999</v>
      </c>
      <c r="R251" s="5">
        <v>85.71</v>
      </c>
      <c r="S25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85.714285714285722</v>
      </c>
      <c r="V251" s="5"/>
      <c r="W251" s="5"/>
    </row>
    <row r="252" spans="1:23" ht="13.2" x14ac:dyDescent="0.25">
      <c r="A252" s="6">
        <v>42669</v>
      </c>
      <c r="B252" s="5" t="s">
        <v>389</v>
      </c>
      <c r="C252" s="5" t="s">
        <v>163</v>
      </c>
      <c r="D252" s="5" t="s">
        <v>164</v>
      </c>
      <c r="E252" s="7"/>
      <c r="G252" s="5" t="s">
        <v>123</v>
      </c>
      <c r="H252" s="5"/>
      <c r="I252" s="5" t="str" cm="1">
        <f t="array" aca="1" ref="I2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52" s="5" t="s">
        <v>376</v>
      </c>
      <c r="K252" s="10" t="s">
        <v>377</v>
      </c>
      <c r="L252" s="9" cm="1">
        <f t="array" ref="L2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5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52" s="10">
        <f>IF(Tableau1[[#This Row],[Prix_Unit_HT]]=0,0,Tableau1[[#This Row],[Prix_Unit_HT]]+(Tableau1[[#This Row],[Prix_Unit_HT]]*VLOOKUP(Tableau1[[#This Row],[EAN]],[1]Grille_Tarifs_Modulable!$B$10:$Q$204,16,FALSE)))</f>
        <v>0</v>
      </c>
      <c r="O252" s="5">
        <v>1</v>
      </c>
      <c r="P252" s="10">
        <f>ROUND(Tableau1[[#This Row],[Prix_Unit_HT]],2)*Tableau1[[#This Row],[Qte_commande]]</f>
        <v>0</v>
      </c>
      <c r="Q252" s="10">
        <f>ROUND(Tableau1[[#This Row],[Prix_Unit_TTC]],2)*Tableau1[[#This Row],[Qte_commande]]</f>
        <v>0</v>
      </c>
      <c r="R252" s="5">
        <v>1</v>
      </c>
      <c r="S25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</v>
      </c>
      <c r="V252" s="5"/>
      <c r="W252" s="5"/>
    </row>
    <row r="253" spans="1:23" ht="13.2" x14ac:dyDescent="0.25">
      <c r="A253" s="6">
        <v>42669</v>
      </c>
      <c r="B253" s="5" t="s">
        <v>389</v>
      </c>
      <c r="C253" s="5" t="s">
        <v>163</v>
      </c>
      <c r="D253" s="5" t="s">
        <v>164</v>
      </c>
      <c r="E253" s="7"/>
      <c r="G253" s="5" t="s">
        <v>123</v>
      </c>
      <c r="H253" s="5" t="s">
        <v>130</v>
      </c>
      <c r="I253" s="5" t="str" cm="1">
        <f t="array" aca="1" ref="I2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53" s="5" t="s">
        <v>165</v>
      </c>
      <c r="K253" s="5">
        <v>175</v>
      </c>
      <c r="L253" s="9" cm="1">
        <f t="array" ref="L2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5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53" s="10">
        <f>IF(Tableau1[[#This Row],[Prix_Unit_HT]]=0,0,Tableau1[[#This Row],[Prix_Unit_HT]]+(Tableau1[[#This Row],[Prix_Unit_HT]]*VLOOKUP(Tableau1[[#This Row],[EAN]],[1]Grille_Tarifs_Modulable!$B$10:$Q$204,16,FALSE)))</f>
        <v>0</v>
      </c>
      <c r="O253" s="5">
        <v>4</v>
      </c>
      <c r="P253" s="10">
        <f>ROUND(Tableau1[[#This Row],[Prix_Unit_HT]],2)*Tableau1[[#This Row],[Qte_commande]]</f>
        <v>0</v>
      </c>
      <c r="Q253" s="10">
        <f>ROUND(Tableau1[[#This Row],[Prix_Unit_TTC]],2)*Tableau1[[#This Row],[Qte_commande]]</f>
        <v>0</v>
      </c>
      <c r="R253" s="5">
        <v>10</v>
      </c>
      <c r="S25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10</v>
      </c>
      <c r="V253" s="5"/>
      <c r="W253" s="5"/>
    </row>
    <row r="254" spans="1:23" ht="13.2" x14ac:dyDescent="0.25">
      <c r="A254" s="6">
        <v>42683</v>
      </c>
      <c r="B254" s="5" t="s">
        <v>390</v>
      </c>
      <c r="C254" s="4" t="s">
        <v>171</v>
      </c>
      <c r="D254" s="5" t="s">
        <v>172</v>
      </c>
      <c r="E254" s="12"/>
      <c r="F254" s="5" t="s">
        <v>173</v>
      </c>
      <c r="G254" s="5" t="s">
        <v>123</v>
      </c>
      <c r="H254" s="5" t="s">
        <v>130</v>
      </c>
      <c r="I254" s="5" t="str" cm="1">
        <f t="array" aca="1" ref="I2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54" s="5" t="s">
        <v>137</v>
      </c>
      <c r="K254" s="5">
        <v>175</v>
      </c>
      <c r="L254" s="9" cm="1">
        <f t="array" ref="L2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25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254" s="10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254" s="5">
        <v>36</v>
      </c>
      <c r="P254" s="10">
        <f>ROUND(Tableau1[[#This Row],[Prix_Unit_HT]],2)*Tableau1[[#This Row],[Qte_commande]]</f>
        <v>1161.72</v>
      </c>
      <c r="Q254" s="10">
        <f>ROUND(Tableau1[[#This Row],[Prix_Unit_TTC]],2)*Tableau1[[#This Row],[Qte_commande]]</f>
        <v>1393.92</v>
      </c>
      <c r="R254" s="5">
        <v>90</v>
      </c>
      <c r="S25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90</v>
      </c>
      <c r="V254" s="5"/>
      <c r="W254" s="5"/>
    </row>
    <row r="255" spans="1:23" ht="13.2" x14ac:dyDescent="0.25">
      <c r="A255" s="6">
        <v>42683</v>
      </c>
      <c r="B255" s="5" t="s">
        <v>391</v>
      </c>
      <c r="C255" s="5" t="s">
        <v>135</v>
      </c>
      <c r="D255" s="5" t="s">
        <v>136</v>
      </c>
      <c r="E255" s="7"/>
      <c r="G255" s="5" t="s">
        <v>129</v>
      </c>
      <c r="H255" s="5" t="s">
        <v>130</v>
      </c>
      <c r="I255" s="5" t="str" cm="1">
        <f t="array" aca="1" ref="I2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55" s="5" t="s">
        <v>137</v>
      </c>
      <c r="K255" s="5">
        <v>70</v>
      </c>
      <c r="L255" s="9" cm="1">
        <f t="array" ref="L2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25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255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255" s="5">
        <v>150</v>
      </c>
      <c r="P255" s="10">
        <f>ROUND(Tableau1[[#This Row],[Prix_Unit_HT]],2)*Tableau1[[#This Row],[Qte_commande]]</f>
        <v>1879.5</v>
      </c>
      <c r="Q255" s="10">
        <f>ROUND(Tableau1[[#This Row],[Prix_Unit_TTC]],2)*Tableau1[[#This Row],[Qte_commande]]</f>
        <v>2256</v>
      </c>
      <c r="R255" s="5">
        <v>150</v>
      </c>
      <c r="S25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255" s="5"/>
      <c r="W255" s="5"/>
    </row>
    <row r="256" spans="1:23" ht="13.2" x14ac:dyDescent="0.25">
      <c r="A256" s="6">
        <v>42684</v>
      </c>
      <c r="B256" s="5" t="s">
        <v>392</v>
      </c>
      <c r="C256" s="5" t="s">
        <v>48</v>
      </c>
      <c r="D256" s="5" t="s">
        <v>148</v>
      </c>
      <c r="E256" s="7"/>
      <c r="G256" s="5" t="s">
        <v>129</v>
      </c>
      <c r="H256" s="5" t="s">
        <v>130</v>
      </c>
      <c r="I256" s="5" t="str" cm="1">
        <f t="array" aca="1" ref="I2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56" s="5" t="s">
        <v>137</v>
      </c>
      <c r="K256" s="5">
        <v>100</v>
      </c>
      <c r="L256" s="9" cm="1">
        <f t="array" ref="L2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25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256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256" s="5">
        <v>240</v>
      </c>
      <c r="P256" s="10">
        <f>ROUND(Tableau1[[#This Row],[Prix_Unit_HT]],2)*Tableau1[[#This Row],[Qte_commande]]</f>
        <v>4104</v>
      </c>
      <c r="Q256" s="10">
        <f>ROUND(Tableau1[[#This Row],[Prix_Unit_TTC]],2)*Tableau1[[#This Row],[Qte_commande]]</f>
        <v>4924.8</v>
      </c>
      <c r="R256" s="5">
        <v>342.86</v>
      </c>
      <c r="S25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342.85714285714289</v>
      </c>
      <c r="V256" s="5"/>
      <c r="W256" s="5"/>
    </row>
    <row r="257" spans="1:23" ht="13.2" x14ac:dyDescent="0.25">
      <c r="A257" s="6">
        <v>42690</v>
      </c>
      <c r="B257" s="5" t="s">
        <v>393</v>
      </c>
      <c r="C257" s="5" t="s">
        <v>394</v>
      </c>
      <c r="D257" s="5" t="s">
        <v>199</v>
      </c>
      <c r="E257" s="7"/>
      <c r="G257" s="5" t="s">
        <v>123</v>
      </c>
      <c r="H257" s="4" t="s">
        <v>200</v>
      </c>
      <c r="I257" s="5" t="str" cm="1">
        <f t="array" aca="1" ref="I2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57" s="4" t="s">
        <v>395</v>
      </c>
      <c r="K257" s="5">
        <v>20</v>
      </c>
      <c r="L257" s="9" cm="1">
        <f t="array" ref="L2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25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257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257" s="5">
        <v>24</v>
      </c>
      <c r="P257" s="10">
        <f>ROUND(Tableau1[[#This Row],[Prix_Unit_HT]],2)*Tableau1[[#This Row],[Qte_commande]]</f>
        <v>21.36</v>
      </c>
      <c r="Q257" s="10">
        <f>ROUND(Tableau1[[#This Row],[Prix_Unit_TTC]],2)*Tableau1[[#This Row],[Qte_commande]]</f>
        <v>22.56</v>
      </c>
      <c r="R257" s="5">
        <v>6.86</v>
      </c>
      <c r="S25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257" s="5"/>
      <c r="W257" s="5"/>
    </row>
    <row r="258" spans="1:23" ht="13.2" x14ac:dyDescent="0.25">
      <c r="A258" s="6">
        <v>42690</v>
      </c>
      <c r="B258" s="5" t="s">
        <v>393</v>
      </c>
      <c r="C258" s="5" t="s">
        <v>394</v>
      </c>
      <c r="D258" s="5" t="s">
        <v>199</v>
      </c>
      <c r="E258" s="7"/>
      <c r="G258" s="5" t="s">
        <v>123</v>
      </c>
      <c r="H258" s="4" t="s">
        <v>200</v>
      </c>
      <c r="I258" s="5" t="str" cm="1">
        <f t="array" aca="1" ref="I2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58" s="4" t="s">
        <v>263</v>
      </c>
      <c r="K258" s="5">
        <v>20</v>
      </c>
      <c r="L258" s="9" cm="1">
        <f t="array" ref="L2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25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258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258" s="5">
        <v>24</v>
      </c>
      <c r="P258" s="10">
        <f>ROUND(Tableau1[[#This Row],[Prix_Unit_HT]],2)*Tableau1[[#This Row],[Qte_commande]]</f>
        <v>21.36</v>
      </c>
      <c r="Q258" s="10">
        <f>ROUND(Tableau1[[#This Row],[Prix_Unit_TTC]],2)*Tableau1[[#This Row],[Qte_commande]]</f>
        <v>22.56</v>
      </c>
      <c r="R258" s="5">
        <v>6.86</v>
      </c>
      <c r="S25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258" s="5"/>
      <c r="W258" s="5"/>
    </row>
    <row r="259" spans="1:23" ht="13.2" x14ac:dyDescent="0.25">
      <c r="A259" s="6">
        <v>42690</v>
      </c>
      <c r="B259" s="5" t="s">
        <v>393</v>
      </c>
      <c r="C259" s="5" t="s">
        <v>394</v>
      </c>
      <c r="D259" s="5" t="s">
        <v>199</v>
      </c>
      <c r="E259" s="7"/>
      <c r="G259" s="5" t="s">
        <v>123</v>
      </c>
      <c r="H259" s="5" t="s">
        <v>200</v>
      </c>
      <c r="I259" s="5" t="str" cm="1">
        <f t="array" aca="1" ref="I2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59" s="5" t="s">
        <v>258</v>
      </c>
      <c r="K259" s="5">
        <v>20</v>
      </c>
      <c r="L259" s="9" cm="1">
        <f t="array" ref="L2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25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259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259" s="5">
        <v>24</v>
      </c>
      <c r="P259" s="10">
        <f>ROUND(Tableau1[[#This Row],[Prix_Unit_HT]],2)*Tableau1[[#This Row],[Qte_commande]]</f>
        <v>21.36</v>
      </c>
      <c r="Q259" s="10">
        <f>ROUND(Tableau1[[#This Row],[Prix_Unit_TTC]],2)*Tableau1[[#This Row],[Qte_commande]]</f>
        <v>22.56</v>
      </c>
      <c r="R259" s="5">
        <v>6.86</v>
      </c>
      <c r="S25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259" s="5"/>
      <c r="W259" s="5"/>
    </row>
    <row r="260" spans="1:23" ht="13.2" x14ac:dyDescent="0.25">
      <c r="A260" s="6">
        <v>42690</v>
      </c>
      <c r="B260" s="5" t="s">
        <v>396</v>
      </c>
      <c r="C260" s="5" t="s">
        <v>397</v>
      </c>
      <c r="D260" s="5" t="s">
        <v>199</v>
      </c>
      <c r="E260" s="7"/>
      <c r="G260" s="5" t="s">
        <v>123</v>
      </c>
      <c r="H260" s="5" t="s">
        <v>130</v>
      </c>
      <c r="I260" s="5" t="str" cm="1">
        <f t="array" aca="1" ref="I2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60" s="5" t="s">
        <v>137</v>
      </c>
      <c r="K260" s="5">
        <v>70</v>
      </c>
      <c r="L260" s="9" cm="1">
        <f t="array" ref="L2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26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13.942563499999999</v>
      </c>
      <c r="N260" s="10">
        <f>IF(Tableau1[[#This Row],[Prix_Unit_HT]]=0,0,Tableau1[[#This Row],[Prix_Unit_HT]]+(Tableau1[[#This Row],[Prix_Unit_HT]]*VLOOKUP(Tableau1[[#This Row],[EAN]],[1]Grille_Tarifs_Modulable!$B$10:$Q$204,16,FALSE)))</f>
        <v>16.731076199999997</v>
      </c>
      <c r="O260" s="5">
        <v>24</v>
      </c>
      <c r="P260" s="10">
        <f>ROUND(Tableau1[[#This Row],[Prix_Unit_HT]],2)*Tableau1[[#This Row],[Qte_commande]]</f>
        <v>334.56</v>
      </c>
      <c r="Q260" s="10">
        <f>ROUND(Tableau1[[#This Row],[Prix_Unit_TTC]],2)*Tableau1[[#This Row],[Qte_commande]]</f>
        <v>401.52</v>
      </c>
      <c r="R260" s="5">
        <v>24</v>
      </c>
      <c r="S26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24.000000000000004</v>
      </c>
      <c r="V260" s="5"/>
      <c r="W260" s="5"/>
    </row>
    <row r="261" spans="1:23" ht="13.2" x14ac:dyDescent="0.25">
      <c r="A261" s="6">
        <v>42690</v>
      </c>
      <c r="B261" s="5" t="s">
        <v>396</v>
      </c>
      <c r="C261" s="5" t="s">
        <v>397</v>
      </c>
      <c r="D261" s="5" t="s">
        <v>199</v>
      </c>
      <c r="E261" s="7"/>
      <c r="G261" s="5" t="s">
        <v>123</v>
      </c>
      <c r="H261" s="5" t="s">
        <v>200</v>
      </c>
      <c r="I261" s="5" t="str" cm="1">
        <f t="array" aca="1" ref="I2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61" s="5" t="s">
        <v>201</v>
      </c>
      <c r="K261" s="5">
        <v>50</v>
      </c>
      <c r="L261" s="9" cm="1">
        <f t="array" ref="L2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26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261" s="10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261" s="5">
        <v>40</v>
      </c>
      <c r="P261" s="10">
        <f>ROUND(Tableau1[[#This Row],[Prix_Unit_HT]],2)*Tableau1[[#This Row],[Qte_commande]]</f>
        <v>44</v>
      </c>
      <c r="Q261" s="10">
        <f>ROUND(Tableau1[[#This Row],[Prix_Unit_TTC]],2)*Tableau1[[#This Row],[Qte_commande]]</f>
        <v>46.4</v>
      </c>
      <c r="R261" s="5">
        <v>28.57</v>
      </c>
      <c r="S26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28.571428571428573</v>
      </c>
      <c r="V261" s="5"/>
      <c r="W261" s="5"/>
    </row>
    <row r="262" spans="1:23" ht="13.2" x14ac:dyDescent="0.25">
      <c r="A262" s="6">
        <v>42690</v>
      </c>
      <c r="B262" s="5" t="s">
        <v>393</v>
      </c>
      <c r="C262" s="5" t="s">
        <v>394</v>
      </c>
      <c r="D262" s="5" t="s">
        <v>199</v>
      </c>
      <c r="E262" s="7"/>
      <c r="G262" s="5" t="s">
        <v>123</v>
      </c>
      <c r="H262" s="5" t="s">
        <v>200</v>
      </c>
      <c r="I262" s="5" t="str" cm="1">
        <f t="array" aca="1" ref="I2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62" s="5" t="s">
        <v>398</v>
      </c>
      <c r="K262" s="5">
        <v>20</v>
      </c>
      <c r="L262" s="9" cm="1">
        <f t="array" ref="L2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4260310553856</v>
      </c>
      <c r="M26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262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262" s="5">
        <v>24</v>
      </c>
      <c r="P262" s="10">
        <f>ROUND(Tableau1[[#This Row],[Prix_Unit_HT]],2)*Tableau1[[#This Row],[Qte_commande]]</f>
        <v>21.36</v>
      </c>
      <c r="Q262" s="10">
        <f>ROUND(Tableau1[[#This Row],[Prix_Unit_TTC]],2)*Tableau1[[#This Row],[Qte_commande]]</f>
        <v>22.56</v>
      </c>
      <c r="R262" s="5">
        <v>6.86</v>
      </c>
      <c r="S26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262" s="5"/>
      <c r="W262" s="5"/>
    </row>
    <row r="263" spans="1:23" ht="13.2" x14ac:dyDescent="0.25">
      <c r="A263" s="6">
        <v>42690</v>
      </c>
      <c r="B263" s="5" t="s">
        <v>396</v>
      </c>
      <c r="C263" s="5" t="s">
        <v>397</v>
      </c>
      <c r="D263" s="5" t="s">
        <v>199</v>
      </c>
      <c r="E263" s="7"/>
      <c r="G263" s="5" t="s">
        <v>123</v>
      </c>
      <c r="H263" s="5" t="s">
        <v>200</v>
      </c>
      <c r="I263" s="5" t="str" cm="1">
        <f t="array" aca="1" ref="I2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63" s="5" t="s">
        <v>259</v>
      </c>
      <c r="K263" s="5">
        <v>20</v>
      </c>
      <c r="L263" s="9" cm="1">
        <f t="array" ref="L2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26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263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263" s="5">
        <v>48</v>
      </c>
      <c r="P263" s="10">
        <f>ROUND(Tableau1[[#This Row],[Prix_Unit_HT]],2)*Tableau1[[#This Row],[Qte_commande]]</f>
        <v>42.72</v>
      </c>
      <c r="Q263" s="10">
        <f>ROUND(Tableau1[[#This Row],[Prix_Unit_TTC]],2)*Tableau1[[#This Row],[Qte_commande]]</f>
        <v>45.12</v>
      </c>
      <c r="R263" s="5">
        <v>13.71</v>
      </c>
      <c r="S26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263" s="5"/>
      <c r="W263" s="5"/>
    </row>
    <row r="264" spans="1:23" ht="13.2" x14ac:dyDescent="0.25">
      <c r="A264" s="6">
        <v>42690</v>
      </c>
      <c r="B264" s="5" t="s">
        <v>393</v>
      </c>
      <c r="C264" s="5" t="s">
        <v>394</v>
      </c>
      <c r="D264" s="5" t="s">
        <v>199</v>
      </c>
      <c r="E264" s="7"/>
      <c r="G264" s="5" t="s">
        <v>123</v>
      </c>
      <c r="H264" s="5" t="s">
        <v>200</v>
      </c>
      <c r="I264" s="5" t="str" cm="1">
        <f t="array" aca="1" ref="I2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64" s="5" t="s">
        <v>259</v>
      </c>
      <c r="K264" s="5">
        <v>20</v>
      </c>
      <c r="L264" s="9" cm="1">
        <f t="array" ref="L2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26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264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264" s="5">
        <v>48</v>
      </c>
      <c r="P264" s="10">
        <f>ROUND(Tableau1[[#This Row],[Prix_Unit_HT]],2)*Tableau1[[#This Row],[Qte_commande]]</f>
        <v>42.72</v>
      </c>
      <c r="Q264" s="10">
        <f>ROUND(Tableau1[[#This Row],[Prix_Unit_TTC]],2)*Tableau1[[#This Row],[Qte_commande]]</f>
        <v>45.12</v>
      </c>
      <c r="R264" s="5">
        <v>13.71</v>
      </c>
      <c r="S26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264" s="5"/>
      <c r="W264" s="5"/>
    </row>
    <row r="265" spans="1:23" ht="13.2" x14ac:dyDescent="0.25">
      <c r="A265" s="6">
        <v>42711</v>
      </c>
      <c r="B265" s="5" t="s">
        <v>399</v>
      </c>
      <c r="C265" s="5" t="s">
        <v>143</v>
      </c>
      <c r="D265" s="5" t="s">
        <v>144</v>
      </c>
      <c r="E265" s="7"/>
      <c r="G265" s="5" t="s">
        <v>129</v>
      </c>
      <c r="H265" s="5" t="s">
        <v>130</v>
      </c>
      <c r="I265" s="5" t="str" cm="1">
        <f t="array" aca="1" ref="I2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65" s="5" t="s">
        <v>137</v>
      </c>
      <c r="K265" s="5">
        <v>175</v>
      </c>
      <c r="L265" s="9" cm="1">
        <f t="array" ref="L2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26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265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265" s="5">
        <v>36</v>
      </c>
      <c r="P265" s="10">
        <f>ROUND(Tableau1[[#This Row],[Prix_Unit_HT]],2)*Tableau1[[#This Row],[Qte_commande]]</f>
        <v>1041.1200000000001</v>
      </c>
      <c r="Q265" s="10">
        <f>ROUND(Tableau1[[#This Row],[Prix_Unit_TTC]],2)*Tableau1[[#This Row],[Qte_commande]]</f>
        <v>1249.2</v>
      </c>
      <c r="R265" s="5">
        <v>90</v>
      </c>
      <c r="S26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90</v>
      </c>
      <c r="V265" s="5"/>
      <c r="W265" s="5"/>
    </row>
    <row r="266" spans="1:23" ht="13.2" x14ac:dyDescent="0.25">
      <c r="A266" s="6">
        <v>42713</v>
      </c>
      <c r="B266" s="5" t="s">
        <v>400</v>
      </c>
      <c r="C266" s="5" t="s">
        <v>401</v>
      </c>
      <c r="D266" s="5" t="s">
        <v>159</v>
      </c>
      <c r="E266" s="7"/>
      <c r="G266" s="5" t="s">
        <v>123</v>
      </c>
      <c r="H266" s="4" t="s">
        <v>124</v>
      </c>
      <c r="I266" s="5" t="str" cm="1">
        <f t="array" aca="1" ref="I2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66" s="5" t="s">
        <v>160</v>
      </c>
      <c r="K266" s="11">
        <v>6</v>
      </c>
      <c r="L266" s="9" cm="1">
        <f t="array" ref="L2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26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266" s="10">
        <f>IF(Tableau1[[#This Row],[Prix_Unit_HT]]=0,0,Tableau1[[#This Row],[Prix_Unit_HT]]+(Tableau1[[#This Row],[Prix_Unit_HT]]*VLOOKUP(Tableau1[[#This Row],[EAN]],[1]Grille_Tarifs_Modulable!$B$10:$Q$204,16,FALSE)))</f>
        <v>166.8</v>
      </c>
      <c r="O266" s="5">
        <v>1</v>
      </c>
      <c r="P266" s="10">
        <f>ROUND(Tableau1[[#This Row],[Prix_Unit_HT]],2)*Tableau1[[#This Row],[Qte_commande]]</f>
        <v>139</v>
      </c>
      <c r="Q266" s="10">
        <f>ROUND(Tableau1[[#This Row],[Prix_Unit_TTC]],2)*Tableau1[[#This Row],[Qte_commande]]</f>
        <v>166.8</v>
      </c>
      <c r="R266" s="5">
        <v>1</v>
      </c>
      <c r="S26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266" s="5"/>
      <c r="W266" s="5"/>
    </row>
    <row r="267" spans="1:23" ht="13.2" x14ac:dyDescent="0.25">
      <c r="A267" s="6">
        <v>42713</v>
      </c>
      <c r="B267" s="5" t="s">
        <v>402</v>
      </c>
      <c r="C267" s="5" t="s">
        <v>403</v>
      </c>
      <c r="D267" s="5" t="s">
        <v>159</v>
      </c>
      <c r="E267" s="7"/>
      <c r="G267" s="5" t="s">
        <v>123</v>
      </c>
      <c r="H267" s="5" t="s">
        <v>124</v>
      </c>
      <c r="I267" s="5" t="str" cm="1">
        <f t="array" aca="1" ref="I2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67" s="5" t="s">
        <v>125</v>
      </c>
      <c r="K267" s="8">
        <v>3</v>
      </c>
      <c r="L267" s="9" cm="1">
        <f t="array" ref="L2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6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67" s="10">
        <f>IF(Tableau1[[#This Row],[Prix_Unit_HT]]=0,0,Tableau1[[#This Row],[Prix_Unit_HT]]+(Tableau1[[#This Row],[Prix_Unit_HT]]*VLOOKUP(Tableau1[[#This Row],[EAN]],[1]Grille_Tarifs_Modulable!$B$10:$Q$204,16,FALSE)))</f>
        <v>358.8</v>
      </c>
      <c r="O267" s="5">
        <v>1</v>
      </c>
      <c r="P267" s="10">
        <f>ROUND(Tableau1[[#This Row],[Prix_Unit_HT]],2)*Tableau1[[#This Row],[Qte_commande]]</f>
        <v>299</v>
      </c>
      <c r="Q267" s="10">
        <f>ROUND(Tableau1[[#This Row],[Prix_Unit_TTC]],2)*Tableau1[[#This Row],[Qte_commande]]</f>
        <v>358.8</v>
      </c>
      <c r="R267" s="5">
        <v>1</v>
      </c>
      <c r="S26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267" s="5"/>
      <c r="W267" s="5"/>
    </row>
    <row r="268" spans="1:23" ht="13.2" x14ac:dyDescent="0.25">
      <c r="A268" s="6">
        <v>42713</v>
      </c>
      <c r="B268" s="5" t="s">
        <v>404</v>
      </c>
      <c r="C268" s="5" t="s">
        <v>405</v>
      </c>
      <c r="D268" s="5" t="s">
        <v>122</v>
      </c>
      <c r="E268" s="7"/>
      <c r="G268" s="5" t="s">
        <v>123</v>
      </c>
      <c r="H268" s="5" t="s">
        <v>124</v>
      </c>
      <c r="I268" s="5" t="str" cm="1">
        <f t="array" aca="1" ref="I2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68" s="5" t="s">
        <v>125</v>
      </c>
      <c r="K268" s="8">
        <v>3</v>
      </c>
      <c r="L268" s="9" cm="1">
        <f t="array" ref="L2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6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68" s="10">
        <f>IF(Tableau1[[#This Row],[Prix_Unit_HT]]=0,0,Tableau1[[#This Row],[Prix_Unit_HT]]+(Tableau1[[#This Row],[Prix_Unit_HT]]*VLOOKUP(Tableau1[[#This Row],[EAN]],[1]Grille_Tarifs_Modulable!$B$10:$Q$204,16,FALSE)))</f>
        <v>358.8</v>
      </c>
      <c r="O268" s="5">
        <v>1</v>
      </c>
      <c r="P268" s="10">
        <f>ROUND(Tableau1[[#This Row],[Prix_Unit_HT]],2)*Tableau1[[#This Row],[Qte_commande]]</f>
        <v>299</v>
      </c>
      <c r="Q268" s="10">
        <f>ROUND(Tableau1[[#This Row],[Prix_Unit_TTC]],2)*Tableau1[[#This Row],[Qte_commande]]</f>
        <v>358.8</v>
      </c>
      <c r="R268" s="5">
        <v>1</v>
      </c>
      <c r="S26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268" s="5"/>
      <c r="W268" s="5"/>
    </row>
    <row r="269" spans="1:23" ht="13.2" x14ac:dyDescent="0.25">
      <c r="A269" s="6">
        <v>42716</v>
      </c>
      <c r="B269" s="5" t="s">
        <v>406</v>
      </c>
      <c r="C269" s="5" t="s">
        <v>198</v>
      </c>
      <c r="D269" s="5" t="s">
        <v>199</v>
      </c>
      <c r="E269" s="7"/>
      <c r="G269" s="5" t="s">
        <v>129</v>
      </c>
      <c r="H269" s="4" t="s">
        <v>130</v>
      </c>
      <c r="I269" s="5" t="str" cm="1">
        <f t="array" aca="1" ref="I2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69" s="5" t="s">
        <v>181</v>
      </c>
      <c r="K269" s="5">
        <v>70</v>
      </c>
      <c r="L269" s="9" cm="1">
        <f t="array" ref="L2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26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269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269" s="5">
        <v>6</v>
      </c>
      <c r="P269" s="10">
        <f>ROUND(Tableau1[[#This Row],[Prix_Unit_HT]],2)*Tableau1[[#This Row],[Qte_commande]]</f>
        <v>104.46000000000001</v>
      </c>
      <c r="Q269" s="10">
        <f>ROUND(Tableau1[[#This Row],[Prix_Unit_TTC]],2)*Tableau1[[#This Row],[Qte_commande]]</f>
        <v>125.34</v>
      </c>
      <c r="R269" s="5">
        <v>6</v>
      </c>
      <c r="S26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269" s="5"/>
      <c r="W269" s="5"/>
    </row>
    <row r="270" spans="1:23" ht="13.2" x14ac:dyDescent="0.25">
      <c r="A270" s="6">
        <v>42716</v>
      </c>
      <c r="B270" s="5" t="s">
        <v>407</v>
      </c>
      <c r="C270" s="5" t="s">
        <v>365</v>
      </c>
      <c r="D270" s="5" t="s">
        <v>180</v>
      </c>
      <c r="E270" s="7"/>
      <c r="G270" s="5" t="s">
        <v>123</v>
      </c>
      <c r="H270" s="5" t="s">
        <v>130</v>
      </c>
      <c r="I270" s="5" t="str" cm="1">
        <f t="array" aca="1" ref="I2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70" s="5" t="s">
        <v>375</v>
      </c>
      <c r="K270" s="5">
        <v>70</v>
      </c>
      <c r="L270" s="9" cm="1">
        <f t="array" ref="L2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7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70" s="10">
        <f>IF(Tableau1[[#This Row],[Prix_Unit_HT]]=0,0,Tableau1[[#This Row],[Prix_Unit_HT]]+(Tableau1[[#This Row],[Prix_Unit_HT]]*VLOOKUP(Tableau1[[#This Row],[EAN]],[1]Grille_Tarifs_Modulable!$B$10:$Q$204,16,FALSE)))</f>
        <v>0</v>
      </c>
      <c r="O270" s="5">
        <v>12</v>
      </c>
      <c r="P270" s="10">
        <f>ROUND(Tableau1[[#This Row],[Prix_Unit_HT]],2)*Tableau1[[#This Row],[Qte_commande]]</f>
        <v>0</v>
      </c>
      <c r="Q270" s="10">
        <f>ROUND(Tableau1[[#This Row],[Prix_Unit_TTC]],2)*Tableau1[[#This Row],[Qte_commande]]</f>
        <v>0</v>
      </c>
      <c r="R270" s="5">
        <v>12</v>
      </c>
      <c r="S27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270" s="5"/>
      <c r="W270" s="5"/>
    </row>
    <row r="271" spans="1:23" ht="13.2" x14ac:dyDescent="0.25">
      <c r="A271" s="6">
        <v>42716</v>
      </c>
      <c r="B271" s="5" t="s">
        <v>407</v>
      </c>
      <c r="C271" s="5" t="s">
        <v>365</v>
      </c>
      <c r="D271" s="5" t="s">
        <v>180</v>
      </c>
      <c r="E271" s="7"/>
      <c r="G271" s="5" t="s">
        <v>123</v>
      </c>
      <c r="H271" s="5" t="s">
        <v>130</v>
      </c>
      <c r="I271" s="5" t="str" cm="1">
        <f t="array" aca="1" ref="I2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71" s="5" t="s">
        <v>375</v>
      </c>
      <c r="K271" s="5">
        <v>70</v>
      </c>
      <c r="L271" s="9" cm="1">
        <f t="array" ref="L2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7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71" s="10">
        <f>IF(Tableau1[[#This Row],[Prix_Unit_HT]]=0,0,Tableau1[[#This Row],[Prix_Unit_HT]]+(Tableau1[[#This Row],[Prix_Unit_HT]]*VLOOKUP(Tableau1[[#This Row],[EAN]],[1]Grille_Tarifs_Modulable!$B$10:$Q$204,16,FALSE)))</f>
        <v>0</v>
      </c>
      <c r="O271" s="5">
        <v>6</v>
      </c>
      <c r="P271" s="10">
        <f>ROUND(Tableau1[[#This Row],[Prix_Unit_HT]],2)*Tableau1[[#This Row],[Qte_commande]]</f>
        <v>0</v>
      </c>
      <c r="Q271" s="10">
        <f>ROUND(Tableau1[[#This Row],[Prix_Unit_TTC]],2)*Tableau1[[#This Row],[Qte_commande]]</f>
        <v>0</v>
      </c>
      <c r="R271" s="5">
        <v>6</v>
      </c>
      <c r="S27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271" s="5"/>
      <c r="W271" s="5"/>
    </row>
    <row r="272" spans="1:23" ht="13.2" x14ac:dyDescent="0.25">
      <c r="A272" s="6">
        <v>42716</v>
      </c>
      <c r="B272" s="5" t="s">
        <v>407</v>
      </c>
      <c r="C272" s="5" t="s">
        <v>365</v>
      </c>
      <c r="D272" s="5" t="s">
        <v>180</v>
      </c>
      <c r="E272" s="7"/>
      <c r="G272" s="5" t="s">
        <v>123</v>
      </c>
      <c r="H272" s="5" t="s">
        <v>200</v>
      </c>
      <c r="I272" s="5" t="str" cm="1">
        <f t="array" aca="1" ref="I2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72" s="5" t="s">
        <v>201</v>
      </c>
      <c r="K272" s="5">
        <v>50</v>
      </c>
      <c r="L272" s="9" cm="1">
        <f t="array" ref="L2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27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272" s="10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272" s="5">
        <v>60</v>
      </c>
      <c r="P272" s="10">
        <f>ROUND(Tableau1[[#This Row],[Prix_Unit_HT]],2)*Tableau1[[#This Row],[Qte_commande]]</f>
        <v>66</v>
      </c>
      <c r="Q272" s="10">
        <f>ROUND(Tableau1[[#This Row],[Prix_Unit_TTC]],2)*Tableau1[[#This Row],[Qte_commande]]</f>
        <v>69.599999999999994</v>
      </c>
      <c r="R272" s="5">
        <v>42.86</v>
      </c>
      <c r="S27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42.857142857142861</v>
      </c>
      <c r="V272" s="5"/>
      <c r="W272" s="5"/>
    </row>
    <row r="273" spans="1:23" ht="13.2" x14ac:dyDescent="0.25">
      <c r="A273" s="6">
        <v>42716</v>
      </c>
      <c r="B273" s="5" t="s">
        <v>408</v>
      </c>
      <c r="C273" s="5" t="s">
        <v>127</v>
      </c>
      <c r="D273" s="5" t="s">
        <v>128</v>
      </c>
      <c r="E273" s="7"/>
      <c r="G273" s="5" t="s">
        <v>129</v>
      </c>
      <c r="H273" s="5" t="s">
        <v>130</v>
      </c>
      <c r="I273" s="5" t="str" cm="1">
        <f t="array" aca="1" ref="I2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73" s="5" t="s">
        <v>168</v>
      </c>
      <c r="K273" s="5">
        <v>100</v>
      </c>
      <c r="L273" s="9" cm="1">
        <f t="array" ref="L2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7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73" s="10">
        <f>IF(Tableau1[[#This Row],[Prix_Unit_HT]]=0,0,Tableau1[[#This Row],[Prix_Unit_HT]]+(Tableau1[[#This Row],[Prix_Unit_HT]]*VLOOKUP(Tableau1[[#This Row],[EAN]],[1]Grille_Tarifs_Modulable!$B$10:$Q$204,16,FALSE)))</f>
        <v>0</v>
      </c>
      <c r="O273" s="5">
        <v>36</v>
      </c>
      <c r="P273" s="10">
        <f>ROUND(Tableau1[[#This Row],[Prix_Unit_HT]],2)*Tableau1[[#This Row],[Qte_commande]]</f>
        <v>0</v>
      </c>
      <c r="Q273" s="10">
        <f>ROUND(Tableau1[[#This Row],[Prix_Unit_TTC]],2)*Tableau1[[#This Row],[Qte_commande]]</f>
        <v>0</v>
      </c>
      <c r="R273" s="5">
        <v>51.43</v>
      </c>
      <c r="S27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51.428571428571431</v>
      </c>
      <c r="V273" s="5"/>
      <c r="W273" s="5"/>
    </row>
    <row r="274" spans="1:23" ht="13.2" x14ac:dyDescent="0.25">
      <c r="A274" s="6">
        <v>42716</v>
      </c>
      <c r="B274" s="5" t="s">
        <v>409</v>
      </c>
      <c r="C274" s="5" t="s">
        <v>410</v>
      </c>
      <c r="D274" s="5" t="s">
        <v>128</v>
      </c>
      <c r="E274" s="7"/>
      <c r="G274" s="5" t="s">
        <v>129</v>
      </c>
      <c r="H274" s="5" t="s">
        <v>200</v>
      </c>
      <c r="I274" s="5" t="str" cm="1">
        <f t="array" aca="1" ref="I2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74" s="5" t="s">
        <v>259</v>
      </c>
      <c r="K274" s="5">
        <v>20</v>
      </c>
      <c r="L274" s="9" cm="1">
        <f t="array" ref="L2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27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274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274" s="5">
        <v>48</v>
      </c>
      <c r="P274" s="10">
        <f>ROUND(Tableau1[[#This Row],[Prix_Unit_HT]],2)*Tableau1[[#This Row],[Qte_commande]]</f>
        <v>38.880000000000003</v>
      </c>
      <c r="Q274" s="10">
        <f>ROUND(Tableau1[[#This Row],[Prix_Unit_TTC]],2)*Tableau1[[#This Row],[Qte_commande]]</f>
        <v>40.799999999999997</v>
      </c>
      <c r="R274" s="5">
        <v>13.71</v>
      </c>
      <c r="S27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274" s="5"/>
      <c r="W274" s="5"/>
    </row>
    <row r="275" spans="1:23" ht="13.2" x14ac:dyDescent="0.25">
      <c r="A275" s="6">
        <v>42716</v>
      </c>
      <c r="B275" s="5" t="s">
        <v>406</v>
      </c>
      <c r="C275" s="5" t="s">
        <v>198</v>
      </c>
      <c r="D275" s="5" t="s">
        <v>199</v>
      </c>
      <c r="E275" s="7"/>
      <c r="G275" s="5" t="s">
        <v>129</v>
      </c>
      <c r="H275" s="5" t="s">
        <v>200</v>
      </c>
      <c r="I275" s="5" t="str" cm="1">
        <f t="array" aca="1" ref="I2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75" s="5" t="s">
        <v>259</v>
      </c>
      <c r="K275" s="5">
        <v>20</v>
      </c>
      <c r="L275" s="9" cm="1">
        <f t="array" ref="L2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27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275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275" s="5">
        <v>48</v>
      </c>
      <c r="P275" s="10">
        <f>ROUND(Tableau1[[#This Row],[Prix_Unit_HT]],2)*Tableau1[[#This Row],[Qte_commande]]</f>
        <v>38.880000000000003</v>
      </c>
      <c r="Q275" s="10">
        <f>ROUND(Tableau1[[#This Row],[Prix_Unit_TTC]],2)*Tableau1[[#This Row],[Qte_commande]]</f>
        <v>40.799999999999997</v>
      </c>
      <c r="R275" s="5">
        <v>13.71</v>
      </c>
      <c r="S27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275" s="5"/>
      <c r="W275" s="5"/>
    </row>
    <row r="276" spans="1:23" ht="13.2" x14ac:dyDescent="0.25">
      <c r="A276" s="6">
        <v>42716</v>
      </c>
      <c r="B276" s="5" t="s">
        <v>409</v>
      </c>
      <c r="C276" s="5" t="s">
        <v>410</v>
      </c>
      <c r="D276" s="5" t="s">
        <v>128</v>
      </c>
      <c r="E276" s="7"/>
      <c r="G276" s="5" t="s">
        <v>129</v>
      </c>
      <c r="H276" s="5" t="s">
        <v>200</v>
      </c>
      <c r="I276" s="5" t="str" cm="1">
        <f t="array" aca="1" ref="I2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76" s="5" t="s">
        <v>310</v>
      </c>
      <c r="K276" s="5">
        <v>20</v>
      </c>
      <c r="L276" s="9" cm="1">
        <f t="array" ref="L2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27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276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276" s="5">
        <v>72</v>
      </c>
      <c r="P276" s="10">
        <f>ROUND(Tableau1[[#This Row],[Prix_Unit_HT]],2)*Tableau1[[#This Row],[Qte_commande]]</f>
        <v>58.320000000000007</v>
      </c>
      <c r="Q276" s="10">
        <f>ROUND(Tableau1[[#This Row],[Prix_Unit_TTC]],2)*Tableau1[[#This Row],[Qte_commande]]</f>
        <v>61.199999999999996</v>
      </c>
      <c r="R276" s="5">
        <v>20.57</v>
      </c>
      <c r="S27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20.571428571428573</v>
      </c>
      <c r="V276" s="5"/>
      <c r="W276" s="5"/>
    </row>
    <row r="277" spans="1:23" ht="13.2" x14ac:dyDescent="0.25">
      <c r="A277" s="6">
        <v>42716</v>
      </c>
      <c r="B277" s="5" t="s">
        <v>406</v>
      </c>
      <c r="C277" s="5" t="s">
        <v>198</v>
      </c>
      <c r="D277" s="5" t="s">
        <v>199</v>
      </c>
      <c r="E277" s="7"/>
      <c r="G277" s="5" t="s">
        <v>129</v>
      </c>
      <c r="H277" s="5" t="s">
        <v>130</v>
      </c>
      <c r="I277" s="5" t="str" cm="1">
        <f t="array" aca="1" ref="I2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77" s="5" t="s">
        <v>165</v>
      </c>
      <c r="K277" s="5">
        <v>70</v>
      </c>
      <c r="L277" s="9" cm="1">
        <f t="array" ref="L2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7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77" s="10">
        <f>IF(Tableau1[[#This Row],[Prix_Unit_HT]]=0,0,Tableau1[[#This Row],[Prix_Unit_HT]]+(Tableau1[[#This Row],[Prix_Unit_HT]]*VLOOKUP(Tableau1[[#This Row],[EAN]],[1]Grille_Tarifs_Modulable!$B$10:$Q$204,16,FALSE)))</f>
        <v>0</v>
      </c>
      <c r="O277" s="5">
        <v>18</v>
      </c>
      <c r="P277" s="10">
        <f>ROUND(Tableau1[[#This Row],[Prix_Unit_HT]],2)*Tableau1[[#This Row],[Qte_commande]]</f>
        <v>0</v>
      </c>
      <c r="Q277" s="10">
        <f>ROUND(Tableau1[[#This Row],[Prix_Unit_TTC]],2)*Tableau1[[#This Row],[Qte_commande]]</f>
        <v>0</v>
      </c>
      <c r="R277" s="5">
        <v>18</v>
      </c>
      <c r="S27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277" s="5"/>
      <c r="W277" s="5"/>
    </row>
    <row r="278" spans="1:23" ht="13.2" x14ac:dyDescent="0.25">
      <c r="A278" s="6">
        <v>42716</v>
      </c>
      <c r="B278" s="5" t="s">
        <v>406</v>
      </c>
      <c r="C278" s="5" t="s">
        <v>198</v>
      </c>
      <c r="D278" s="5" t="s">
        <v>199</v>
      </c>
      <c r="E278" s="7"/>
      <c r="G278" s="5" t="s">
        <v>123</v>
      </c>
      <c r="H278" s="5" t="s">
        <v>130</v>
      </c>
      <c r="I278" s="5" t="str" cm="1">
        <f t="array" aca="1" ref="I2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78" s="5" t="s">
        <v>155</v>
      </c>
      <c r="K278" s="5">
        <v>70</v>
      </c>
      <c r="L278" s="9" cm="1">
        <f t="array" ref="L2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7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78" s="10">
        <f>IF(Tableau1[[#This Row],[Prix_Unit_HT]]=0,0,Tableau1[[#This Row],[Prix_Unit_HT]]+(Tableau1[[#This Row],[Prix_Unit_HT]]*VLOOKUP(Tableau1[[#This Row],[EAN]],[1]Grille_Tarifs_Modulable!$B$10:$Q$204,16,FALSE)))</f>
        <v>0</v>
      </c>
      <c r="O278" s="5">
        <v>6</v>
      </c>
      <c r="P278" s="10">
        <f>ROUND(Tableau1[[#This Row],[Prix_Unit_HT]],2)*Tableau1[[#This Row],[Qte_commande]]</f>
        <v>0</v>
      </c>
      <c r="Q278" s="10">
        <f>ROUND(Tableau1[[#This Row],[Prix_Unit_TTC]],2)*Tableau1[[#This Row],[Qte_commande]]</f>
        <v>0</v>
      </c>
      <c r="R278" s="5">
        <v>6</v>
      </c>
      <c r="S27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278" s="5"/>
      <c r="W278" s="5"/>
    </row>
    <row r="279" spans="1:23" ht="13.2" x14ac:dyDescent="0.25">
      <c r="A279" s="6">
        <v>42716</v>
      </c>
      <c r="B279" s="5" t="s">
        <v>406</v>
      </c>
      <c r="C279" s="5" t="s">
        <v>198</v>
      </c>
      <c r="D279" s="5" t="s">
        <v>199</v>
      </c>
      <c r="E279" s="7"/>
      <c r="G279" s="5" t="s">
        <v>123</v>
      </c>
      <c r="H279" s="5" t="s">
        <v>130</v>
      </c>
      <c r="I279" s="5" t="str" cm="1">
        <f t="array" aca="1" ref="I2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79" s="5" t="s">
        <v>156</v>
      </c>
      <c r="K279" s="5">
        <v>70</v>
      </c>
      <c r="L279" s="9" cm="1">
        <f t="array" ref="L2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7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79" s="10">
        <f>IF(Tableau1[[#This Row],[Prix_Unit_HT]]=0,0,Tableau1[[#This Row],[Prix_Unit_HT]]+(Tableau1[[#This Row],[Prix_Unit_HT]]*VLOOKUP(Tableau1[[#This Row],[EAN]],[1]Grille_Tarifs_Modulable!$B$10:$Q$204,16,FALSE)))</f>
        <v>0</v>
      </c>
      <c r="O279" s="5">
        <v>6</v>
      </c>
      <c r="P279" s="10">
        <f>ROUND(Tableau1[[#This Row],[Prix_Unit_HT]],2)*Tableau1[[#This Row],[Qte_commande]]</f>
        <v>0</v>
      </c>
      <c r="Q279" s="10">
        <f>ROUND(Tableau1[[#This Row],[Prix_Unit_TTC]],2)*Tableau1[[#This Row],[Qte_commande]]</f>
        <v>0</v>
      </c>
      <c r="R279" s="5">
        <v>6</v>
      </c>
      <c r="S27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279" s="5"/>
      <c r="W279" s="5"/>
    </row>
    <row r="280" spans="1:23" ht="13.2" x14ac:dyDescent="0.25">
      <c r="A280" s="6">
        <v>42717</v>
      </c>
      <c r="B280" s="5" t="s">
        <v>411</v>
      </c>
      <c r="C280" s="5" t="s">
        <v>135</v>
      </c>
      <c r="D280" s="5" t="s">
        <v>136</v>
      </c>
      <c r="E280" s="7"/>
      <c r="G280" s="5" t="s">
        <v>129</v>
      </c>
      <c r="H280" s="5" t="s">
        <v>130</v>
      </c>
      <c r="I280" s="5" t="str" cm="1">
        <f t="array" aca="1" ref="I2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80" s="5" t="s">
        <v>137</v>
      </c>
      <c r="K280" s="5">
        <v>70</v>
      </c>
      <c r="L280" s="9" cm="1">
        <f t="array" ref="L2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28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280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280" s="5">
        <v>150</v>
      </c>
      <c r="P280" s="10">
        <f>ROUND(Tableau1[[#This Row],[Prix_Unit_HT]],2)*Tableau1[[#This Row],[Qte_commande]]</f>
        <v>1879.5</v>
      </c>
      <c r="Q280" s="10">
        <f>ROUND(Tableau1[[#This Row],[Prix_Unit_TTC]],2)*Tableau1[[#This Row],[Qte_commande]]</f>
        <v>2256</v>
      </c>
      <c r="R280" s="5">
        <v>150</v>
      </c>
      <c r="S28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280" s="5"/>
      <c r="W280" s="5"/>
    </row>
    <row r="281" spans="1:23" ht="13.2" x14ac:dyDescent="0.25">
      <c r="A281" s="6">
        <v>42717</v>
      </c>
      <c r="B281" s="5" t="s">
        <v>412</v>
      </c>
      <c r="C281" s="5" t="s">
        <v>153</v>
      </c>
      <c r="D281" s="5" t="s">
        <v>154</v>
      </c>
      <c r="E281" s="7"/>
      <c r="G281" s="5" t="s">
        <v>129</v>
      </c>
      <c r="H281" s="5" t="s">
        <v>130</v>
      </c>
      <c r="I281" s="5" t="str" cm="1">
        <f t="array" aca="1" ref="I2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81" s="5" t="s">
        <v>137</v>
      </c>
      <c r="K281" s="5">
        <v>100</v>
      </c>
      <c r="L281" s="9" cm="1">
        <f t="array" ref="L2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28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281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281" s="5">
        <v>120</v>
      </c>
      <c r="P281" s="10">
        <f>ROUND(Tableau1[[#This Row],[Prix_Unit_HT]],2)*Tableau1[[#This Row],[Qte_commande]]</f>
        <v>2052</v>
      </c>
      <c r="Q281" s="10">
        <f>ROUND(Tableau1[[#This Row],[Prix_Unit_TTC]],2)*Tableau1[[#This Row],[Qte_commande]]</f>
        <v>2462.4</v>
      </c>
      <c r="R281" s="5">
        <v>171.43</v>
      </c>
      <c r="S28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171.42857142857144</v>
      </c>
      <c r="V281" s="5"/>
      <c r="W281" s="5"/>
    </row>
    <row r="282" spans="1:23" ht="13.2" x14ac:dyDescent="0.25">
      <c r="A282" s="6">
        <v>42717</v>
      </c>
      <c r="B282" s="5" t="s">
        <v>413</v>
      </c>
      <c r="C282" s="5" t="s">
        <v>250</v>
      </c>
      <c r="D282" s="5" t="s">
        <v>251</v>
      </c>
      <c r="E282" s="7"/>
      <c r="G282" s="5" t="s">
        <v>129</v>
      </c>
      <c r="H282" s="5" t="s">
        <v>130</v>
      </c>
      <c r="I282" s="5" t="str" cm="1">
        <f t="array" aca="1" ref="I2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82" s="5" t="s">
        <v>168</v>
      </c>
      <c r="K282" s="5">
        <v>100</v>
      </c>
      <c r="L282" s="9" cm="1">
        <f t="array" ref="L2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8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82" s="10">
        <f>IF(Tableau1[[#This Row],[Prix_Unit_HT]]=0,0,Tableau1[[#This Row],[Prix_Unit_HT]]+(Tableau1[[#This Row],[Prix_Unit_HT]]*VLOOKUP(Tableau1[[#This Row],[EAN]],[1]Grille_Tarifs_Modulable!$B$10:$Q$204,16,FALSE)))</f>
        <v>0</v>
      </c>
      <c r="O282" s="5">
        <v>12</v>
      </c>
      <c r="P282" s="10">
        <f>ROUND(Tableau1[[#This Row],[Prix_Unit_HT]],2)*Tableau1[[#This Row],[Qte_commande]]</f>
        <v>0</v>
      </c>
      <c r="Q282" s="10">
        <f>ROUND(Tableau1[[#This Row],[Prix_Unit_TTC]],2)*Tableau1[[#This Row],[Qte_commande]]</f>
        <v>0</v>
      </c>
      <c r="R282" s="5">
        <v>17.14</v>
      </c>
      <c r="S28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17.142857142857142</v>
      </c>
      <c r="V282" s="5"/>
      <c r="W282" s="5"/>
    </row>
    <row r="283" spans="1:23" ht="13.2" x14ac:dyDescent="0.25">
      <c r="A283" s="6">
        <v>42717</v>
      </c>
      <c r="B283" s="5" t="s">
        <v>413</v>
      </c>
      <c r="C283" s="5" t="s">
        <v>250</v>
      </c>
      <c r="D283" s="5" t="s">
        <v>251</v>
      </c>
      <c r="E283" s="7"/>
      <c r="G283" s="5" t="s">
        <v>129</v>
      </c>
      <c r="H283" s="5" t="s">
        <v>130</v>
      </c>
      <c r="I283" s="5" t="str" cm="1">
        <f t="array" aca="1" ref="I2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83" s="5" t="s">
        <v>168</v>
      </c>
      <c r="K283" s="5">
        <v>100</v>
      </c>
      <c r="L283" s="9" cm="1">
        <f t="array" ref="L2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8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83" s="10">
        <f>IF(Tableau1[[#This Row],[Prix_Unit_HT]]=0,0,Tableau1[[#This Row],[Prix_Unit_HT]]+(Tableau1[[#This Row],[Prix_Unit_HT]]*VLOOKUP(Tableau1[[#This Row],[EAN]],[1]Grille_Tarifs_Modulable!$B$10:$Q$204,16,FALSE)))</f>
        <v>0</v>
      </c>
      <c r="O283" s="5">
        <v>24</v>
      </c>
      <c r="P283" s="10">
        <f>ROUND(Tableau1[[#This Row],[Prix_Unit_HT]],2)*Tableau1[[#This Row],[Qte_commande]]</f>
        <v>0</v>
      </c>
      <c r="Q283" s="10">
        <f>ROUND(Tableau1[[#This Row],[Prix_Unit_TTC]],2)*Tableau1[[#This Row],[Qte_commande]]</f>
        <v>0</v>
      </c>
      <c r="R283" s="5">
        <v>34.29</v>
      </c>
      <c r="S28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283" s="5"/>
      <c r="W283" s="5"/>
    </row>
    <row r="284" spans="1:23" ht="13.2" x14ac:dyDescent="0.25">
      <c r="A284" s="6">
        <v>42718</v>
      </c>
      <c r="B284" s="5" t="s">
        <v>414</v>
      </c>
      <c r="C284" s="5" t="s">
        <v>25</v>
      </c>
      <c r="D284" s="5" t="s">
        <v>159</v>
      </c>
      <c r="E284" s="7"/>
      <c r="G284" s="5" t="s">
        <v>129</v>
      </c>
      <c r="H284" s="4" t="s">
        <v>200</v>
      </c>
      <c r="I284" s="5" t="str" cm="1">
        <f t="array" aca="1" ref="I2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84" s="4" t="s">
        <v>262</v>
      </c>
      <c r="K284" s="5">
        <v>20</v>
      </c>
      <c r="L284" s="9" cm="1">
        <f t="array" ref="L2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28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284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284" s="5">
        <v>48</v>
      </c>
      <c r="P284" s="10">
        <f>ROUND(Tableau1[[#This Row],[Prix_Unit_HT]],2)*Tableau1[[#This Row],[Qte_commande]]</f>
        <v>38.880000000000003</v>
      </c>
      <c r="Q284" s="10">
        <f>ROUND(Tableau1[[#This Row],[Prix_Unit_TTC]],2)*Tableau1[[#This Row],[Qte_commande]]</f>
        <v>40.799999999999997</v>
      </c>
      <c r="R284" s="5">
        <v>13.71</v>
      </c>
      <c r="S28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284" s="5"/>
      <c r="W284" s="5"/>
    </row>
    <row r="285" spans="1:23" ht="13.2" x14ac:dyDescent="0.25">
      <c r="A285" s="6">
        <v>42718</v>
      </c>
      <c r="B285" s="5" t="s">
        <v>414</v>
      </c>
      <c r="C285" s="5" t="s">
        <v>25</v>
      </c>
      <c r="D285" s="5" t="s">
        <v>159</v>
      </c>
      <c r="E285" s="7"/>
      <c r="G285" s="5" t="s">
        <v>129</v>
      </c>
      <c r="H285" s="4" t="s">
        <v>200</v>
      </c>
      <c r="I285" s="5" t="str" cm="1">
        <f t="array" aca="1" ref="I2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85" s="4" t="s">
        <v>262</v>
      </c>
      <c r="K285" s="5">
        <v>20</v>
      </c>
      <c r="L285" s="9" cm="1">
        <f t="array" ref="L2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28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285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285" s="5">
        <v>24</v>
      </c>
      <c r="P285" s="10">
        <f>ROUND(Tableau1[[#This Row],[Prix_Unit_HT]],2)*Tableau1[[#This Row],[Qte_commande]]</f>
        <v>19.440000000000001</v>
      </c>
      <c r="Q285" s="10">
        <f>ROUND(Tableau1[[#This Row],[Prix_Unit_TTC]],2)*Tableau1[[#This Row],[Qte_commande]]</f>
        <v>20.399999999999999</v>
      </c>
      <c r="R285" s="5">
        <v>6.86</v>
      </c>
      <c r="S28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285" s="5"/>
      <c r="W285" s="5"/>
    </row>
    <row r="286" spans="1:23" ht="13.2" x14ac:dyDescent="0.25">
      <c r="A286" s="6">
        <v>42718</v>
      </c>
      <c r="B286" s="5" t="s">
        <v>414</v>
      </c>
      <c r="C286" s="5" t="s">
        <v>25</v>
      </c>
      <c r="D286" s="5" t="s">
        <v>159</v>
      </c>
      <c r="E286" s="7"/>
      <c r="G286" s="5" t="s">
        <v>129</v>
      </c>
      <c r="H286" s="4" t="s">
        <v>200</v>
      </c>
      <c r="I286" s="5" t="str" cm="1">
        <f t="array" aca="1" ref="I2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86" s="4" t="s">
        <v>395</v>
      </c>
      <c r="K286" s="5">
        <v>20</v>
      </c>
      <c r="L286" s="9" cm="1">
        <f t="array" ref="L2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28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286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286" s="5">
        <v>72</v>
      </c>
      <c r="P286" s="10">
        <f>ROUND(Tableau1[[#This Row],[Prix_Unit_HT]],2)*Tableau1[[#This Row],[Qte_commande]]</f>
        <v>58.320000000000007</v>
      </c>
      <c r="Q286" s="10">
        <f>ROUND(Tableau1[[#This Row],[Prix_Unit_TTC]],2)*Tableau1[[#This Row],[Qte_commande]]</f>
        <v>61.199999999999996</v>
      </c>
      <c r="R286" s="5">
        <v>20.57</v>
      </c>
      <c r="S28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20.571428571428573</v>
      </c>
      <c r="V286" s="5"/>
      <c r="W286" s="5"/>
    </row>
    <row r="287" spans="1:23" ht="13.2" x14ac:dyDescent="0.25">
      <c r="A287" s="6">
        <v>42718</v>
      </c>
      <c r="B287" s="5" t="s">
        <v>414</v>
      </c>
      <c r="C287" s="5" t="s">
        <v>25</v>
      </c>
      <c r="D287" s="5" t="s">
        <v>159</v>
      </c>
      <c r="E287" s="7"/>
      <c r="G287" s="5" t="s">
        <v>129</v>
      </c>
      <c r="H287" s="4" t="s">
        <v>130</v>
      </c>
      <c r="I287" s="5" t="str" cm="1">
        <f t="array" aca="1" ref="I2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87" s="5" t="s">
        <v>181</v>
      </c>
      <c r="K287" s="5">
        <v>70</v>
      </c>
      <c r="L287" s="9" cm="1">
        <f t="array" ref="L2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28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287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287" s="5">
        <v>12</v>
      </c>
      <c r="P287" s="10">
        <f>ROUND(Tableau1[[#This Row],[Prix_Unit_HT]],2)*Tableau1[[#This Row],[Qte_commande]]</f>
        <v>208.92000000000002</v>
      </c>
      <c r="Q287" s="10">
        <f>ROUND(Tableau1[[#This Row],[Prix_Unit_TTC]],2)*Tableau1[[#This Row],[Qte_commande]]</f>
        <v>250.68</v>
      </c>
      <c r="R287" s="5">
        <v>12</v>
      </c>
      <c r="S28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287" s="5"/>
      <c r="W287" s="5"/>
    </row>
    <row r="288" spans="1:23" ht="13.2" x14ac:dyDescent="0.25">
      <c r="A288" s="6">
        <v>42718</v>
      </c>
      <c r="B288" s="5" t="s">
        <v>414</v>
      </c>
      <c r="C288" s="5" t="s">
        <v>25</v>
      </c>
      <c r="D288" s="5" t="s">
        <v>159</v>
      </c>
      <c r="E288" s="7"/>
      <c r="G288" s="5" t="s">
        <v>129</v>
      </c>
      <c r="H288" s="4" t="s">
        <v>200</v>
      </c>
      <c r="I288" s="5" t="str" cm="1">
        <f t="array" aca="1" ref="I2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88" s="4" t="s">
        <v>263</v>
      </c>
      <c r="K288" s="5">
        <v>20</v>
      </c>
      <c r="L288" s="9" cm="1">
        <f t="array" ref="L2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28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288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288" s="5">
        <v>48</v>
      </c>
      <c r="P288" s="10">
        <f>ROUND(Tableau1[[#This Row],[Prix_Unit_HT]],2)*Tableau1[[#This Row],[Qte_commande]]</f>
        <v>38.880000000000003</v>
      </c>
      <c r="Q288" s="10">
        <f>ROUND(Tableau1[[#This Row],[Prix_Unit_TTC]],2)*Tableau1[[#This Row],[Qte_commande]]</f>
        <v>40.799999999999997</v>
      </c>
      <c r="R288" s="5">
        <v>13.71</v>
      </c>
      <c r="S28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288" s="5"/>
      <c r="W288" s="5"/>
    </row>
    <row r="289" spans="1:23" ht="13.2" x14ac:dyDescent="0.25">
      <c r="A289" s="6">
        <v>42718</v>
      </c>
      <c r="B289" s="5" t="s">
        <v>414</v>
      </c>
      <c r="C289" s="5" t="s">
        <v>25</v>
      </c>
      <c r="D289" s="5" t="s">
        <v>159</v>
      </c>
      <c r="E289" s="7"/>
      <c r="G289" s="5" t="s">
        <v>129</v>
      </c>
      <c r="H289" s="5" t="s">
        <v>200</v>
      </c>
      <c r="I289" s="5" t="str" cm="1">
        <f t="array" aca="1" ref="I2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89" s="5" t="s">
        <v>398</v>
      </c>
      <c r="K289" s="5">
        <v>20</v>
      </c>
      <c r="L289" s="9" cm="1">
        <f t="array" ref="L2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4260310553856</v>
      </c>
      <c r="M28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289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289" s="5">
        <v>72</v>
      </c>
      <c r="P289" s="10">
        <f>ROUND(Tableau1[[#This Row],[Prix_Unit_HT]],2)*Tableau1[[#This Row],[Qte_commande]]</f>
        <v>58.320000000000007</v>
      </c>
      <c r="Q289" s="10">
        <f>ROUND(Tableau1[[#This Row],[Prix_Unit_TTC]],2)*Tableau1[[#This Row],[Qte_commande]]</f>
        <v>61.199999999999996</v>
      </c>
      <c r="R289" s="5">
        <v>20.57</v>
      </c>
      <c r="S28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20.571428571428573</v>
      </c>
      <c r="V289" s="5"/>
      <c r="W289" s="5"/>
    </row>
    <row r="290" spans="1:23" ht="13.2" x14ac:dyDescent="0.25">
      <c r="A290" s="6">
        <v>42718</v>
      </c>
      <c r="B290" s="5" t="s">
        <v>414</v>
      </c>
      <c r="C290" s="5" t="s">
        <v>25</v>
      </c>
      <c r="D290" s="5" t="s">
        <v>159</v>
      </c>
      <c r="E290" s="7"/>
      <c r="G290" s="5" t="s">
        <v>129</v>
      </c>
      <c r="H290" s="5" t="s">
        <v>130</v>
      </c>
      <c r="I290" s="5" t="str" cm="1">
        <f t="array" aca="1" ref="I2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90" s="5" t="s">
        <v>165</v>
      </c>
      <c r="K290" s="5">
        <v>70</v>
      </c>
      <c r="L290" s="9" cm="1">
        <f t="array" ref="L2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9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90" s="10">
        <f>IF(Tableau1[[#This Row],[Prix_Unit_HT]]=0,0,Tableau1[[#This Row],[Prix_Unit_HT]]+(Tableau1[[#This Row],[Prix_Unit_HT]]*VLOOKUP(Tableau1[[#This Row],[EAN]],[1]Grille_Tarifs_Modulable!$B$10:$Q$204,16,FALSE)))</f>
        <v>0</v>
      </c>
      <c r="O290" s="5">
        <v>12</v>
      </c>
      <c r="P290" s="10">
        <f>ROUND(Tableau1[[#This Row],[Prix_Unit_HT]],2)*Tableau1[[#This Row],[Qte_commande]]</f>
        <v>0</v>
      </c>
      <c r="Q290" s="10">
        <f>ROUND(Tableau1[[#This Row],[Prix_Unit_TTC]],2)*Tableau1[[#This Row],[Qte_commande]]</f>
        <v>0</v>
      </c>
      <c r="R290" s="5">
        <v>12</v>
      </c>
      <c r="S29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290" s="5"/>
      <c r="W290" s="5"/>
    </row>
    <row r="291" spans="1:23" ht="13.2" x14ac:dyDescent="0.25">
      <c r="A291" s="6">
        <v>42723</v>
      </c>
      <c r="B291" s="5" t="s">
        <v>415</v>
      </c>
      <c r="C291" s="5" t="s">
        <v>365</v>
      </c>
      <c r="D291" s="5" t="s">
        <v>180</v>
      </c>
      <c r="E291" s="7"/>
      <c r="G291" s="5" t="s">
        <v>123</v>
      </c>
      <c r="H291" s="5" t="s">
        <v>130</v>
      </c>
      <c r="I291" s="5" t="str" cm="1">
        <f t="array" aca="1" ref="I2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91" s="5" t="s">
        <v>375</v>
      </c>
      <c r="K291" s="5">
        <v>70</v>
      </c>
      <c r="L291" s="9" cm="1">
        <f t="array" ref="L2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29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291" s="10">
        <f>IF(Tableau1[[#This Row],[Prix_Unit_HT]]=0,0,Tableau1[[#This Row],[Prix_Unit_HT]]+(Tableau1[[#This Row],[Prix_Unit_HT]]*VLOOKUP(Tableau1[[#This Row],[EAN]],[1]Grille_Tarifs_Modulable!$B$10:$Q$204,16,FALSE)))</f>
        <v>0</v>
      </c>
      <c r="O291" s="5">
        <v>-12</v>
      </c>
      <c r="P291" s="10">
        <f>ROUND(Tableau1[[#This Row],[Prix_Unit_HT]],2)*Tableau1[[#This Row],[Qte_commande]]</f>
        <v>0</v>
      </c>
      <c r="Q291" s="10">
        <f>ROUND(Tableau1[[#This Row],[Prix_Unit_TTC]],2)*Tableau1[[#This Row],[Qte_commande]]</f>
        <v>0</v>
      </c>
      <c r="R291" s="5">
        <v>-12</v>
      </c>
      <c r="S29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-12.000000000000002</v>
      </c>
      <c r="V291" s="5"/>
      <c r="W291" s="5"/>
    </row>
    <row r="292" spans="1:23" ht="13.2" x14ac:dyDescent="0.25">
      <c r="A292" s="6">
        <v>42731</v>
      </c>
      <c r="B292" s="5" t="s">
        <v>416</v>
      </c>
      <c r="C292" s="5" t="s">
        <v>205</v>
      </c>
      <c r="D292" s="5" t="s">
        <v>206</v>
      </c>
      <c r="E292" s="7"/>
      <c r="G292" s="5" t="s">
        <v>129</v>
      </c>
      <c r="H292" s="5" t="s">
        <v>130</v>
      </c>
      <c r="I292" s="5" t="str" cm="1">
        <f t="array" aca="1" ref="I2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92" s="5" t="s">
        <v>137</v>
      </c>
      <c r="K292" s="5">
        <v>70</v>
      </c>
      <c r="L292" s="9" cm="1">
        <f t="array" ref="L2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29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292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292" s="5">
        <v>480</v>
      </c>
      <c r="P292" s="10">
        <f>ROUND(Tableau1[[#This Row],[Prix_Unit_HT]],2)*Tableau1[[#This Row],[Qte_commande]]</f>
        <v>6014.4</v>
      </c>
      <c r="Q292" s="10">
        <f>ROUND(Tableau1[[#This Row],[Prix_Unit_TTC]],2)*Tableau1[[#This Row],[Qte_commande]]</f>
        <v>7219.2</v>
      </c>
      <c r="R292" s="5">
        <v>480</v>
      </c>
      <c r="S29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480.00000000000006</v>
      </c>
      <c r="V292" s="5"/>
      <c r="W292" s="5"/>
    </row>
    <row r="293" spans="1:23" ht="13.2" x14ac:dyDescent="0.25">
      <c r="A293" s="6">
        <v>42732</v>
      </c>
      <c r="B293" s="5" t="s">
        <v>417</v>
      </c>
      <c r="C293" s="5" t="s">
        <v>418</v>
      </c>
      <c r="D293" s="5" t="s">
        <v>419</v>
      </c>
      <c r="E293" s="7"/>
      <c r="G293" s="5" t="s">
        <v>129</v>
      </c>
      <c r="H293" s="4" t="s">
        <v>200</v>
      </c>
      <c r="I293" s="5" t="str" cm="1">
        <f t="array" aca="1" ref="I2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93" s="4" t="s">
        <v>262</v>
      </c>
      <c r="K293" s="5">
        <v>20</v>
      </c>
      <c r="L293" s="9" cm="1">
        <f t="array" ref="L2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29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293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293" s="5">
        <v>24</v>
      </c>
      <c r="P293" s="10">
        <f>ROUND(Tableau1[[#This Row],[Prix_Unit_HT]],2)*Tableau1[[#This Row],[Qte_commande]]</f>
        <v>19.440000000000001</v>
      </c>
      <c r="Q293" s="10">
        <f>ROUND(Tableau1[[#This Row],[Prix_Unit_TTC]],2)*Tableau1[[#This Row],[Qte_commande]]</f>
        <v>20.399999999999999</v>
      </c>
      <c r="R293" s="5">
        <v>6.86</v>
      </c>
      <c r="S29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293" s="5"/>
      <c r="W293" s="5"/>
    </row>
    <row r="294" spans="1:23" ht="13.2" x14ac:dyDescent="0.25">
      <c r="A294" s="6">
        <v>42732</v>
      </c>
      <c r="B294" s="5" t="s">
        <v>417</v>
      </c>
      <c r="C294" s="5" t="s">
        <v>418</v>
      </c>
      <c r="D294" s="5" t="s">
        <v>419</v>
      </c>
      <c r="E294" s="7"/>
      <c r="G294" s="5" t="s">
        <v>129</v>
      </c>
      <c r="H294" s="5" t="s">
        <v>130</v>
      </c>
      <c r="I294" s="5" t="str" cm="1">
        <f t="array" aca="1" ref="I2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94" s="5" t="s">
        <v>137</v>
      </c>
      <c r="K294" s="5">
        <v>70</v>
      </c>
      <c r="L294" s="9" cm="1">
        <f t="array" ref="L2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29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294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294" s="5">
        <v>36</v>
      </c>
      <c r="P294" s="10">
        <f>ROUND(Tableau1[[#This Row],[Prix_Unit_HT]],2)*Tableau1[[#This Row],[Qte_commande]]</f>
        <v>451.08</v>
      </c>
      <c r="Q294" s="10">
        <f>ROUND(Tableau1[[#This Row],[Prix_Unit_TTC]],2)*Tableau1[[#This Row],[Qte_commande]]</f>
        <v>541.43999999999994</v>
      </c>
      <c r="R294" s="5">
        <v>36</v>
      </c>
      <c r="S29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36</v>
      </c>
      <c r="V294" s="5"/>
      <c r="W294" s="5"/>
    </row>
    <row r="295" spans="1:23" ht="13.2" x14ac:dyDescent="0.25">
      <c r="A295" s="6">
        <v>42739</v>
      </c>
      <c r="B295" s="5" t="s">
        <v>420</v>
      </c>
      <c r="C295" s="5" t="s">
        <v>48</v>
      </c>
      <c r="D295" s="5" t="s">
        <v>148</v>
      </c>
      <c r="E295" s="7"/>
      <c r="G295" s="5" t="s">
        <v>129</v>
      </c>
      <c r="H295" s="5" t="s">
        <v>130</v>
      </c>
      <c r="I295" s="5" t="str" cm="1">
        <f t="array" aca="1" ref="I2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95" s="5" t="s">
        <v>137</v>
      </c>
      <c r="K295" s="5">
        <v>100</v>
      </c>
      <c r="L295" s="9" cm="1">
        <f t="array" ref="L2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29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295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295" s="5">
        <v>240</v>
      </c>
      <c r="P295" s="10">
        <f>ROUND(Tableau1[[#This Row],[Prix_Unit_HT]],2)*Tableau1[[#This Row],[Qte_commande]]</f>
        <v>4104</v>
      </c>
      <c r="Q295" s="10">
        <f>ROUND(Tableau1[[#This Row],[Prix_Unit_TTC]],2)*Tableau1[[#This Row],[Qte_commande]]</f>
        <v>4924.8</v>
      </c>
      <c r="R295" s="5">
        <v>342.86</v>
      </c>
      <c r="S29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342.85714285714289</v>
      </c>
      <c r="V295" s="5"/>
      <c r="W295" s="5"/>
    </row>
    <row r="296" spans="1:23" ht="13.2" x14ac:dyDescent="0.25">
      <c r="A296" s="6">
        <v>42740</v>
      </c>
      <c r="B296" s="5" t="s">
        <v>421</v>
      </c>
      <c r="C296" s="5" t="s">
        <v>208</v>
      </c>
      <c r="D296" s="5" t="s">
        <v>209</v>
      </c>
      <c r="E296" s="7"/>
      <c r="G296" s="5" t="s">
        <v>129</v>
      </c>
      <c r="H296" s="4" t="s">
        <v>130</v>
      </c>
      <c r="I296" s="5" t="str" cm="1">
        <f t="array" aca="1" ref="I2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96" s="5" t="s">
        <v>181</v>
      </c>
      <c r="K296" s="5">
        <v>70</v>
      </c>
      <c r="L296" s="9" cm="1">
        <f t="array" ref="L2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29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296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296" s="5">
        <v>18</v>
      </c>
      <c r="P296" s="10">
        <f>ROUND(Tableau1[[#This Row],[Prix_Unit_HT]],2)*Tableau1[[#This Row],[Qte_commande]]</f>
        <v>313.38</v>
      </c>
      <c r="Q296" s="10">
        <f>ROUND(Tableau1[[#This Row],[Prix_Unit_TTC]],2)*Tableau1[[#This Row],[Qte_commande]]</f>
        <v>376.02</v>
      </c>
      <c r="R296" s="5">
        <v>18</v>
      </c>
      <c r="S29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296" s="5"/>
      <c r="W296" s="5"/>
    </row>
    <row r="297" spans="1:23" ht="13.2" x14ac:dyDescent="0.25">
      <c r="A297" s="6">
        <v>42740</v>
      </c>
      <c r="B297" s="5" t="s">
        <v>421</v>
      </c>
      <c r="C297" s="5" t="s">
        <v>208</v>
      </c>
      <c r="D297" s="5" t="s">
        <v>209</v>
      </c>
      <c r="E297" s="7"/>
      <c r="G297" s="5" t="s">
        <v>129</v>
      </c>
      <c r="H297" s="5" t="s">
        <v>130</v>
      </c>
      <c r="I297" s="5" t="str" cm="1">
        <f t="array" aca="1" ref="I2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97" s="5" t="s">
        <v>137</v>
      </c>
      <c r="K297" s="5">
        <v>70</v>
      </c>
      <c r="L297" s="9" cm="1">
        <f t="array" ref="L2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29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297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297" s="5">
        <v>60</v>
      </c>
      <c r="P297" s="10">
        <f>ROUND(Tableau1[[#This Row],[Prix_Unit_HT]],2)*Tableau1[[#This Row],[Qte_commande]]</f>
        <v>751.8</v>
      </c>
      <c r="Q297" s="10">
        <f>ROUND(Tableau1[[#This Row],[Prix_Unit_TTC]],2)*Tableau1[[#This Row],[Qte_commande]]</f>
        <v>902.4</v>
      </c>
      <c r="R297" s="5">
        <v>60</v>
      </c>
      <c r="S29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60.000000000000007</v>
      </c>
      <c r="V297" s="5"/>
      <c r="W297" s="5"/>
    </row>
    <row r="298" spans="1:23" ht="13.2" x14ac:dyDescent="0.25">
      <c r="A298" s="6">
        <v>42740</v>
      </c>
      <c r="B298" s="5" t="s">
        <v>421</v>
      </c>
      <c r="C298" s="5" t="s">
        <v>208</v>
      </c>
      <c r="D298" s="5" t="s">
        <v>209</v>
      </c>
      <c r="E298" s="7"/>
      <c r="G298" s="5" t="s">
        <v>129</v>
      </c>
      <c r="H298" s="5" t="s">
        <v>200</v>
      </c>
      <c r="I298" s="5" t="str" cm="1">
        <f t="array" aca="1" ref="I2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98" s="5" t="s">
        <v>201</v>
      </c>
      <c r="K298" s="5">
        <v>50</v>
      </c>
      <c r="L298" s="9" cm="1">
        <f t="array" ref="L2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29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298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298" s="5">
        <v>100</v>
      </c>
      <c r="P298" s="10">
        <f>ROUND(Tableau1[[#This Row],[Prix_Unit_HT]],2)*Tableau1[[#This Row],[Qte_commande]]</f>
        <v>100</v>
      </c>
      <c r="Q298" s="10">
        <f>ROUND(Tableau1[[#This Row],[Prix_Unit_TTC]],2)*Tableau1[[#This Row],[Qte_commande]]</f>
        <v>106</v>
      </c>
      <c r="R298" s="5">
        <v>71.430000000000007</v>
      </c>
      <c r="S29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71.428571428571431</v>
      </c>
      <c r="V298" s="5"/>
      <c r="W298" s="5"/>
    </row>
    <row r="299" spans="1:23" ht="13.2" x14ac:dyDescent="0.25">
      <c r="A299" s="6">
        <v>42740</v>
      </c>
      <c r="B299" s="5" t="s">
        <v>421</v>
      </c>
      <c r="C299" s="5" t="s">
        <v>208</v>
      </c>
      <c r="D299" s="5" t="s">
        <v>209</v>
      </c>
      <c r="E299" s="7"/>
      <c r="G299" s="5" t="s">
        <v>129</v>
      </c>
      <c r="H299" s="5" t="s">
        <v>130</v>
      </c>
      <c r="I299" s="5" t="str" cm="1">
        <f t="array" aca="1" ref="I2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99" s="5" t="s">
        <v>141</v>
      </c>
      <c r="K299" s="5">
        <v>70</v>
      </c>
      <c r="L299" s="9" cm="1">
        <f t="array" ref="L2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29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299" s="10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299" s="5">
        <v>18</v>
      </c>
      <c r="P299" s="10">
        <f>ROUND(Tableau1[[#This Row],[Prix_Unit_HT]],2)*Tableau1[[#This Row],[Qte_commande]]</f>
        <v>226.08</v>
      </c>
      <c r="Q299" s="10">
        <f>ROUND(Tableau1[[#This Row],[Prix_Unit_TTC]],2)*Tableau1[[#This Row],[Qte_commande]]</f>
        <v>271.26</v>
      </c>
      <c r="R299" s="5">
        <v>18</v>
      </c>
      <c r="S29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299" s="5"/>
      <c r="W299" s="5"/>
    </row>
    <row r="300" spans="1:23" ht="13.2" x14ac:dyDescent="0.25">
      <c r="A300" s="6">
        <v>42740</v>
      </c>
      <c r="B300" s="5" t="s">
        <v>421</v>
      </c>
      <c r="C300" s="5" t="s">
        <v>208</v>
      </c>
      <c r="D300" s="5" t="s">
        <v>209</v>
      </c>
      <c r="E300" s="7"/>
      <c r="G300" s="5" t="s">
        <v>129</v>
      </c>
      <c r="H300" s="5" t="s">
        <v>130</v>
      </c>
      <c r="I300" s="5" t="str" cm="1">
        <f t="array" aca="1" ref="I3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00" s="5" t="s">
        <v>165</v>
      </c>
      <c r="K300" s="5">
        <v>175</v>
      </c>
      <c r="L300" s="9" cm="1">
        <f t="array" ref="L3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30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300" s="10">
        <f>IF(Tableau1[[#This Row],[Prix_Unit_HT]]=0,0,Tableau1[[#This Row],[Prix_Unit_HT]]+(Tableau1[[#This Row],[Prix_Unit_HT]]*VLOOKUP(Tableau1[[#This Row],[EAN]],[1]Grille_Tarifs_Modulable!$B$10:$Q$204,16,FALSE)))</f>
        <v>0</v>
      </c>
      <c r="O300" s="5">
        <v>8</v>
      </c>
      <c r="P300" s="10">
        <f>ROUND(Tableau1[[#This Row],[Prix_Unit_HT]],2)*Tableau1[[#This Row],[Qte_commande]]</f>
        <v>0</v>
      </c>
      <c r="Q300" s="10">
        <f>ROUND(Tableau1[[#This Row],[Prix_Unit_TTC]],2)*Tableau1[[#This Row],[Qte_commande]]</f>
        <v>0</v>
      </c>
      <c r="R300" s="5">
        <v>20</v>
      </c>
      <c r="S30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</v>
      </c>
      <c r="V300" s="5"/>
      <c r="W300" s="5"/>
    </row>
    <row r="301" spans="1:23" ht="13.2" x14ac:dyDescent="0.25">
      <c r="A301" s="6">
        <v>42747</v>
      </c>
      <c r="B301" s="5" t="s">
        <v>422</v>
      </c>
      <c r="C301" s="5" t="s">
        <v>135</v>
      </c>
      <c r="D301" s="5" t="s">
        <v>136</v>
      </c>
      <c r="E301" s="7"/>
      <c r="G301" s="5" t="s">
        <v>129</v>
      </c>
      <c r="H301" s="5" t="s">
        <v>130</v>
      </c>
      <c r="I301" s="5" t="str" cm="1">
        <f t="array" aca="1" ref="I3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01" s="5" t="s">
        <v>137</v>
      </c>
      <c r="K301" s="5">
        <v>70</v>
      </c>
      <c r="L301" s="9" cm="1">
        <f t="array" ref="L3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30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301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301" s="5">
        <v>102</v>
      </c>
      <c r="P301" s="10">
        <f>ROUND(Tableau1[[#This Row],[Prix_Unit_HT]],2)*Tableau1[[#This Row],[Qte_commande]]</f>
        <v>1278.06</v>
      </c>
      <c r="Q301" s="10">
        <f>ROUND(Tableau1[[#This Row],[Prix_Unit_TTC]],2)*Tableau1[[#This Row],[Qte_commande]]</f>
        <v>1534.08</v>
      </c>
      <c r="R301" s="5">
        <v>102</v>
      </c>
      <c r="S30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102.00000000000001</v>
      </c>
      <c r="V301" s="5"/>
      <c r="W301" s="5"/>
    </row>
    <row r="302" spans="1:23" ht="13.2" x14ac:dyDescent="0.25">
      <c r="A302" s="6">
        <v>42747</v>
      </c>
      <c r="B302" s="5" t="s">
        <v>422</v>
      </c>
      <c r="C302" s="5" t="s">
        <v>135</v>
      </c>
      <c r="D302" s="5" t="s">
        <v>136</v>
      </c>
      <c r="E302" s="7"/>
      <c r="G302" s="5" t="s">
        <v>129</v>
      </c>
      <c r="H302" s="5" t="s">
        <v>130</v>
      </c>
      <c r="I302" s="5" t="str" cm="1">
        <f t="array" aca="1" ref="I3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02" s="5" t="s">
        <v>137</v>
      </c>
      <c r="K302" s="5">
        <v>70</v>
      </c>
      <c r="L302" s="9" cm="1">
        <f t="array" ref="L3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30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302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302" s="5">
        <v>48</v>
      </c>
      <c r="P302" s="10">
        <f>ROUND(Tableau1[[#This Row],[Prix_Unit_HT]],2)*Tableau1[[#This Row],[Qte_commande]]</f>
        <v>601.43999999999994</v>
      </c>
      <c r="Q302" s="10">
        <f>ROUND(Tableau1[[#This Row],[Prix_Unit_TTC]],2)*Tableau1[[#This Row],[Qte_commande]]</f>
        <v>721.92</v>
      </c>
      <c r="R302" s="5">
        <v>48</v>
      </c>
      <c r="S30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48.000000000000007</v>
      </c>
      <c r="V302" s="5"/>
      <c r="W302" s="5"/>
    </row>
    <row r="303" spans="1:23" ht="13.2" x14ac:dyDescent="0.25">
      <c r="A303" s="6">
        <v>42751</v>
      </c>
      <c r="B303" s="5" t="s">
        <v>423</v>
      </c>
      <c r="C303" s="5" t="s">
        <v>424</v>
      </c>
      <c r="D303" s="5" t="s">
        <v>425</v>
      </c>
      <c r="E303" s="7"/>
      <c r="G303" s="5" t="s">
        <v>129</v>
      </c>
      <c r="H303" s="5" t="s">
        <v>130</v>
      </c>
      <c r="I303" s="5" t="str" cm="1">
        <f t="array" aca="1" ref="I3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03" s="5" t="s">
        <v>137</v>
      </c>
      <c r="K303" s="5">
        <v>70</v>
      </c>
      <c r="L303" s="9" cm="1">
        <f t="array" ref="L3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30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303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303" s="5">
        <v>18</v>
      </c>
      <c r="P303" s="10">
        <f>ROUND(Tableau1[[#This Row],[Prix_Unit_HT]],2)*Tableau1[[#This Row],[Qte_commande]]</f>
        <v>225.54</v>
      </c>
      <c r="Q303" s="10">
        <f>ROUND(Tableau1[[#This Row],[Prix_Unit_TTC]],2)*Tableau1[[#This Row],[Qte_commande]]</f>
        <v>270.71999999999997</v>
      </c>
      <c r="R303" s="5">
        <v>18</v>
      </c>
      <c r="S30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303" s="5"/>
      <c r="W303" s="5"/>
    </row>
    <row r="304" spans="1:23" ht="13.2" x14ac:dyDescent="0.25">
      <c r="A304" s="6">
        <v>42751</v>
      </c>
      <c r="B304" s="5" t="s">
        <v>423</v>
      </c>
      <c r="C304" s="5" t="s">
        <v>424</v>
      </c>
      <c r="D304" s="5" t="s">
        <v>425</v>
      </c>
      <c r="E304" s="7"/>
      <c r="G304" s="5" t="s">
        <v>129</v>
      </c>
      <c r="H304" s="5" t="s">
        <v>130</v>
      </c>
      <c r="I304" s="5" t="str" cm="1">
        <f t="array" aca="1" ref="I3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04" s="5" t="s">
        <v>183</v>
      </c>
      <c r="K304" s="5">
        <v>70</v>
      </c>
      <c r="L304" s="9" cm="1">
        <f t="array" ref="L3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30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304" s="10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304" s="5">
        <v>6</v>
      </c>
      <c r="P304" s="10">
        <f>ROUND(Tableau1[[#This Row],[Prix_Unit_HT]],2)*Tableau1[[#This Row],[Qte_commande]]</f>
        <v>85.62</v>
      </c>
      <c r="Q304" s="10">
        <f>ROUND(Tableau1[[#This Row],[Prix_Unit_TTC]],2)*Tableau1[[#This Row],[Qte_commande]]</f>
        <v>102.72</v>
      </c>
      <c r="R304" s="5">
        <v>6</v>
      </c>
      <c r="S30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304" s="5"/>
      <c r="W304" s="5"/>
    </row>
    <row r="305" spans="1:23" ht="13.2" x14ac:dyDescent="0.25">
      <c r="A305" s="6">
        <v>42751</v>
      </c>
      <c r="B305" s="5" t="s">
        <v>423</v>
      </c>
      <c r="C305" s="5" t="s">
        <v>424</v>
      </c>
      <c r="D305" s="5" t="s">
        <v>425</v>
      </c>
      <c r="E305" s="7"/>
      <c r="G305" s="5" t="s">
        <v>129</v>
      </c>
      <c r="H305" s="5" t="s">
        <v>130</v>
      </c>
      <c r="I305" s="5" t="str" cm="1">
        <f t="array" aca="1" ref="I3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05" s="5" t="s">
        <v>426</v>
      </c>
      <c r="K305" s="5">
        <v>70</v>
      </c>
      <c r="L305" s="9" cm="1">
        <f t="array" ref="L3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8002095736606</v>
      </c>
      <c r="M30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15.747779600000001</v>
      </c>
      <c r="N305" s="10">
        <f>IF(Tableau1[[#This Row],[Prix_Unit_HT]]=0,0,Tableau1[[#This Row],[Prix_Unit_HT]]+(Tableau1[[#This Row],[Prix_Unit_HT]]*VLOOKUP(Tableau1[[#This Row],[EAN]],[1]Grille_Tarifs_Modulable!$B$10:$Q$204,16,FALSE)))</f>
        <v>18.897335520000002</v>
      </c>
      <c r="O305" s="5">
        <v>6</v>
      </c>
      <c r="P305" s="10">
        <f>ROUND(Tableau1[[#This Row],[Prix_Unit_HT]],2)*Tableau1[[#This Row],[Qte_commande]]</f>
        <v>94.5</v>
      </c>
      <c r="Q305" s="10">
        <f>ROUND(Tableau1[[#This Row],[Prix_Unit_TTC]],2)*Tableau1[[#This Row],[Qte_commande]]</f>
        <v>113.39999999999999</v>
      </c>
      <c r="R305" s="5">
        <v>6</v>
      </c>
      <c r="S30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305" s="5"/>
      <c r="W305" s="5"/>
    </row>
    <row r="306" spans="1:23" ht="13.2" x14ac:dyDescent="0.25">
      <c r="A306" s="6">
        <v>42751</v>
      </c>
      <c r="B306" s="5" t="s">
        <v>423</v>
      </c>
      <c r="C306" s="5" t="s">
        <v>424</v>
      </c>
      <c r="D306" s="5" t="s">
        <v>425</v>
      </c>
      <c r="E306" s="7"/>
      <c r="G306" s="5" t="s">
        <v>129</v>
      </c>
      <c r="H306" s="5" t="s">
        <v>130</v>
      </c>
      <c r="I306" s="5" t="str" cm="1">
        <f t="array" aca="1" ref="I3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06" s="5" t="s">
        <v>210</v>
      </c>
      <c r="K306" s="5">
        <v>70</v>
      </c>
      <c r="L306" s="9" cm="1">
        <f t="array" ref="L3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8002095100001</v>
      </c>
      <c r="M30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16.028644</v>
      </c>
      <c r="N306" s="10">
        <f>IF(Tableau1[[#This Row],[Prix_Unit_HT]]=0,0,Tableau1[[#This Row],[Prix_Unit_HT]]+(Tableau1[[#This Row],[Prix_Unit_HT]]*VLOOKUP(Tableau1[[#This Row],[EAN]],[1]Grille_Tarifs_Modulable!$B$10:$Q$204,16,FALSE)))</f>
        <v>19.234372799999999</v>
      </c>
      <c r="O306" s="5">
        <v>6</v>
      </c>
      <c r="P306" s="10">
        <f>ROUND(Tableau1[[#This Row],[Prix_Unit_HT]],2)*Tableau1[[#This Row],[Qte_commande]]</f>
        <v>96.18</v>
      </c>
      <c r="Q306" s="10">
        <f>ROUND(Tableau1[[#This Row],[Prix_Unit_TTC]],2)*Tableau1[[#This Row],[Qte_commande]]</f>
        <v>115.38</v>
      </c>
      <c r="R306" s="5">
        <v>6</v>
      </c>
      <c r="S30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306" s="5"/>
      <c r="W306" s="5"/>
    </row>
    <row r="307" spans="1:23" ht="13.2" x14ac:dyDescent="0.25">
      <c r="A307" s="6">
        <v>42751</v>
      </c>
      <c r="B307" s="5" t="s">
        <v>423</v>
      </c>
      <c r="C307" s="5" t="s">
        <v>424</v>
      </c>
      <c r="D307" s="5" t="s">
        <v>425</v>
      </c>
      <c r="E307" s="7"/>
      <c r="G307" s="5" t="s">
        <v>129</v>
      </c>
      <c r="H307" s="5" t="s">
        <v>200</v>
      </c>
      <c r="I307" s="5" t="str" cm="1">
        <f t="array" aca="1" ref="I3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07" s="5" t="s">
        <v>259</v>
      </c>
      <c r="K307" s="5">
        <v>20</v>
      </c>
      <c r="L307" s="9" cm="1">
        <f t="array" ref="L3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30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307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307" s="5">
        <v>120</v>
      </c>
      <c r="P307" s="10">
        <f>ROUND(Tableau1[[#This Row],[Prix_Unit_HT]],2)*Tableau1[[#This Row],[Qte_commande]]</f>
        <v>97.2</v>
      </c>
      <c r="Q307" s="10">
        <f>ROUND(Tableau1[[#This Row],[Prix_Unit_TTC]],2)*Tableau1[[#This Row],[Qte_commande]]</f>
        <v>102</v>
      </c>
      <c r="R307" s="5">
        <v>34.29</v>
      </c>
      <c r="S30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307" s="5"/>
      <c r="W307" s="5"/>
    </row>
    <row r="308" spans="1:23" ht="13.2" x14ac:dyDescent="0.25">
      <c r="A308" s="6">
        <v>42751</v>
      </c>
      <c r="B308" s="5" t="s">
        <v>423</v>
      </c>
      <c r="C308" s="5" t="s">
        <v>424</v>
      </c>
      <c r="D308" s="5" t="s">
        <v>425</v>
      </c>
      <c r="E308" s="7"/>
      <c r="G308" s="5" t="s">
        <v>129</v>
      </c>
      <c r="H308" s="5" t="s">
        <v>130</v>
      </c>
      <c r="I308" s="5" t="str" cm="1">
        <f t="array" aca="1" ref="I3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08" s="5" t="s">
        <v>155</v>
      </c>
      <c r="K308" s="5">
        <v>70</v>
      </c>
      <c r="L308" s="9" cm="1">
        <f t="array" ref="L3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30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308" s="10">
        <f>IF(Tableau1[[#This Row],[Prix_Unit_HT]]=0,0,Tableau1[[#This Row],[Prix_Unit_HT]]+(Tableau1[[#This Row],[Prix_Unit_HT]]*VLOOKUP(Tableau1[[#This Row],[EAN]],[1]Grille_Tarifs_Modulable!$B$10:$Q$204,16,FALSE)))</f>
        <v>0</v>
      </c>
      <c r="O308" s="5">
        <v>12</v>
      </c>
      <c r="P308" s="10">
        <f>ROUND(Tableau1[[#This Row],[Prix_Unit_HT]],2)*Tableau1[[#This Row],[Qte_commande]]</f>
        <v>0</v>
      </c>
      <c r="Q308" s="10">
        <f>ROUND(Tableau1[[#This Row],[Prix_Unit_TTC]],2)*Tableau1[[#This Row],[Qte_commande]]</f>
        <v>0</v>
      </c>
      <c r="R308" s="5">
        <v>12</v>
      </c>
      <c r="S30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308" s="5"/>
      <c r="W308" s="5"/>
    </row>
    <row r="309" spans="1:23" ht="13.2" x14ac:dyDescent="0.25">
      <c r="A309" s="6">
        <v>42751</v>
      </c>
      <c r="B309" s="5" t="s">
        <v>423</v>
      </c>
      <c r="C309" s="5" t="s">
        <v>424</v>
      </c>
      <c r="D309" s="5" t="s">
        <v>425</v>
      </c>
      <c r="E309" s="7"/>
      <c r="G309" s="5" t="s">
        <v>129</v>
      </c>
      <c r="H309" s="5" t="s">
        <v>130</v>
      </c>
      <c r="I309" s="5" t="str" cm="1">
        <f t="array" aca="1" ref="I3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09" s="5" t="s">
        <v>156</v>
      </c>
      <c r="K309" s="5">
        <v>70</v>
      </c>
      <c r="L309" s="9" cm="1">
        <f t="array" ref="L3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30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309" s="10">
        <f>IF(Tableau1[[#This Row],[Prix_Unit_HT]]=0,0,Tableau1[[#This Row],[Prix_Unit_HT]]+(Tableau1[[#This Row],[Prix_Unit_HT]]*VLOOKUP(Tableau1[[#This Row],[EAN]],[1]Grille_Tarifs_Modulable!$B$10:$Q$204,16,FALSE)))</f>
        <v>0</v>
      </c>
      <c r="O309" s="5">
        <v>30</v>
      </c>
      <c r="P309" s="10">
        <f>ROUND(Tableau1[[#This Row],[Prix_Unit_HT]],2)*Tableau1[[#This Row],[Qte_commande]]</f>
        <v>0</v>
      </c>
      <c r="Q309" s="10">
        <f>ROUND(Tableau1[[#This Row],[Prix_Unit_TTC]],2)*Tableau1[[#This Row],[Qte_commande]]</f>
        <v>0</v>
      </c>
      <c r="R309" s="5">
        <v>30</v>
      </c>
      <c r="S30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30.000000000000004</v>
      </c>
      <c r="V309" s="5"/>
      <c r="W309" s="5"/>
    </row>
    <row r="310" spans="1:23" ht="13.2" x14ac:dyDescent="0.25">
      <c r="A310" s="6">
        <v>42751</v>
      </c>
      <c r="B310" s="5" t="s">
        <v>423</v>
      </c>
      <c r="C310" s="5" t="s">
        <v>424</v>
      </c>
      <c r="D310" s="5" t="s">
        <v>425</v>
      </c>
      <c r="E310" s="7"/>
      <c r="G310" s="5" t="s">
        <v>129</v>
      </c>
      <c r="H310" s="5" t="s">
        <v>130</v>
      </c>
      <c r="I310" s="5" t="str" cm="1">
        <f t="array" aca="1" ref="I3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10" s="5" t="s">
        <v>156</v>
      </c>
      <c r="K310" s="5">
        <v>70</v>
      </c>
      <c r="L310" s="9" cm="1">
        <f t="array" ref="L3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31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310" s="10">
        <f>IF(Tableau1[[#This Row],[Prix_Unit_HT]]=0,0,Tableau1[[#This Row],[Prix_Unit_HT]]+(Tableau1[[#This Row],[Prix_Unit_HT]]*VLOOKUP(Tableau1[[#This Row],[EAN]],[1]Grille_Tarifs_Modulable!$B$10:$Q$204,16,FALSE)))</f>
        <v>0</v>
      </c>
      <c r="O310" s="5">
        <v>6</v>
      </c>
      <c r="P310" s="10">
        <f>ROUND(Tableau1[[#This Row],[Prix_Unit_HT]],2)*Tableau1[[#This Row],[Qte_commande]]</f>
        <v>0</v>
      </c>
      <c r="Q310" s="10">
        <f>ROUND(Tableau1[[#This Row],[Prix_Unit_TTC]],2)*Tableau1[[#This Row],[Qte_commande]]</f>
        <v>0</v>
      </c>
      <c r="R310" s="5">
        <v>6</v>
      </c>
      <c r="S31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310" s="5"/>
      <c r="W310" s="5"/>
    </row>
    <row r="311" spans="1:23" ht="13.2" x14ac:dyDescent="0.25">
      <c r="A311" s="6">
        <v>42758</v>
      </c>
      <c r="B311" s="5" t="s">
        <v>427</v>
      </c>
      <c r="C311" s="4" t="s">
        <v>171</v>
      </c>
      <c r="D311" s="5" t="s">
        <v>172</v>
      </c>
      <c r="E311" s="12"/>
      <c r="F311" s="5" t="s">
        <v>173</v>
      </c>
      <c r="G311" s="5" t="s">
        <v>123</v>
      </c>
      <c r="H311" s="5" t="s">
        <v>130</v>
      </c>
      <c r="I311" s="5" t="str" cm="1">
        <f t="array" aca="1" ref="I3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11" s="5" t="s">
        <v>137</v>
      </c>
      <c r="K311" s="5">
        <v>175</v>
      </c>
      <c r="L311" s="9" cm="1">
        <f t="array" ref="L3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31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311" s="10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311" s="5">
        <v>36</v>
      </c>
      <c r="P311" s="10">
        <f>ROUND(Tableau1[[#This Row],[Prix_Unit_HT]],2)*Tableau1[[#This Row],[Qte_commande]]</f>
        <v>1161.72</v>
      </c>
      <c r="Q311" s="10">
        <f>ROUND(Tableau1[[#This Row],[Prix_Unit_TTC]],2)*Tableau1[[#This Row],[Qte_commande]]</f>
        <v>1393.92</v>
      </c>
      <c r="R311" s="5">
        <v>90</v>
      </c>
      <c r="S31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90</v>
      </c>
      <c r="V311" s="5"/>
      <c r="W311" s="5"/>
    </row>
    <row r="312" spans="1:23" ht="13.2" x14ac:dyDescent="0.25">
      <c r="A312" s="6">
        <v>42759</v>
      </c>
      <c r="B312" s="5" t="s">
        <v>428</v>
      </c>
      <c r="C312" s="5" t="s">
        <v>397</v>
      </c>
      <c r="D312" s="5" t="s">
        <v>199</v>
      </c>
      <c r="E312" s="7"/>
      <c r="G312" s="5" t="s">
        <v>123</v>
      </c>
      <c r="H312" s="5" t="s">
        <v>130</v>
      </c>
      <c r="I312" s="5" t="str" cm="1">
        <f t="array" aca="1" ref="I3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12" s="5" t="s">
        <v>137</v>
      </c>
      <c r="K312" s="5">
        <v>70</v>
      </c>
      <c r="L312" s="9" cm="1">
        <f t="array" ref="L3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31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13.942563499999999</v>
      </c>
      <c r="N312" s="10">
        <f>IF(Tableau1[[#This Row],[Prix_Unit_HT]]=0,0,Tableau1[[#This Row],[Prix_Unit_HT]]+(Tableau1[[#This Row],[Prix_Unit_HT]]*VLOOKUP(Tableau1[[#This Row],[EAN]],[1]Grille_Tarifs_Modulable!$B$10:$Q$204,16,FALSE)))</f>
        <v>16.731076199999997</v>
      </c>
      <c r="O312" s="5">
        <v>24</v>
      </c>
      <c r="P312" s="10">
        <f>ROUND(Tableau1[[#This Row],[Prix_Unit_HT]],2)*Tableau1[[#This Row],[Qte_commande]]</f>
        <v>334.56</v>
      </c>
      <c r="Q312" s="10">
        <f>ROUND(Tableau1[[#This Row],[Prix_Unit_TTC]],2)*Tableau1[[#This Row],[Qte_commande]]</f>
        <v>401.52</v>
      </c>
      <c r="R312" s="5">
        <v>24</v>
      </c>
      <c r="S31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24.000000000000004</v>
      </c>
      <c r="V312" s="5"/>
      <c r="W312" s="5"/>
    </row>
    <row r="313" spans="1:23" ht="13.2" x14ac:dyDescent="0.25">
      <c r="A313" s="6">
        <v>42759</v>
      </c>
      <c r="B313" s="5" t="s">
        <v>428</v>
      </c>
      <c r="C313" s="5" t="s">
        <v>397</v>
      </c>
      <c r="D313" s="5" t="s">
        <v>199</v>
      </c>
      <c r="E313" s="7"/>
      <c r="G313" s="5" t="s">
        <v>123</v>
      </c>
      <c r="H313" s="5" t="s">
        <v>200</v>
      </c>
      <c r="I313" s="5" t="str" cm="1">
        <f t="array" aca="1" ref="I3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13" s="5" t="s">
        <v>201</v>
      </c>
      <c r="K313" s="5">
        <v>50</v>
      </c>
      <c r="L313" s="9" cm="1">
        <f t="array" ref="L3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31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313" s="10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313" s="5">
        <v>40</v>
      </c>
      <c r="P313" s="10">
        <f>ROUND(Tableau1[[#This Row],[Prix_Unit_HT]],2)*Tableau1[[#This Row],[Qte_commande]]</f>
        <v>44</v>
      </c>
      <c r="Q313" s="10">
        <f>ROUND(Tableau1[[#This Row],[Prix_Unit_TTC]],2)*Tableau1[[#This Row],[Qte_commande]]</f>
        <v>46.4</v>
      </c>
      <c r="R313" s="5">
        <v>28.57</v>
      </c>
      <c r="S31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28.571428571428573</v>
      </c>
      <c r="V313" s="5"/>
      <c r="W313" s="5"/>
    </row>
    <row r="314" spans="1:23" ht="13.2" x14ac:dyDescent="0.25">
      <c r="A314" s="6">
        <v>42774</v>
      </c>
      <c r="B314" s="5" t="s">
        <v>429</v>
      </c>
      <c r="C314" s="5" t="s">
        <v>48</v>
      </c>
      <c r="D314" s="5" t="s">
        <v>148</v>
      </c>
      <c r="E314" s="7"/>
      <c r="G314" s="5" t="s">
        <v>129</v>
      </c>
      <c r="H314" s="5" t="s">
        <v>130</v>
      </c>
      <c r="I314" s="5" t="str" cm="1">
        <f t="array" aca="1" ref="I3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14" s="5" t="s">
        <v>137</v>
      </c>
      <c r="K314" s="5">
        <v>100</v>
      </c>
      <c r="L314" s="9" cm="1">
        <f t="array" ref="L3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31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314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314" s="5">
        <v>240</v>
      </c>
      <c r="P314" s="10">
        <f>ROUND(Tableau1[[#This Row],[Prix_Unit_HT]],2)*Tableau1[[#This Row],[Qte_commande]]</f>
        <v>4104</v>
      </c>
      <c r="Q314" s="10">
        <f>ROUND(Tableau1[[#This Row],[Prix_Unit_TTC]],2)*Tableau1[[#This Row],[Qte_commande]]</f>
        <v>4924.8</v>
      </c>
      <c r="R314" s="5">
        <v>342.86</v>
      </c>
      <c r="S31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342.85714285714289</v>
      </c>
      <c r="V314" s="5"/>
      <c r="W314" s="5"/>
    </row>
    <row r="315" spans="1:23" ht="13.2" x14ac:dyDescent="0.25">
      <c r="A315" s="6">
        <v>42774</v>
      </c>
      <c r="B315" s="5" t="s">
        <v>429</v>
      </c>
      <c r="C315" s="5" t="s">
        <v>48</v>
      </c>
      <c r="D315" s="5" t="s">
        <v>148</v>
      </c>
      <c r="E315" s="7"/>
      <c r="G315" s="5" t="s">
        <v>129</v>
      </c>
      <c r="H315" s="5" t="s">
        <v>130</v>
      </c>
      <c r="I315" s="5" t="str" cm="1">
        <f t="array" aca="1" ref="I3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15" s="5" t="s">
        <v>241</v>
      </c>
      <c r="K315" s="5">
        <v>70</v>
      </c>
      <c r="L315" s="9" cm="1">
        <f t="array" ref="L3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31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315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315" s="5">
        <v>1</v>
      </c>
      <c r="P315" s="10">
        <f>ROUND(Tableau1[[#This Row],[Prix_Unit_HT]],2)*Tableau1[[#This Row],[Qte_commande]]</f>
        <v>16.350000000000001</v>
      </c>
      <c r="Q315" s="10">
        <f>ROUND(Tableau1[[#This Row],[Prix_Unit_TTC]],2)*Tableau1[[#This Row],[Qte_commande]]</f>
        <v>19.62</v>
      </c>
      <c r="R315" s="5">
        <v>1</v>
      </c>
      <c r="S31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315" s="5"/>
      <c r="W315" s="5"/>
    </row>
    <row r="316" spans="1:23" ht="13.2" x14ac:dyDescent="0.25">
      <c r="A316" s="6">
        <v>42774</v>
      </c>
      <c r="B316" s="5" t="s">
        <v>429</v>
      </c>
      <c r="C316" s="5" t="s">
        <v>48</v>
      </c>
      <c r="D316" s="5" t="s">
        <v>148</v>
      </c>
      <c r="E316" s="7"/>
      <c r="G316" s="5" t="s">
        <v>129</v>
      </c>
      <c r="H316" s="5" t="s">
        <v>130</v>
      </c>
      <c r="I316" s="5" t="str" cm="1">
        <f t="array" aca="1" ref="I3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16" s="4" t="s">
        <v>246</v>
      </c>
      <c r="K316" s="5">
        <v>70</v>
      </c>
      <c r="L316" s="9" cm="1">
        <f t="array" ref="L3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31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316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316" s="5">
        <v>1</v>
      </c>
      <c r="P316" s="10">
        <f>ROUND(Tableau1[[#This Row],[Prix_Unit_HT]],2)*Tableau1[[#This Row],[Qte_commande]]</f>
        <v>20</v>
      </c>
      <c r="Q316" s="10">
        <f>ROUND(Tableau1[[#This Row],[Prix_Unit_TTC]],2)*Tableau1[[#This Row],[Qte_commande]]</f>
        <v>24</v>
      </c>
      <c r="R316" s="5">
        <v>1</v>
      </c>
      <c r="S31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316" s="5"/>
      <c r="W316" s="5"/>
    </row>
    <row r="317" spans="1:23" ht="13.2" x14ac:dyDescent="0.25">
      <c r="A317" s="6">
        <v>42774</v>
      </c>
      <c r="B317" s="5" t="s">
        <v>429</v>
      </c>
      <c r="C317" s="5" t="s">
        <v>48</v>
      </c>
      <c r="D317" s="5" t="s">
        <v>148</v>
      </c>
      <c r="E317" s="7"/>
      <c r="G317" s="5" t="s">
        <v>129</v>
      </c>
      <c r="H317" s="5" t="s">
        <v>130</v>
      </c>
      <c r="I317" s="5" t="str" cm="1">
        <f t="array" aca="1" ref="I3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17" s="5" t="s">
        <v>243</v>
      </c>
      <c r="K317" s="5">
        <v>70</v>
      </c>
      <c r="L317" s="9" cm="1">
        <f t="array" ref="L3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31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317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317" s="5">
        <v>1</v>
      </c>
      <c r="P317" s="10">
        <f>ROUND(Tableau1[[#This Row],[Prix_Unit_HT]],2)*Tableau1[[#This Row],[Qte_commande]]</f>
        <v>14.69</v>
      </c>
      <c r="Q317" s="10">
        <f>ROUND(Tableau1[[#This Row],[Prix_Unit_TTC]],2)*Tableau1[[#This Row],[Qte_commande]]</f>
        <v>17.63</v>
      </c>
      <c r="R317" s="5">
        <v>1</v>
      </c>
      <c r="S31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317" s="5"/>
      <c r="W317" s="5"/>
    </row>
    <row r="318" spans="1:23" ht="13.2" x14ac:dyDescent="0.25">
      <c r="A318" s="6">
        <v>42774</v>
      </c>
      <c r="B318" s="5" t="s">
        <v>430</v>
      </c>
      <c r="C318" s="5" t="s">
        <v>167</v>
      </c>
      <c r="D318" s="5" t="s">
        <v>128</v>
      </c>
      <c r="E318" s="7"/>
      <c r="G318" s="5" t="s">
        <v>123</v>
      </c>
      <c r="H318" s="5" t="s">
        <v>130</v>
      </c>
      <c r="I318" s="5" t="str" cm="1">
        <f t="array" aca="1" ref="I3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18" s="5" t="s">
        <v>168</v>
      </c>
      <c r="K318" s="5">
        <v>100</v>
      </c>
      <c r="L318" s="9" cm="1">
        <f t="array" ref="L3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31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318" s="10">
        <f>IF(Tableau1[[#This Row],[Prix_Unit_HT]]=0,0,Tableau1[[#This Row],[Prix_Unit_HT]]+(Tableau1[[#This Row],[Prix_Unit_HT]]*VLOOKUP(Tableau1[[#This Row],[EAN]],[1]Grille_Tarifs_Modulable!$B$10:$Q$204,16,FALSE)))</f>
        <v>0</v>
      </c>
      <c r="O318" s="5">
        <v>48</v>
      </c>
      <c r="P318" s="10">
        <f>ROUND(Tableau1[[#This Row],[Prix_Unit_HT]],2)*Tableau1[[#This Row],[Qte_commande]]</f>
        <v>0</v>
      </c>
      <c r="Q318" s="10">
        <f>ROUND(Tableau1[[#This Row],[Prix_Unit_TTC]],2)*Tableau1[[#This Row],[Qte_commande]]</f>
        <v>0</v>
      </c>
      <c r="R318" s="5">
        <v>68.569999999999993</v>
      </c>
      <c r="S31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318" s="5"/>
      <c r="W318" s="5"/>
    </row>
    <row r="319" spans="1:23" ht="13.2" x14ac:dyDescent="0.25">
      <c r="A319" s="6">
        <v>42775</v>
      </c>
      <c r="B319" s="5" t="s">
        <v>431</v>
      </c>
      <c r="C319" s="5" t="s">
        <v>143</v>
      </c>
      <c r="D319" s="5" t="s">
        <v>144</v>
      </c>
      <c r="E319" s="7"/>
      <c r="G319" s="5" t="s">
        <v>129</v>
      </c>
      <c r="H319" s="5" t="s">
        <v>130</v>
      </c>
      <c r="I319" s="5" t="str" cm="1">
        <f t="array" aca="1" ref="I3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19" s="5" t="s">
        <v>137</v>
      </c>
      <c r="K319" s="5">
        <v>175</v>
      </c>
      <c r="L319" s="9" cm="1">
        <f t="array" ref="L3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31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319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319" s="5">
        <v>36</v>
      </c>
      <c r="P319" s="10">
        <f>ROUND(Tableau1[[#This Row],[Prix_Unit_HT]],2)*Tableau1[[#This Row],[Qte_commande]]</f>
        <v>1041.1200000000001</v>
      </c>
      <c r="Q319" s="10">
        <f>ROUND(Tableau1[[#This Row],[Prix_Unit_TTC]],2)*Tableau1[[#This Row],[Qte_commande]]</f>
        <v>1249.2</v>
      </c>
      <c r="R319" s="5">
        <v>90</v>
      </c>
      <c r="S31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90</v>
      </c>
      <c r="V319" s="5"/>
      <c r="W319" s="5"/>
    </row>
    <row r="320" spans="1:23" ht="13.2" x14ac:dyDescent="0.25">
      <c r="A320" s="6">
        <v>42780</v>
      </c>
      <c r="B320" s="5" t="s">
        <v>432</v>
      </c>
      <c r="C320" s="5" t="s">
        <v>135</v>
      </c>
      <c r="D320" s="5" t="s">
        <v>136</v>
      </c>
      <c r="E320" s="7"/>
      <c r="G320" s="5" t="s">
        <v>129</v>
      </c>
      <c r="H320" s="5" t="s">
        <v>130</v>
      </c>
      <c r="I320" s="5" t="str" cm="1">
        <f t="array" aca="1" ref="I3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20" s="5" t="s">
        <v>137</v>
      </c>
      <c r="K320" s="5">
        <v>70</v>
      </c>
      <c r="L320" s="9" cm="1">
        <f t="array" ref="L3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32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320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320" s="5">
        <v>150</v>
      </c>
      <c r="P320" s="10">
        <f>ROUND(Tableau1[[#This Row],[Prix_Unit_HT]],2)*Tableau1[[#This Row],[Qte_commande]]</f>
        <v>1879.5</v>
      </c>
      <c r="Q320" s="10">
        <f>ROUND(Tableau1[[#This Row],[Prix_Unit_TTC]],2)*Tableau1[[#This Row],[Qte_commande]]</f>
        <v>2256</v>
      </c>
      <c r="R320" s="5">
        <v>150</v>
      </c>
      <c r="S32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320" s="5"/>
      <c r="W320" s="5"/>
    </row>
    <row r="321" spans="1:23" ht="13.2" x14ac:dyDescent="0.25">
      <c r="A321" s="6">
        <v>42786</v>
      </c>
      <c r="B321" s="5" t="s">
        <v>433</v>
      </c>
      <c r="C321" s="5" t="s">
        <v>434</v>
      </c>
      <c r="D321" s="5" t="s">
        <v>128</v>
      </c>
      <c r="E321" s="7"/>
      <c r="G321" s="5" t="s">
        <v>123</v>
      </c>
      <c r="H321" s="4" t="s">
        <v>200</v>
      </c>
      <c r="I321" s="5" t="str" cm="1">
        <f t="array" aca="1" ref="I3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21" s="4" t="s">
        <v>262</v>
      </c>
      <c r="K321" s="5">
        <v>20</v>
      </c>
      <c r="L321" s="9" cm="1">
        <f t="array" ref="L3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32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321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321" s="5">
        <v>72</v>
      </c>
      <c r="P321" s="10">
        <f>ROUND(Tableau1[[#This Row],[Prix_Unit_HT]],2)*Tableau1[[#This Row],[Qte_commande]]</f>
        <v>64.08</v>
      </c>
      <c r="Q321" s="10">
        <f>ROUND(Tableau1[[#This Row],[Prix_Unit_TTC]],2)*Tableau1[[#This Row],[Qte_commande]]</f>
        <v>67.679999999999993</v>
      </c>
      <c r="R321" s="5">
        <v>20.57</v>
      </c>
      <c r="S32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20.571428571428573</v>
      </c>
      <c r="V321" s="5"/>
      <c r="W321" s="5"/>
    </row>
    <row r="322" spans="1:23" ht="13.2" x14ac:dyDescent="0.25">
      <c r="A322" s="6">
        <v>42786</v>
      </c>
      <c r="B322" s="5" t="s">
        <v>433</v>
      </c>
      <c r="C322" s="5" t="s">
        <v>434</v>
      </c>
      <c r="D322" s="5" t="s">
        <v>128</v>
      </c>
      <c r="E322" s="7"/>
      <c r="G322" s="5" t="s">
        <v>123</v>
      </c>
      <c r="H322" s="5" t="s">
        <v>200</v>
      </c>
      <c r="I322" s="5" t="str" cm="1">
        <f t="array" aca="1" ref="I3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22" s="5" t="s">
        <v>201</v>
      </c>
      <c r="K322" s="5">
        <v>50</v>
      </c>
      <c r="L322" s="9" cm="1">
        <f t="array" ref="L3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32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322" s="10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322" s="5">
        <v>60</v>
      </c>
      <c r="P322" s="10">
        <f>ROUND(Tableau1[[#This Row],[Prix_Unit_HT]],2)*Tableau1[[#This Row],[Qte_commande]]</f>
        <v>66</v>
      </c>
      <c r="Q322" s="10">
        <f>ROUND(Tableau1[[#This Row],[Prix_Unit_TTC]],2)*Tableau1[[#This Row],[Qte_commande]]</f>
        <v>69.599999999999994</v>
      </c>
      <c r="R322" s="5">
        <v>42.86</v>
      </c>
      <c r="S32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42.857142857142861</v>
      </c>
      <c r="V322" s="5"/>
      <c r="W322" s="5"/>
    </row>
    <row r="323" spans="1:23" ht="13.2" x14ac:dyDescent="0.25">
      <c r="A323" s="6">
        <v>42787</v>
      </c>
      <c r="B323" s="5" t="s">
        <v>435</v>
      </c>
      <c r="C323" s="5" t="s">
        <v>208</v>
      </c>
      <c r="D323" s="5" t="s">
        <v>209</v>
      </c>
      <c r="E323" s="7"/>
      <c r="G323" s="5" t="s">
        <v>129</v>
      </c>
      <c r="H323" s="4" t="s">
        <v>200</v>
      </c>
      <c r="I323" s="5" t="str" cm="1">
        <f t="array" aca="1" ref="I3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23" s="4" t="s">
        <v>395</v>
      </c>
      <c r="K323" s="5">
        <v>20</v>
      </c>
      <c r="L323" s="9" cm="1">
        <f t="array" ref="L3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32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323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323" s="5">
        <v>24</v>
      </c>
      <c r="P323" s="10">
        <f>ROUND(Tableau1[[#This Row],[Prix_Unit_HT]],2)*Tableau1[[#This Row],[Qte_commande]]</f>
        <v>19.440000000000001</v>
      </c>
      <c r="Q323" s="10">
        <f>ROUND(Tableau1[[#This Row],[Prix_Unit_TTC]],2)*Tableau1[[#This Row],[Qte_commande]]</f>
        <v>20.399999999999999</v>
      </c>
      <c r="R323" s="5">
        <v>6.86</v>
      </c>
      <c r="S32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323" s="5"/>
      <c r="W323" s="5"/>
    </row>
    <row r="324" spans="1:23" ht="13.2" x14ac:dyDescent="0.25">
      <c r="A324" s="6">
        <v>42787</v>
      </c>
      <c r="B324" s="5" t="s">
        <v>435</v>
      </c>
      <c r="C324" s="5" t="s">
        <v>208</v>
      </c>
      <c r="D324" s="5" t="s">
        <v>209</v>
      </c>
      <c r="E324" s="7"/>
      <c r="G324" s="5" t="s">
        <v>129</v>
      </c>
      <c r="H324" s="4" t="s">
        <v>200</v>
      </c>
      <c r="I324" s="5" t="str" cm="1">
        <f t="array" aca="1" ref="I3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24" s="4" t="s">
        <v>395</v>
      </c>
      <c r="K324" s="5">
        <v>20</v>
      </c>
      <c r="L324" s="9" cm="1">
        <f t="array" ref="L3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32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324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324" s="5">
        <v>24</v>
      </c>
      <c r="P324" s="10">
        <f>ROUND(Tableau1[[#This Row],[Prix_Unit_HT]],2)*Tableau1[[#This Row],[Qte_commande]]</f>
        <v>19.440000000000001</v>
      </c>
      <c r="Q324" s="10">
        <f>ROUND(Tableau1[[#This Row],[Prix_Unit_TTC]],2)*Tableau1[[#This Row],[Qte_commande]]</f>
        <v>20.399999999999999</v>
      </c>
      <c r="R324" s="5">
        <v>6.86</v>
      </c>
      <c r="S32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324" s="5"/>
      <c r="W324" s="5"/>
    </row>
    <row r="325" spans="1:23" ht="13.2" x14ac:dyDescent="0.25">
      <c r="A325" s="6">
        <v>42787</v>
      </c>
      <c r="B325" s="5" t="s">
        <v>435</v>
      </c>
      <c r="C325" s="5" t="s">
        <v>208</v>
      </c>
      <c r="D325" s="5" t="s">
        <v>209</v>
      </c>
      <c r="E325" s="7"/>
      <c r="G325" s="5" t="s">
        <v>129</v>
      </c>
      <c r="H325" s="4" t="s">
        <v>130</v>
      </c>
      <c r="I325" s="5" t="str" cm="1">
        <f t="array" aca="1" ref="I3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25" s="5" t="s">
        <v>181</v>
      </c>
      <c r="K325" s="5">
        <v>70</v>
      </c>
      <c r="L325" s="9" cm="1">
        <f t="array" ref="L3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32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325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325" s="5">
        <v>6</v>
      </c>
      <c r="P325" s="10">
        <f>ROUND(Tableau1[[#This Row],[Prix_Unit_HT]],2)*Tableau1[[#This Row],[Qte_commande]]</f>
        <v>104.46000000000001</v>
      </c>
      <c r="Q325" s="10">
        <f>ROUND(Tableau1[[#This Row],[Prix_Unit_TTC]],2)*Tableau1[[#This Row],[Qte_commande]]</f>
        <v>125.34</v>
      </c>
      <c r="R325" s="5">
        <v>6</v>
      </c>
      <c r="S32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325" s="5"/>
      <c r="W325" s="5"/>
    </row>
    <row r="326" spans="1:23" ht="13.2" x14ac:dyDescent="0.25">
      <c r="A326" s="6">
        <v>42787</v>
      </c>
      <c r="B326" s="5" t="s">
        <v>435</v>
      </c>
      <c r="C326" s="5" t="s">
        <v>208</v>
      </c>
      <c r="D326" s="5" t="s">
        <v>209</v>
      </c>
      <c r="E326" s="7"/>
      <c r="G326" s="5" t="s">
        <v>129</v>
      </c>
      <c r="H326" s="4" t="s">
        <v>200</v>
      </c>
      <c r="I326" s="5" t="str" cm="1">
        <f t="array" aca="1" ref="I3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26" s="4" t="s">
        <v>263</v>
      </c>
      <c r="K326" s="5">
        <v>20</v>
      </c>
      <c r="L326" s="9" cm="1">
        <f t="array" ref="L3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32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326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326" s="5">
        <v>48</v>
      </c>
      <c r="P326" s="10">
        <f>ROUND(Tableau1[[#This Row],[Prix_Unit_HT]],2)*Tableau1[[#This Row],[Qte_commande]]</f>
        <v>38.880000000000003</v>
      </c>
      <c r="Q326" s="10">
        <f>ROUND(Tableau1[[#This Row],[Prix_Unit_TTC]],2)*Tableau1[[#This Row],[Qte_commande]]</f>
        <v>40.799999999999997</v>
      </c>
      <c r="R326" s="5">
        <v>13.71</v>
      </c>
      <c r="S32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326" s="5"/>
      <c r="W326" s="5"/>
    </row>
    <row r="327" spans="1:23" ht="13.2" x14ac:dyDescent="0.25">
      <c r="A327" s="6">
        <v>42787</v>
      </c>
      <c r="B327" s="5" t="s">
        <v>436</v>
      </c>
      <c r="C327" s="5" t="s">
        <v>48</v>
      </c>
      <c r="D327" s="5" t="s">
        <v>148</v>
      </c>
      <c r="E327" s="7"/>
      <c r="G327" s="5" t="s">
        <v>129</v>
      </c>
      <c r="H327" s="4" t="s">
        <v>200</v>
      </c>
      <c r="I327" s="5" t="str" cm="1">
        <f t="array" aca="1" ref="I3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27" s="4" t="s">
        <v>263</v>
      </c>
      <c r="K327" s="5">
        <v>20</v>
      </c>
      <c r="L327" s="9" cm="1">
        <f t="array" ref="L3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32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327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327" s="5">
        <v>24</v>
      </c>
      <c r="P327" s="10">
        <f>ROUND(Tableau1[[#This Row],[Prix_Unit_HT]],2)*Tableau1[[#This Row],[Qte_commande]]</f>
        <v>19.440000000000001</v>
      </c>
      <c r="Q327" s="10">
        <f>ROUND(Tableau1[[#This Row],[Prix_Unit_TTC]],2)*Tableau1[[#This Row],[Qte_commande]]</f>
        <v>20.399999999999999</v>
      </c>
      <c r="R327" s="5">
        <v>6.86</v>
      </c>
      <c r="S32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327" s="5"/>
      <c r="W327" s="5"/>
    </row>
    <row r="328" spans="1:23" ht="13.2" x14ac:dyDescent="0.25">
      <c r="A328" s="6">
        <v>42787</v>
      </c>
      <c r="B328" s="5" t="s">
        <v>435</v>
      </c>
      <c r="C328" s="5" t="s">
        <v>208</v>
      </c>
      <c r="D328" s="5" t="s">
        <v>209</v>
      </c>
      <c r="E328" s="7"/>
      <c r="G328" s="5" t="s">
        <v>129</v>
      </c>
      <c r="H328" s="5" t="s">
        <v>200</v>
      </c>
      <c r="I328" s="5" t="str" cm="1">
        <f t="array" aca="1" ref="I3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28" s="5" t="s">
        <v>258</v>
      </c>
      <c r="K328" s="5">
        <v>20</v>
      </c>
      <c r="L328" s="9" cm="1">
        <f t="array" ref="L3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32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328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328" s="5">
        <v>48</v>
      </c>
      <c r="P328" s="10">
        <f>ROUND(Tableau1[[#This Row],[Prix_Unit_HT]],2)*Tableau1[[#This Row],[Qte_commande]]</f>
        <v>38.880000000000003</v>
      </c>
      <c r="Q328" s="10">
        <f>ROUND(Tableau1[[#This Row],[Prix_Unit_TTC]],2)*Tableau1[[#This Row],[Qte_commande]]</f>
        <v>40.799999999999997</v>
      </c>
      <c r="R328" s="5">
        <v>13.71</v>
      </c>
      <c r="S32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328" s="5"/>
      <c r="W328" s="5"/>
    </row>
    <row r="329" spans="1:23" ht="13.2" x14ac:dyDescent="0.25">
      <c r="A329" s="6">
        <v>42787</v>
      </c>
      <c r="B329" s="5" t="s">
        <v>436</v>
      </c>
      <c r="C329" s="5" t="s">
        <v>48</v>
      </c>
      <c r="D329" s="5" t="s">
        <v>148</v>
      </c>
      <c r="E329" s="7"/>
      <c r="G329" s="5" t="s">
        <v>129</v>
      </c>
      <c r="H329" s="5" t="s">
        <v>200</v>
      </c>
      <c r="I329" s="5" t="str" cm="1">
        <f t="array" aca="1" ref="I3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29" s="5" t="s">
        <v>258</v>
      </c>
      <c r="K329" s="5">
        <v>20</v>
      </c>
      <c r="L329" s="9" cm="1">
        <f t="array" ref="L3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32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329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329" s="5">
        <v>24</v>
      </c>
      <c r="P329" s="10">
        <f>ROUND(Tableau1[[#This Row],[Prix_Unit_HT]],2)*Tableau1[[#This Row],[Qte_commande]]</f>
        <v>19.440000000000001</v>
      </c>
      <c r="Q329" s="10">
        <f>ROUND(Tableau1[[#This Row],[Prix_Unit_TTC]],2)*Tableau1[[#This Row],[Qte_commande]]</f>
        <v>20.399999999999999</v>
      </c>
      <c r="R329" s="5">
        <v>6.86</v>
      </c>
      <c r="S32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329" s="5"/>
      <c r="W329" s="5"/>
    </row>
    <row r="330" spans="1:23" ht="13.2" x14ac:dyDescent="0.25">
      <c r="A330" s="6">
        <v>42787</v>
      </c>
      <c r="B330" s="5" t="s">
        <v>435</v>
      </c>
      <c r="C330" s="5" t="s">
        <v>208</v>
      </c>
      <c r="D330" s="5" t="s">
        <v>209</v>
      </c>
      <c r="E330" s="7"/>
      <c r="G330" s="5" t="s">
        <v>129</v>
      </c>
      <c r="H330" s="5" t="s">
        <v>130</v>
      </c>
      <c r="I330" s="5" t="str" cm="1">
        <f t="array" aca="1" ref="I3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30" s="5" t="s">
        <v>137</v>
      </c>
      <c r="K330" s="5">
        <v>100</v>
      </c>
      <c r="L330" s="9" cm="1">
        <f t="array" ref="L3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33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330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330" s="5">
        <v>6</v>
      </c>
      <c r="P330" s="10">
        <f>ROUND(Tableau1[[#This Row],[Prix_Unit_HT]],2)*Tableau1[[#This Row],[Qte_commande]]</f>
        <v>102.60000000000001</v>
      </c>
      <c r="Q330" s="10">
        <f>ROUND(Tableau1[[#This Row],[Prix_Unit_TTC]],2)*Tableau1[[#This Row],[Qte_commande]]</f>
        <v>123.12</v>
      </c>
      <c r="R330" s="5">
        <v>8.57</v>
      </c>
      <c r="S33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330" s="5"/>
      <c r="W330" s="5"/>
    </row>
    <row r="331" spans="1:23" ht="13.2" x14ac:dyDescent="0.25">
      <c r="A331" s="6">
        <v>42787</v>
      </c>
      <c r="B331" s="5" t="s">
        <v>436</v>
      </c>
      <c r="C331" s="5" t="s">
        <v>48</v>
      </c>
      <c r="D331" s="5" t="s">
        <v>148</v>
      </c>
      <c r="E331" s="7"/>
      <c r="G331" s="5" t="s">
        <v>129</v>
      </c>
      <c r="H331" s="5" t="s">
        <v>130</v>
      </c>
      <c r="I331" s="5" t="str" cm="1">
        <f t="array" aca="1" ref="I3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31" s="5" t="s">
        <v>137</v>
      </c>
      <c r="K331" s="5">
        <v>100</v>
      </c>
      <c r="L331" s="9" cm="1">
        <f t="array" ref="L3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33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331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331" s="5">
        <v>90</v>
      </c>
      <c r="P331" s="10">
        <f>ROUND(Tableau1[[#This Row],[Prix_Unit_HT]],2)*Tableau1[[#This Row],[Qte_commande]]</f>
        <v>1539.0000000000002</v>
      </c>
      <c r="Q331" s="10">
        <f>ROUND(Tableau1[[#This Row],[Prix_Unit_TTC]],2)*Tableau1[[#This Row],[Qte_commande]]</f>
        <v>1846.8</v>
      </c>
      <c r="R331" s="5">
        <v>128.57</v>
      </c>
      <c r="S33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128.57142857142858</v>
      </c>
      <c r="V331" s="5"/>
      <c r="W331" s="5"/>
    </row>
    <row r="332" spans="1:23" ht="13.2" x14ac:dyDescent="0.25">
      <c r="A332" s="6">
        <v>42787</v>
      </c>
      <c r="B332" s="5" t="s">
        <v>435</v>
      </c>
      <c r="C332" s="5" t="s">
        <v>208</v>
      </c>
      <c r="D332" s="5" t="s">
        <v>209</v>
      </c>
      <c r="E332" s="7"/>
      <c r="G332" s="5" t="s">
        <v>129</v>
      </c>
      <c r="H332" s="5" t="s">
        <v>200</v>
      </c>
      <c r="I332" s="5" t="str" cm="1">
        <f t="array" aca="1" ref="I3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32" s="5" t="s">
        <v>201</v>
      </c>
      <c r="K332" s="5">
        <v>50</v>
      </c>
      <c r="L332" s="9" cm="1">
        <f t="array" ref="L3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33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332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332" s="5">
        <v>60</v>
      </c>
      <c r="P332" s="10">
        <f>ROUND(Tableau1[[#This Row],[Prix_Unit_HT]],2)*Tableau1[[#This Row],[Qte_commande]]</f>
        <v>60</v>
      </c>
      <c r="Q332" s="10">
        <f>ROUND(Tableau1[[#This Row],[Prix_Unit_TTC]],2)*Tableau1[[#This Row],[Qte_commande]]</f>
        <v>63.6</v>
      </c>
      <c r="R332" s="5">
        <v>42.86</v>
      </c>
      <c r="S33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42.857142857142861</v>
      </c>
      <c r="V332" s="5"/>
      <c r="W332" s="5"/>
    </row>
    <row r="333" spans="1:23" ht="13.2" x14ac:dyDescent="0.25">
      <c r="A333" s="6">
        <v>42787</v>
      </c>
      <c r="B333" s="5" t="s">
        <v>435</v>
      </c>
      <c r="C333" s="5" t="s">
        <v>208</v>
      </c>
      <c r="D333" s="5" t="s">
        <v>209</v>
      </c>
      <c r="E333" s="7"/>
      <c r="G333" s="5" t="s">
        <v>129</v>
      </c>
      <c r="H333" s="5" t="s">
        <v>200</v>
      </c>
      <c r="I333" s="5" t="str" cm="1">
        <f t="array" aca="1" ref="I3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33" s="5" t="s">
        <v>201</v>
      </c>
      <c r="K333" s="5">
        <v>50</v>
      </c>
      <c r="L333" s="9" cm="1">
        <f t="array" ref="L3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33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333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333" s="5">
        <v>20</v>
      </c>
      <c r="P333" s="10">
        <f>ROUND(Tableau1[[#This Row],[Prix_Unit_HT]],2)*Tableau1[[#This Row],[Qte_commande]]</f>
        <v>20</v>
      </c>
      <c r="Q333" s="10">
        <f>ROUND(Tableau1[[#This Row],[Prix_Unit_TTC]],2)*Tableau1[[#This Row],[Qte_commande]]</f>
        <v>21.200000000000003</v>
      </c>
      <c r="R333" s="5">
        <v>14.29</v>
      </c>
      <c r="S33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14.285714285714286</v>
      </c>
      <c r="V333" s="5"/>
      <c r="W333" s="5"/>
    </row>
    <row r="334" spans="1:23" ht="13.2" x14ac:dyDescent="0.25">
      <c r="A334" s="6">
        <v>42787</v>
      </c>
      <c r="B334" s="5" t="s">
        <v>436</v>
      </c>
      <c r="C334" s="5" t="s">
        <v>48</v>
      </c>
      <c r="D334" s="5" t="s">
        <v>148</v>
      </c>
      <c r="E334" s="7"/>
      <c r="G334" s="5" t="s">
        <v>129</v>
      </c>
      <c r="H334" s="5" t="s">
        <v>200</v>
      </c>
      <c r="I334" s="5" t="str" cm="1">
        <f t="array" aca="1" ref="I3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34" s="5" t="s">
        <v>201</v>
      </c>
      <c r="K334" s="5">
        <v>50</v>
      </c>
      <c r="L334" s="9" cm="1">
        <f t="array" ref="L3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33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334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334" s="5">
        <v>200</v>
      </c>
      <c r="P334" s="10">
        <f>ROUND(Tableau1[[#This Row],[Prix_Unit_HT]],2)*Tableau1[[#This Row],[Qte_commande]]</f>
        <v>200</v>
      </c>
      <c r="Q334" s="10">
        <f>ROUND(Tableau1[[#This Row],[Prix_Unit_TTC]],2)*Tableau1[[#This Row],[Qte_commande]]</f>
        <v>212</v>
      </c>
      <c r="R334" s="5">
        <v>142.86000000000001</v>
      </c>
      <c r="S33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142.85714285714286</v>
      </c>
      <c r="V334" s="5"/>
      <c r="W334" s="5"/>
    </row>
    <row r="335" spans="1:23" ht="13.2" x14ac:dyDescent="0.25">
      <c r="A335" s="6">
        <v>42787</v>
      </c>
      <c r="B335" s="5" t="s">
        <v>436</v>
      </c>
      <c r="C335" s="5" t="s">
        <v>48</v>
      </c>
      <c r="D335" s="5" t="s">
        <v>148</v>
      </c>
      <c r="E335" s="7"/>
      <c r="G335" s="5" t="s">
        <v>129</v>
      </c>
      <c r="H335" s="5" t="s">
        <v>130</v>
      </c>
      <c r="I335" s="5" t="str" cm="1">
        <f t="array" aca="1" ref="I3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35" s="4" t="s">
        <v>242</v>
      </c>
      <c r="K335" s="5">
        <v>70</v>
      </c>
      <c r="L335" s="9" cm="1">
        <f t="array" ref="L3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33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27.618644000000003</v>
      </c>
      <c r="N335" s="10">
        <f>IF(Tableau1[[#This Row],[Prix_Unit_HT]]=0,0,Tableau1[[#This Row],[Prix_Unit_HT]]+(Tableau1[[#This Row],[Prix_Unit_HT]]*VLOOKUP(Tableau1[[#This Row],[EAN]],[1]Grille_Tarifs_Modulable!$B$10:$Q$204,16,FALSE)))</f>
        <v>33.142372800000004</v>
      </c>
      <c r="O335" s="5">
        <v>6</v>
      </c>
      <c r="P335" s="10">
        <f>ROUND(Tableau1[[#This Row],[Prix_Unit_HT]],2)*Tableau1[[#This Row],[Qte_commande]]</f>
        <v>165.72</v>
      </c>
      <c r="Q335" s="10">
        <f>ROUND(Tableau1[[#This Row],[Prix_Unit_TTC]],2)*Tableau1[[#This Row],[Qte_commande]]</f>
        <v>198.84</v>
      </c>
      <c r="R335" s="5">
        <v>6</v>
      </c>
      <c r="S33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335" s="5"/>
      <c r="W335" s="5"/>
    </row>
    <row r="336" spans="1:23" ht="13.2" x14ac:dyDescent="0.25">
      <c r="A336" s="6">
        <v>42787</v>
      </c>
      <c r="B336" s="5" t="s">
        <v>435</v>
      </c>
      <c r="C336" s="5" t="s">
        <v>208</v>
      </c>
      <c r="D336" s="5" t="s">
        <v>209</v>
      </c>
      <c r="E336" s="7"/>
      <c r="G336" s="5" t="s">
        <v>129</v>
      </c>
      <c r="H336" s="5" t="s">
        <v>130</v>
      </c>
      <c r="I336" s="5" t="str" cm="1">
        <f t="array" aca="1" ref="I3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36" s="5" t="s">
        <v>437</v>
      </c>
      <c r="K336" s="5">
        <v>50</v>
      </c>
      <c r="L336" s="9" cm="1">
        <f t="array" ref="L3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33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336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336" s="5">
        <v>6</v>
      </c>
      <c r="P336" s="10">
        <f>ROUND(Tableau1[[#This Row],[Prix_Unit_HT]],2)*Tableau1[[#This Row],[Qte_commande]]</f>
        <v>151.14000000000001</v>
      </c>
      <c r="Q336" s="10">
        <f>ROUND(Tableau1[[#This Row],[Prix_Unit_TTC]],2)*Tableau1[[#This Row],[Qte_commande]]</f>
        <v>181.38</v>
      </c>
      <c r="R336" s="5">
        <v>4.29</v>
      </c>
      <c r="S33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  <c r="V336" s="5"/>
      <c r="W336" s="5"/>
    </row>
    <row r="337" spans="1:23" ht="13.2" x14ac:dyDescent="0.25">
      <c r="A337" s="6">
        <v>42787</v>
      </c>
      <c r="B337" s="5" t="s">
        <v>436</v>
      </c>
      <c r="C337" s="5" t="s">
        <v>48</v>
      </c>
      <c r="D337" s="5" t="s">
        <v>148</v>
      </c>
      <c r="E337" s="7"/>
      <c r="G337" s="5" t="s">
        <v>129</v>
      </c>
      <c r="H337" s="5" t="s">
        <v>130</v>
      </c>
      <c r="I337" s="5" t="str" cm="1">
        <f t="array" aca="1" ref="I3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37" s="5" t="s">
        <v>437</v>
      </c>
      <c r="K337" s="5">
        <v>50</v>
      </c>
      <c r="L337" s="9" cm="1">
        <f t="array" ref="L3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33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337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337" s="5">
        <v>6</v>
      </c>
      <c r="P337" s="10">
        <f>ROUND(Tableau1[[#This Row],[Prix_Unit_HT]],2)*Tableau1[[#This Row],[Qte_commande]]</f>
        <v>151.14000000000001</v>
      </c>
      <c r="Q337" s="10">
        <f>ROUND(Tableau1[[#This Row],[Prix_Unit_TTC]],2)*Tableau1[[#This Row],[Qte_commande]]</f>
        <v>181.38</v>
      </c>
      <c r="R337" s="5">
        <v>4.29</v>
      </c>
      <c r="S33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  <c r="V337" s="5"/>
      <c r="W337" s="5"/>
    </row>
    <row r="338" spans="1:23" ht="13.2" x14ac:dyDescent="0.25">
      <c r="A338" s="6">
        <v>42787</v>
      </c>
      <c r="B338" s="5" t="s">
        <v>435</v>
      </c>
      <c r="C338" s="5" t="s">
        <v>208</v>
      </c>
      <c r="D338" s="5" t="s">
        <v>209</v>
      </c>
      <c r="E338" s="7"/>
      <c r="G338" s="5" t="s">
        <v>129</v>
      </c>
      <c r="H338" s="5" t="s">
        <v>130</v>
      </c>
      <c r="I338" s="5" t="str" cm="1">
        <f t="array" aca="1" ref="I3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38" s="5" t="s">
        <v>131</v>
      </c>
      <c r="K338" s="5">
        <v>100</v>
      </c>
      <c r="L338" s="9" cm="1">
        <f t="array" ref="L3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33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338" s="10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338" s="5">
        <v>6</v>
      </c>
      <c r="P338" s="10">
        <f>ROUND(Tableau1[[#This Row],[Prix_Unit_HT]],2)*Tableau1[[#This Row],[Qte_commande]]</f>
        <v>94.679999999999993</v>
      </c>
      <c r="Q338" s="10">
        <f>ROUND(Tableau1[[#This Row],[Prix_Unit_TTC]],2)*Tableau1[[#This Row],[Qte_commande]]</f>
        <v>113.58</v>
      </c>
      <c r="R338" s="5">
        <v>8.57</v>
      </c>
      <c r="S33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338" s="5"/>
      <c r="W338" s="5"/>
    </row>
    <row r="339" spans="1:23" ht="13.2" x14ac:dyDescent="0.25">
      <c r="A339" s="6">
        <v>42787</v>
      </c>
      <c r="B339" s="5" t="s">
        <v>438</v>
      </c>
      <c r="C339" s="5" t="s">
        <v>250</v>
      </c>
      <c r="D339" s="5" t="s">
        <v>251</v>
      </c>
      <c r="E339" s="7"/>
      <c r="G339" s="5" t="s">
        <v>129</v>
      </c>
      <c r="H339" s="5" t="s">
        <v>130</v>
      </c>
      <c r="I339" s="5" t="str" cm="1">
        <f t="array" aca="1" ref="I3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39" s="5" t="s">
        <v>168</v>
      </c>
      <c r="K339" s="5">
        <v>100</v>
      </c>
      <c r="L339" s="9" cm="1">
        <f t="array" ref="L3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33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339" s="10">
        <f>IF(Tableau1[[#This Row],[Prix_Unit_HT]]=0,0,Tableau1[[#This Row],[Prix_Unit_HT]]+(Tableau1[[#This Row],[Prix_Unit_HT]]*VLOOKUP(Tableau1[[#This Row],[EAN]],[1]Grille_Tarifs_Modulable!$B$10:$Q$204,16,FALSE)))</f>
        <v>0</v>
      </c>
      <c r="O339" s="5">
        <v>36</v>
      </c>
      <c r="P339" s="10">
        <f>ROUND(Tableau1[[#This Row],[Prix_Unit_HT]],2)*Tableau1[[#This Row],[Qte_commande]]</f>
        <v>0</v>
      </c>
      <c r="Q339" s="10">
        <f>ROUND(Tableau1[[#This Row],[Prix_Unit_TTC]],2)*Tableau1[[#This Row],[Qte_commande]]</f>
        <v>0</v>
      </c>
      <c r="R339" s="5">
        <v>51.43</v>
      </c>
      <c r="S33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51.428571428571431</v>
      </c>
      <c r="V339" s="5"/>
      <c r="W339" s="5"/>
    </row>
    <row r="340" spans="1:23" ht="13.2" x14ac:dyDescent="0.25">
      <c r="A340" s="6">
        <v>42787</v>
      </c>
      <c r="B340" s="5" t="s">
        <v>435</v>
      </c>
      <c r="C340" s="5" t="s">
        <v>208</v>
      </c>
      <c r="D340" s="5" t="s">
        <v>209</v>
      </c>
      <c r="E340" s="7"/>
      <c r="G340" s="5" t="s">
        <v>129</v>
      </c>
      <c r="H340" s="5" t="s">
        <v>200</v>
      </c>
      <c r="I340" s="5" t="str" cm="1">
        <f t="array" aca="1" ref="I3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40" s="5" t="s">
        <v>259</v>
      </c>
      <c r="K340" s="5">
        <v>20</v>
      </c>
      <c r="L340" s="9" cm="1">
        <f t="array" ref="L3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34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340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340" s="5">
        <v>24</v>
      </c>
      <c r="P340" s="10">
        <f>ROUND(Tableau1[[#This Row],[Prix_Unit_HT]],2)*Tableau1[[#This Row],[Qte_commande]]</f>
        <v>19.440000000000001</v>
      </c>
      <c r="Q340" s="10">
        <f>ROUND(Tableau1[[#This Row],[Prix_Unit_TTC]],2)*Tableau1[[#This Row],[Qte_commande]]</f>
        <v>20.399999999999999</v>
      </c>
      <c r="R340" s="5">
        <v>6.86</v>
      </c>
      <c r="S34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340" s="5"/>
      <c r="W340" s="5"/>
    </row>
    <row r="341" spans="1:23" ht="13.2" x14ac:dyDescent="0.25">
      <c r="A341" s="6">
        <v>42787</v>
      </c>
      <c r="B341" s="5" t="s">
        <v>436</v>
      </c>
      <c r="C341" s="5" t="s">
        <v>48</v>
      </c>
      <c r="D341" s="5" t="s">
        <v>148</v>
      </c>
      <c r="E341" s="7"/>
      <c r="G341" s="5" t="s">
        <v>129</v>
      </c>
      <c r="H341" s="5" t="s">
        <v>200</v>
      </c>
      <c r="I341" s="5" t="str" cm="1">
        <f t="array" aca="1" ref="I3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41" s="5" t="s">
        <v>310</v>
      </c>
      <c r="K341" s="5">
        <v>20</v>
      </c>
      <c r="L341" s="9" cm="1">
        <f t="array" ref="L3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34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341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341" s="5">
        <v>24</v>
      </c>
      <c r="P341" s="10">
        <f>ROUND(Tableau1[[#This Row],[Prix_Unit_HT]],2)*Tableau1[[#This Row],[Qte_commande]]</f>
        <v>19.440000000000001</v>
      </c>
      <c r="Q341" s="10">
        <f>ROUND(Tableau1[[#This Row],[Prix_Unit_TTC]],2)*Tableau1[[#This Row],[Qte_commande]]</f>
        <v>20.399999999999999</v>
      </c>
      <c r="R341" s="5">
        <v>6.86</v>
      </c>
      <c r="S34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341" s="5"/>
      <c r="W341" s="5"/>
    </row>
    <row r="342" spans="1:23" ht="13.2" x14ac:dyDescent="0.25">
      <c r="A342" s="6">
        <v>42787</v>
      </c>
      <c r="B342" s="5" t="s">
        <v>436</v>
      </c>
      <c r="C342" s="5" t="s">
        <v>48</v>
      </c>
      <c r="D342" s="5" t="s">
        <v>148</v>
      </c>
      <c r="E342" s="7"/>
      <c r="G342" s="5" t="s">
        <v>129</v>
      </c>
      <c r="H342" s="5" t="s">
        <v>130</v>
      </c>
      <c r="I342" s="5" t="str" cm="1">
        <f t="array" aca="1" ref="I3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42" s="5" t="s">
        <v>165</v>
      </c>
      <c r="K342" s="5">
        <v>70</v>
      </c>
      <c r="L342" s="9" cm="1">
        <f t="array" ref="L3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34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342" s="10">
        <f>IF(Tableau1[[#This Row],[Prix_Unit_HT]]=0,0,Tableau1[[#This Row],[Prix_Unit_HT]]+(Tableau1[[#This Row],[Prix_Unit_HT]]*VLOOKUP(Tableau1[[#This Row],[EAN]],[1]Grille_Tarifs_Modulable!$B$10:$Q$204,16,FALSE)))</f>
        <v>0</v>
      </c>
      <c r="O342" s="5">
        <v>6</v>
      </c>
      <c r="P342" s="10">
        <f>ROUND(Tableau1[[#This Row],[Prix_Unit_HT]],2)*Tableau1[[#This Row],[Qte_commande]]</f>
        <v>0</v>
      </c>
      <c r="Q342" s="10">
        <f>ROUND(Tableau1[[#This Row],[Prix_Unit_TTC]],2)*Tableau1[[#This Row],[Qte_commande]]</f>
        <v>0</v>
      </c>
      <c r="R342" s="5">
        <v>6</v>
      </c>
      <c r="S34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342" s="5"/>
      <c r="W342" s="5"/>
    </row>
    <row r="343" spans="1:23" ht="13.2" x14ac:dyDescent="0.25">
      <c r="A343" s="6">
        <v>42787</v>
      </c>
      <c r="B343" s="5" t="s">
        <v>438</v>
      </c>
      <c r="C343" s="5" t="s">
        <v>250</v>
      </c>
      <c r="D343" s="5" t="s">
        <v>251</v>
      </c>
      <c r="E343" s="7"/>
      <c r="G343" s="5" t="s">
        <v>129</v>
      </c>
      <c r="H343" s="5" t="s">
        <v>130</v>
      </c>
      <c r="I343" s="5" t="str" cm="1">
        <f t="array" aca="1" ref="I3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43" s="5" t="s">
        <v>156</v>
      </c>
      <c r="K343" s="5">
        <v>70</v>
      </c>
      <c r="L343" s="9" cm="1">
        <f t="array" ref="L3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34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343" s="10">
        <f>IF(Tableau1[[#This Row],[Prix_Unit_HT]]=0,0,Tableau1[[#This Row],[Prix_Unit_HT]]+(Tableau1[[#This Row],[Prix_Unit_HT]]*VLOOKUP(Tableau1[[#This Row],[EAN]],[1]Grille_Tarifs_Modulable!$B$10:$Q$204,16,FALSE)))</f>
        <v>0</v>
      </c>
      <c r="O343" s="5">
        <v>6</v>
      </c>
      <c r="P343" s="10">
        <f>ROUND(Tableau1[[#This Row],[Prix_Unit_HT]],2)*Tableau1[[#This Row],[Qte_commande]]</f>
        <v>0</v>
      </c>
      <c r="Q343" s="10">
        <f>ROUND(Tableau1[[#This Row],[Prix_Unit_TTC]],2)*Tableau1[[#This Row],[Qte_commande]]</f>
        <v>0</v>
      </c>
      <c r="R343" s="5">
        <v>6</v>
      </c>
      <c r="S34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343" s="5"/>
      <c r="W343" s="5"/>
    </row>
    <row r="344" spans="1:23" ht="13.2" x14ac:dyDescent="0.25">
      <c r="A344" s="6">
        <v>42788</v>
      </c>
      <c r="B344" s="5" t="s">
        <v>439</v>
      </c>
      <c r="C344" s="5" t="s">
        <v>254</v>
      </c>
      <c r="D344" s="5" t="s">
        <v>255</v>
      </c>
      <c r="E344" s="7"/>
      <c r="G344" s="5" t="s">
        <v>129</v>
      </c>
      <c r="H344" s="5" t="s">
        <v>130</v>
      </c>
      <c r="I344" s="5" t="str" cm="1">
        <f t="array" aca="1" ref="I3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44" s="5" t="s">
        <v>165</v>
      </c>
      <c r="K344" s="5">
        <v>70</v>
      </c>
      <c r="L344" s="9" cm="1">
        <f t="array" ref="L3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34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344" s="10">
        <f>IF(Tableau1[[#This Row],[Prix_Unit_HT]]=0,0,Tableau1[[#This Row],[Prix_Unit_HT]]+(Tableau1[[#This Row],[Prix_Unit_HT]]*VLOOKUP(Tableau1[[#This Row],[EAN]],[1]Grille_Tarifs_Modulable!$B$10:$Q$204,16,FALSE)))</f>
        <v>0</v>
      </c>
      <c r="O344" s="5">
        <v>60</v>
      </c>
      <c r="P344" s="10">
        <f>ROUND(Tableau1[[#This Row],[Prix_Unit_HT]],2)*Tableau1[[#This Row],[Qte_commande]]</f>
        <v>0</v>
      </c>
      <c r="Q344" s="10">
        <f>ROUND(Tableau1[[#This Row],[Prix_Unit_TTC]],2)*Tableau1[[#This Row],[Qte_commande]]</f>
        <v>0</v>
      </c>
      <c r="R344" s="5">
        <v>60</v>
      </c>
      <c r="S34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60.000000000000007</v>
      </c>
      <c r="V344" s="5"/>
      <c r="W344" s="5"/>
    </row>
    <row r="345" spans="1:23" ht="13.2" x14ac:dyDescent="0.25">
      <c r="A345" s="6">
        <v>42788</v>
      </c>
      <c r="B345" s="5" t="s">
        <v>439</v>
      </c>
      <c r="C345" s="5" t="s">
        <v>254</v>
      </c>
      <c r="D345" s="5" t="s">
        <v>255</v>
      </c>
      <c r="E345" s="7"/>
      <c r="G345" s="5" t="s">
        <v>129</v>
      </c>
      <c r="H345" s="5" t="s">
        <v>130</v>
      </c>
      <c r="I345" s="5" t="str" cm="1">
        <f t="array" aca="1" ref="I3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45" s="5" t="s">
        <v>165</v>
      </c>
      <c r="K345" s="5">
        <v>100</v>
      </c>
      <c r="L345" s="9" cm="1">
        <f t="array" ref="L3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4603514006849</v>
      </c>
      <c r="M34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17.370920000000002</v>
      </c>
      <c r="N345" s="10">
        <f>IF(Tableau1[[#This Row],[Prix_Unit_HT]]=0,0,Tableau1[[#This Row],[Prix_Unit_HT]]+(Tableau1[[#This Row],[Prix_Unit_HT]]*VLOOKUP(Tableau1[[#This Row],[EAN]],[1]Grille_Tarifs_Modulable!$B$10:$Q$204,16,FALSE)))</f>
        <v>20.845104000000003</v>
      </c>
      <c r="O345" s="5">
        <v>60</v>
      </c>
      <c r="P345" s="10">
        <f>ROUND(Tableau1[[#This Row],[Prix_Unit_HT]],2)*Tableau1[[#This Row],[Qte_commande]]</f>
        <v>1042.2</v>
      </c>
      <c r="Q345" s="10">
        <f>ROUND(Tableau1[[#This Row],[Prix_Unit_TTC]],2)*Tableau1[[#This Row],[Qte_commande]]</f>
        <v>1251</v>
      </c>
      <c r="R345" s="5">
        <v>85.71</v>
      </c>
      <c r="S34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85.714285714285722</v>
      </c>
      <c r="V345" s="5"/>
      <c r="W345" s="5"/>
    </row>
    <row r="346" spans="1:23" ht="13.2" x14ac:dyDescent="0.25">
      <c r="A346" s="6">
        <v>42793</v>
      </c>
      <c r="B346" s="5" t="s">
        <v>440</v>
      </c>
      <c r="C346" s="5" t="s">
        <v>212</v>
      </c>
      <c r="D346" s="5" t="s">
        <v>213</v>
      </c>
      <c r="E346" s="7"/>
      <c r="G346" s="5"/>
      <c r="H346" s="4" t="s">
        <v>130</v>
      </c>
      <c r="I346" s="5" t="str" cm="1">
        <f t="array" aca="1" ref="I3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46" s="5" t="s">
        <v>214</v>
      </c>
      <c r="K346" s="5">
        <v>70</v>
      </c>
      <c r="L346" s="9" cm="1">
        <f t="array" ref="L3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34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346" s="10">
        <f>IF(Tableau1[[#This Row],[Prix_Unit_HT]]=0,0,Tableau1[[#This Row],[Prix_Unit_HT]]+(Tableau1[[#This Row],[Prix_Unit_HT]]*VLOOKUP(Tableau1[[#This Row],[EAN]],[1]Grille_Tarifs_Modulable!$B$10:$Q$204,16,FALSE)))</f>
        <v>0</v>
      </c>
      <c r="O346" s="5">
        <v>12</v>
      </c>
      <c r="P346" s="10">
        <f>ROUND(Tableau1[[#This Row],[Prix_Unit_HT]],2)*Tableau1[[#This Row],[Qte_commande]]</f>
        <v>0</v>
      </c>
      <c r="Q346" s="10">
        <f>ROUND(Tableau1[[#This Row],[Prix_Unit_TTC]],2)*Tableau1[[#This Row],[Qte_commande]]</f>
        <v>0</v>
      </c>
      <c r="R346" s="5">
        <v>12</v>
      </c>
      <c r="S34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346" s="5"/>
      <c r="W346" s="5"/>
    </row>
    <row r="347" spans="1:23" ht="13.2" x14ac:dyDescent="0.25">
      <c r="A347" s="6">
        <v>42793</v>
      </c>
      <c r="B347" s="5" t="s">
        <v>440</v>
      </c>
      <c r="C347" s="4" t="s">
        <v>216</v>
      </c>
      <c r="D347" s="5" t="s">
        <v>213</v>
      </c>
      <c r="E347" s="12"/>
      <c r="F347" s="5" t="s">
        <v>217</v>
      </c>
      <c r="G347" s="5"/>
      <c r="H347" s="5" t="s">
        <v>130</v>
      </c>
      <c r="I347" s="5" t="str" cm="1">
        <f t="array" aca="1" ref="I3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47" s="5" t="s">
        <v>218</v>
      </c>
      <c r="K347" s="5">
        <v>75</v>
      </c>
      <c r="L347" s="9" cm="1">
        <f t="array" ref="L3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34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347" s="10">
        <f>IF(Tableau1[[#This Row],[Prix_Unit_HT]]=0,0,Tableau1[[#This Row],[Prix_Unit_HT]]+(Tableau1[[#This Row],[Prix_Unit_HT]]*VLOOKUP(Tableau1[[#This Row],[EAN]],[1]Grille_Tarifs_Modulable!$B$10:$Q$204,16,FALSE)))</f>
        <v>0</v>
      </c>
      <c r="O347" s="5">
        <v>6</v>
      </c>
      <c r="P347" s="10">
        <f>ROUND(Tableau1[[#This Row],[Prix_Unit_HT]],2)*Tableau1[[#This Row],[Qte_commande]]</f>
        <v>0</v>
      </c>
      <c r="Q347" s="10">
        <f>ROUND(Tableau1[[#This Row],[Prix_Unit_TTC]],2)*Tableau1[[#This Row],[Qte_commande]]</f>
        <v>0</v>
      </c>
      <c r="R347" s="5">
        <v>6.43</v>
      </c>
      <c r="S34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6.4285714285714288</v>
      </c>
      <c r="V347" s="5"/>
      <c r="W347" s="5"/>
    </row>
    <row r="348" spans="1:23" ht="13.2" x14ac:dyDescent="0.25">
      <c r="A348" s="6">
        <v>42793</v>
      </c>
      <c r="B348" s="5" t="s">
        <v>440</v>
      </c>
      <c r="C348" s="4" t="s">
        <v>216</v>
      </c>
      <c r="D348" s="5" t="s">
        <v>213</v>
      </c>
      <c r="E348" s="12"/>
      <c r="F348" s="5" t="s">
        <v>217</v>
      </c>
      <c r="G348" s="5"/>
      <c r="H348" s="5" t="s">
        <v>130</v>
      </c>
      <c r="I348" s="5" t="str" cm="1">
        <f t="array" aca="1" ref="I3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48" s="5" t="s">
        <v>219</v>
      </c>
      <c r="K348" s="5">
        <v>75</v>
      </c>
      <c r="L348" s="9" cm="1">
        <f t="array" ref="L3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34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348" s="10">
        <f>IF(Tableau1[[#This Row],[Prix_Unit_HT]]=0,0,Tableau1[[#This Row],[Prix_Unit_HT]]+(Tableau1[[#This Row],[Prix_Unit_HT]]*VLOOKUP(Tableau1[[#This Row],[EAN]],[1]Grille_Tarifs_Modulable!$B$10:$Q$204,16,FALSE)))</f>
        <v>0</v>
      </c>
      <c r="O348" s="5">
        <v>6</v>
      </c>
      <c r="P348" s="10">
        <f>ROUND(Tableau1[[#This Row],[Prix_Unit_HT]],2)*Tableau1[[#This Row],[Qte_commande]]</f>
        <v>0</v>
      </c>
      <c r="Q348" s="10">
        <f>ROUND(Tableau1[[#This Row],[Prix_Unit_TTC]],2)*Tableau1[[#This Row],[Qte_commande]]</f>
        <v>0</v>
      </c>
      <c r="R348" s="5">
        <v>6.43</v>
      </c>
      <c r="S34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6.4285714285714288</v>
      </c>
      <c r="V348" s="5"/>
      <c r="W348" s="5"/>
    </row>
    <row r="349" spans="1:23" ht="13.2" x14ac:dyDescent="0.25">
      <c r="A349" s="6">
        <v>42793</v>
      </c>
      <c r="B349" s="5" t="s">
        <v>440</v>
      </c>
      <c r="C349" s="4" t="s">
        <v>216</v>
      </c>
      <c r="D349" s="5" t="s">
        <v>213</v>
      </c>
      <c r="E349" s="12"/>
      <c r="F349" s="5" t="s">
        <v>217</v>
      </c>
      <c r="G349" s="5"/>
      <c r="H349" s="5" t="s">
        <v>130</v>
      </c>
      <c r="I349" s="5" t="str" cm="1">
        <f t="array" aca="1" ref="I3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49" s="5" t="s">
        <v>219</v>
      </c>
      <c r="K349" s="5">
        <v>75</v>
      </c>
      <c r="L349" s="9" cm="1">
        <f t="array" ref="L3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34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349" s="10">
        <f>IF(Tableau1[[#This Row],[Prix_Unit_HT]]=0,0,Tableau1[[#This Row],[Prix_Unit_HT]]+(Tableau1[[#This Row],[Prix_Unit_HT]]*VLOOKUP(Tableau1[[#This Row],[EAN]],[1]Grille_Tarifs_Modulable!$B$10:$Q$204,16,FALSE)))</f>
        <v>0</v>
      </c>
      <c r="O349" s="5">
        <v>36</v>
      </c>
      <c r="P349" s="10">
        <f>ROUND(Tableau1[[#This Row],[Prix_Unit_HT]],2)*Tableau1[[#This Row],[Qte_commande]]</f>
        <v>0</v>
      </c>
      <c r="Q349" s="10">
        <f>ROUND(Tableau1[[#This Row],[Prix_Unit_TTC]],2)*Tableau1[[#This Row],[Qte_commande]]</f>
        <v>0</v>
      </c>
      <c r="R349" s="5">
        <v>38.57</v>
      </c>
      <c r="S34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38.571428571428577</v>
      </c>
      <c r="V349" s="5"/>
      <c r="W349" s="5"/>
    </row>
    <row r="350" spans="1:23" ht="13.2" x14ac:dyDescent="0.25">
      <c r="A350" s="6">
        <v>42794</v>
      </c>
      <c r="B350" s="5" t="s">
        <v>441</v>
      </c>
      <c r="C350" s="5" t="s">
        <v>238</v>
      </c>
      <c r="D350" s="5" t="s">
        <v>180</v>
      </c>
      <c r="E350" s="7"/>
      <c r="F350" s="5" t="s">
        <v>239</v>
      </c>
      <c r="G350" s="5" t="s">
        <v>123</v>
      </c>
      <c r="H350" s="4" t="s">
        <v>124</v>
      </c>
      <c r="I350" s="5" t="str" cm="1">
        <f t="array" aca="1" ref="I3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50" s="5" t="s">
        <v>160</v>
      </c>
      <c r="K350" s="11">
        <v>6</v>
      </c>
      <c r="L350" s="9" cm="1">
        <f t="array" ref="L3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35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350" s="10">
        <f>IF(Tableau1[[#This Row],[Prix_Unit_HT]]=0,0,Tableau1[[#This Row],[Prix_Unit_HT]]+(Tableau1[[#This Row],[Prix_Unit_HT]]*VLOOKUP(Tableau1[[#This Row],[EAN]],[1]Grille_Tarifs_Modulable!$B$10:$Q$204,16,FALSE)))</f>
        <v>166.8</v>
      </c>
      <c r="O350" s="5">
        <v>1</v>
      </c>
      <c r="P350" s="10">
        <f>ROUND(Tableau1[[#This Row],[Prix_Unit_HT]],2)*Tableau1[[#This Row],[Qte_commande]]</f>
        <v>139</v>
      </c>
      <c r="Q350" s="10">
        <f>ROUND(Tableau1[[#This Row],[Prix_Unit_TTC]],2)*Tableau1[[#This Row],[Qte_commande]]</f>
        <v>166.8</v>
      </c>
      <c r="R350" s="5">
        <v>1</v>
      </c>
      <c r="S35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350" s="5"/>
      <c r="W350" s="5"/>
    </row>
    <row r="351" spans="1:23" ht="13.2" x14ac:dyDescent="0.25">
      <c r="A351" s="6">
        <v>42794</v>
      </c>
      <c r="B351" s="5" t="s">
        <v>442</v>
      </c>
      <c r="C351" s="5" t="s">
        <v>397</v>
      </c>
      <c r="D351" s="5" t="s">
        <v>199</v>
      </c>
      <c r="E351" s="7"/>
      <c r="G351" s="5" t="s">
        <v>123</v>
      </c>
      <c r="H351" s="5" t="s">
        <v>124</v>
      </c>
      <c r="I351" s="5" t="str" cm="1">
        <f t="array" aca="1" ref="I3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51" s="5" t="s">
        <v>323</v>
      </c>
      <c r="K351" s="9">
        <v>4</v>
      </c>
      <c r="L351" s="9" cm="1">
        <f t="array" ref="L3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123</v>
      </c>
      <c r="M35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351" s="10">
        <f>IF(Tableau1[[#This Row],[Prix_Unit_HT]]=0,0,Tableau1[[#This Row],[Prix_Unit_HT]]+(Tableau1[[#This Row],[Prix_Unit_HT]]*VLOOKUP(Tableau1[[#This Row],[EAN]],[1]Grille_Tarifs_Modulable!$B$10:$Q$204,16,FALSE)))</f>
        <v>166.8</v>
      </c>
      <c r="O351" s="5">
        <v>1</v>
      </c>
      <c r="P351" s="10">
        <f>ROUND(Tableau1[[#This Row],[Prix_Unit_HT]],2)*Tableau1[[#This Row],[Qte_commande]]</f>
        <v>139</v>
      </c>
      <c r="Q351" s="10">
        <f>ROUND(Tableau1[[#This Row],[Prix_Unit_TTC]],2)*Tableau1[[#This Row],[Qte_commande]]</f>
        <v>166.8</v>
      </c>
      <c r="R351" s="5">
        <v>1</v>
      </c>
      <c r="S35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351" s="5"/>
      <c r="W351" s="5"/>
    </row>
    <row r="352" spans="1:23" ht="13.2" x14ac:dyDescent="0.25">
      <c r="A352" s="6">
        <v>42796</v>
      </c>
      <c r="B352" s="5" t="s">
        <v>443</v>
      </c>
      <c r="C352" s="5" t="s">
        <v>424</v>
      </c>
      <c r="D352" s="5" t="s">
        <v>425</v>
      </c>
      <c r="E352" s="7"/>
      <c r="G352" s="5" t="s">
        <v>129</v>
      </c>
      <c r="H352" s="4" t="s">
        <v>200</v>
      </c>
      <c r="I352" s="5" t="str" cm="1">
        <f t="array" aca="1" ref="I3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52" s="4" t="s">
        <v>262</v>
      </c>
      <c r="K352" s="5">
        <v>20</v>
      </c>
      <c r="L352" s="9" cm="1">
        <f t="array" ref="L3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35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352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352" s="5">
        <v>24</v>
      </c>
      <c r="P352" s="10">
        <f>ROUND(Tableau1[[#This Row],[Prix_Unit_HT]],2)*Tableau1[[#This Row],[Qte_commande]]</f>
        <v>19.440000000000001</v>
      </c>
      <c r="Q352" s="10">
        <f>ROUND(Tableau1[[#This Row],[Prix_Unit_TTC]],2)*Tableau1[[#This Row],[Qte_commande]]</f>
        <v>20.399999999999999</v>
      </c>
      <c r="R352" s="5">
        <v>6.86</v>
      </c>
      <c r="S35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352" s="5"/>
      <c r="W352" s="5"/>
    </row>
    <row r="353" spans="1:23" ht="13.2" x14ac:dyDescent="0.25">
      <c r="A353" s="6">
        <v>42796</v>
      </c>
      <c r="B353" s="5" t="s">
        <v>443</v>
      </c>
      <c r="C353" s="5" t="s">
        <v>424</v>
      </c>
      <c r="D353" s="5" t="s">
        <v>425</v>
      </c>
      <c r="E353" s="7"/>
      <c r="G353" s="5" t="s">
        <v>129</v>
      </c>
      <c r="H353" s="4" t="s">
        <v>200</v>
      </c>
      <c r="I353" s="5" t="str" cm="1">
        <f t="array" aca="1" ref="I3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53" s="4" t="s">
        <v>395</v>
      </c>
      <c r="K353" s="5">
        <v>20</v>
      </c>
      <c r="L353" s="9" cm="1">
        <f t="array" ref="L3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35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353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353" s="5">
        <v>24</v>
      </c>
      <c r="P353" s="10">
        <f>ROUND(Tableau1[[#This Row],[Prix_Unit_HT]],2)*Tableau1[[#This Row],[Qte_commande]]</f>
        <v>19.440000000000001</v>
      </c>
      <c r="Q353" s="10">
        <f>ROUND(Tableau1[[#This Row],[Prix_Unit_TTC]],2)*Tableau1[[#This Row],[Qte_commande]]</f>
        <v>20.399999999999999</v>
      </c>
      <c r="R353" s="5">
        <v>6.86</v>
      </c>
      <c r="S35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353" s="5"/>
      <c r="W353" s="5"/>
    </row>
    <row r="354" spans="1:23" ht="13.2" x14ac:dyDescent="0.25">
      <c r="A354" s="6">
        <v>42796</v>
      </c>
      <c r="B354" s="5" t="s">
        <v>443</v>
      </c>
      <c r="C354" s="5" t="s">
        <v>424</v>
      </c>
      <c r="D354" s="5" t="s">
        <v>425</v>
      </c>
      <c r="E354" s="7"/>
      <c r="G354" s="5" t="s">
        <v>129</v>
      </c>
      <c r="H354" s="4" t="s">
        <v>200</v>
      </c>
      <c r="I354" s="5" t="str" cm="1">
        <f t="array" aca="1" ref="I3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54" s="4" t="s">
        <v>263</v>
      </c>
      <c r="K354" s="5">
        <v>20</v>
      </c>
      <c r="L354" s="9" cm="1">
        <f t="array" ref="L3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35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354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354" s="5">
        <v>24</v>
      </c>
      <c r="P354" s="10">
        <f>ROUND(Tableau1[[#This Row],[Prix_Unit_HT]],2)*Tableau1[[#This Row],[Qte_commande]]</f>
        <v>19.440000000000001</v>
      </c>
      <c r="Q354" s="10">
        <f>ROUND(Tableau1[[#This Row],[Prix_Unit_TTC]],2)*Tableau1[[#This Row],[Qte_commande]]</f>
        <v>20.399999999999999</v>
      </c>
      <c r="R354" s="5">
        <v>6.86</v>
      </c>
      <c r="S35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354" s="5"/>
      <c r="W354" s="5"/>
    </row>
    <row r="355" spans="1:23" ht="13.2" x14ac:dyDescent="0.25">
      <c r="A355" s="6">
        <v>42796</v>
      </c>
      <c r="B355" s="5" t="s">
        <v>443</v>
      </c>
      <c r="C355" s="5" t="s">
        <v>424</v>
      </c>
      <c r="D355" s="5" t="s">
        <v>425</v>
      </c>
      <c r="E355" s="7"/>
      <c r="G355" s="5" t="s">
        <v>129</v>
      </c>
      <c r="H355" s="5" t="s">
        <v>200</v>
      </c>
      <c r="I355" s="5" t="str" cm="1">
        <f t="array" aca="1" ref="I3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55" s="5" t="s">
        <v>258</v>
      </c>
      <c r="K355" s="5">
        <v>20</v>
      </c>
      <c r="L355" s="9" cm="1">
        <f t="array" ref="L3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35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355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355" s="5">
        <v>24</v>
      </c>
      <c r="P355" s="10">
        <f>ROUND(Tableau1[[#This Row],[Prix_Unit_HT]],2)*Tableau1[[#This Row],[Qte_commande]]</f>
        <v>19.440000000000001</v>
      </c>
      <c r="Q355" s="10">
        <f>ROUND(Tableau1[[#This Row],[Prix_Unit_TTC]],2)*Tableau1[[#This Row],[Qte_commande]]</f>
        <v>20.399999999999999</v>
      </c>
      <c r="R355" s="5">
        <v>6.86</v>
      </c>
      <c r="S35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355" s="5"/>
      <c r="W355" s="5"/>
    </row>
    <row r="356" spans="1:23" ht="13.2" x14ac:dyDescent="0.25">
      <c r="A356" s="6">
        <v>42796</v>
      </c>
      <c r="B356" s="5" t="s">
        <v>443</v>
      </c>
      <c r="C356" s="5" t="s">
        <v>424</v>
      </c>
      <c r="D356" s="5" t="s">
        <v>425</v>
      </c>
      <c r="E356" s="7"/>
      <c r="G356" s="5" t="s">
        <v>129</v>
      </c>
      <c r="H356" s="5" t="s">
        <v>130</v>
      </c>
      <c r="I356" s="5" t="str" cm="1">
        <f t="array" aca="1" ref="I3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56" s="5" t="s">
        <v>137</v>
      </c>
      <c r="K356" s="5">
        <v>70</v>
      </c>
      <c r="L356" s="9" cm="1">
        <f t="array" ref="L3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35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356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356" s="5">
        <v>18</v>
      </c>
      <c r="P356" s="10">
        <f>ROUND(Tableau1[[#This Row],[Prix_Unit_HT]],2)*Tableau1[[#This Row],[Qte_commande]]</f>
        <v>225.54</v>
      </c>
      <c r="Q356" s="10">
        <f>ROUND(Tableau1[[#This Row],[Prix_Unit_TTC]],2)*Tableau1[[#This Row],[Qte_commande]]</f>
        <v>270.71999999999997</v>
      </c>
      <c r="R356" s="5">
        <v>18</v>
      </c>
      <c r="S35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356" s="5"/>
      <c r="W356" s="5"/>
    </row>
    <row r="357" spans="1:23" ht="13.2" x14ac:dyDescent="0.25">
      <c r="A357" s="6">
        <v>42796</v>
      </c>
      <c r="B357" s="5" t="s">
        <v>443</v>
      </c>
      <c r="C357" s="5" t="s">
        <v>424</v>
      </c>
      <c r="D357" s="5" t="s">
        <v>425</v>
      </c>
      <c r="E357" s="7"/>
      <c r="G357" s="5" t="s">
        <v>129</v>
      </c>
      <c r="H357" s="5" t="s">
        <v>130</v>
      </c>
      <c r="I357" s="5" t="str" cm="1">
        <f t="array" aca="1" ref="I3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57" s="5" t="s">
        <v>241</v>
      </c>
      <c r="K357" s="5">
        <v>70</v>
      </c>
      <c r="L357" s="9" cm="1">
        <f t="array" ref="L3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35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357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357" s="5">
        <v>6</v>
      </c>
      <c r="P357" s="10">
        <f>ROUND(Tableau1[[#This Row],[Prix_Unit_HT]],2)*Tableau1[[#This Row],[Qte_commande]]</f>
        <v>98.100000000000009</v>
      </c>
      <c r="Q357" s="10">
        <f>ROUND(Tableau1[[#This Row],[Prix_Unit_TTC]],2)*Tableau1[[#This Row],[Qte_commande]]</f>
        <v>117.72</v>
      </c>
      <c r="R357" s="5">
        <v>6</v>
      </c>
      <c r="S35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357" s="5"/>
      <c r="W357" s="5"/>
    </row>
    <row r="358" spans="1:23" ht="13.2" x14ac:dyDescent="0.25">
      <c r="A358" s="6">
        <v>42796</v>
      </c>
      <c r="B358" s="5" t="s">
        <v>443</v>
      </c>
      <c r="C358" s="5" t="s">
        <v>424</v>
      </c>
      <c r="D358" s="5" t="s">
        <v>425</v>
      </c>
      <c r="E358" s="7"/>
      <c r="G358" s="5" t="s">
        <v>129</v>
      </c>
      <c r="H358" s="5" t="s">
        <v>130</v>
      </c>
      <c r="I358" s="5" t="str" cm="1">
        <f t="array" aca="1" ref="I3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58" s="5" t="s">
        <v>243</v>
      </c>
      <c r="K358" s="5">
        <v>70</v>
      </c>
      <c r="L358" s="9" cm="1">
        <f t="array" ref="L3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35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358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358" s="5">
        <v>6</v>
      </c>
      <c r="P358" s="10">
        <f>ROUND(Tableau1[[#This Row],[Prix_Unit_HT]],2)*Tableau1[[#This Row],[Qte_commande]]</f>
        <v>88.14</v>
      </c>
      <c r="Q358" s="10">
        <f>ROUND(Tableau1[[#This Row],[Prix_Unit_TTC]],2)*Tableau1[[#This Row],[Qte_commande]]</f>
        <v>105.78</v>
      </c>
      <c r="R358" s="5">
        <v>6</v>
      </c>
      <c r="S35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358" s="5"/>
      <c r="W358" s="5"/>
    </row>
    <row r="359" spans="1:23" ht="13.2" x14ac:dyDescent="0.25">
      <c r="A359" s="6">
        <v>42796</v>
      </c>
      <c r="B359" s="5" t="s">
        <v>443</v>
      </c>
      <c r="C359" s="5" t="s">
        <v>424</v>
      </c>
      <c r="D359" s="5" t="s">
        <v>425</v>
      </c>
      <c r="E359" s="7"/>
      <c r="G359" s="5" t="s">
        <v>129</v>
      </c>
      <c r="H359" s="5" t="s">
        <v>130</v>
      </c>
      <c r="I359" s="5" t="str" cm="1">
        <f t="array" aca="1" ref="I3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59" s="5" t="s">
        <v>437</v>
      </c>
      <c r="K359" s="5">
        <v>50</v>
      </c>
      <c r="L359" s="9" cm="1">
        <f t="array" ref="L3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35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359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359" s="5">
        <v>6</v>
      </c>
      <c r="P359" s="10">
        <f>ROUND(Tableau1[[#This Row],[Prix_Unit_HT]],2)*Tableau1[[#This Row],[Qte_commande]]</f>
        <v>151.14000000000001</v>
      </c>
      <c r="Q359" s="10">
        <f>ROUND(Tableau1[[#This Row],[Prix_Unit_TTC]],2)*Tableau1[[#This Row],[Qte_commande]]</f>
        <v>181.38</v>
      </c>
      <c r="R359" s="5">
        <v>4.29</v>
      </c>
      <c r="S35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  <c r="V359" s="5"/>
      <c r="W359" s="5"/>
    </row>
    <row r="360" spans="1:23" ht="13.2" x14ac:dyDescent="0.25">
      <c r="A360" s="6">
        <v>42796</v>
      </c>
      <c r="B360" s="5" t="s">
        <v>443</v>
      </c>
      <c r="C360" s="5" t="s">
        <v>424</v>
      </c>
      <c r="D360" s="5" t="s">
        <v>425</v>
      </c>
      <c r="E360" s="7"/>
      <c r="G360" s="5" t="s">
        <v>129</v>
      </c>
      <c r="H360" s="5" t="s">
        <v>130</v>
      </c>
      <c r="I360" s="5" t="str" cm="1">
        <f t="array" aca="1" ref="I3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60" s="5" t="s">
        <v>444</v>
      </c>
      <c r="K360" s="5">
        <v>70</v>
      </c>
      <c r="L360" s="9" cm="1">
        <f t="array" ref="L3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8500000917022</v>
      </c>
      <c r="M36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68.208643999999993</v>
      </c>
      <c r="N360" s="10">
        <f>IF(Tableau1[[#This Row],[Prix_Unit_HT]]=0,0,Tableau1[[#This Row],[Prix_Unit_HT]]+(Tableau1[[#This Row],[Prix_Unit_HT]]*VLOOKUP(Tableau1[[#This Row],[EAN]],[1]Grille_Tarifs_Modulable!$B$10:$Q$204,16,FALSE)))</f>
        <v>81.850372799999988</v>
      </c>
      <c r="O360" s="5">
        <v>1</v>
      </c>
      <c r="P360" s="10">
        <f>ROUND(Tableau1[[#This Row],[Prix_Unit_HT]],2)*Tableau1[[#This Row],[Qte_commande]]</f>
        <v>68.209999999999994</v>
      </c>
      <c r="Q360" s="10">
        <f>ROUND(Tableau1[[#This Row],[Prix_Unit_TTC]],2)*Tableau1[[#This Row],[Qte_commande]]</f>
        <v>81.849999999999994</v>
      </c>
      <c r="R360" s="5">
        <v>1</v>
      </c>
      <c r="S36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360" s="5"/>
      <c r="W360" s="5"/>
    </row>
    <row r="361" spans="1:23" ht="13.2" x14ac:dyDescent="0.25">
      <c r="A361" s="6">
        <v>42796</v>
      </c>
      <c r="B361" s="5" t="s">
        <v>443</v>
      </c>
      <c r="C361" s="5" t="s">
        <v>424</v>
      </c>
      <c r="D361" s="5" t="s">
        <v>425</v>
      </c>
      <c r="E361" s="7"/>
      <c r="G361" s="5" t="s">
        <v>129</v>
      </c>
      <c r="H361" s="5" t="s">
        <v>200</v>
      </c>
      <c r="I361" s="5" t="str" cm="1">
        <f t="array" aca="1" ref="I3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61" s="5" t="s">
        <v>259</v>
      </c>
      <c r="K361" s="5">
        <v>20</v>
      </c>
      <c r="L361" s="9" cm="1">
        <f t="array" ref="L3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36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361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361" s="5">
        <v>24</v>
      </c>
      <c r="P361" s="10">
        <f>ROUND(Tableau1[[#This Row],[Prix_Unit_HT]],2)*Tableau1[[#This Row],[Qte_commande]]</f>
        <v>19.440000000000001</v>
      </c>
      <c r="Q361" s="10">
        <f>ROUND(Tableau1[[#This Row],[Prix_Unit_TTC]],2)*Tableau1[[#This Row],[Qte_commande]]</f>
        <v>20.399999999999999</v>
      </c>
      <c r="R361" s="5">
        <v>6.86</v>
      </c>
      <c r="S36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361" s="5"/>
      <c r="W361" s="5"/>
    </row>
    <row r="362" spans="1:23" ht="13.2" x14ac:dyDescent="0.25">
      <c r="A362" s="6">
        <v>42796</v>
      </c>
      <c r="B362" s="5" t="s">
        <v>443</v>
      </c>
      <c r="C362" s="5" t="s">
        <v>424</v>
      </c>
      <c r="D362" s="5" t="s">
        <v>425</v>
      </c>
      <c r="E362" s="7"/>
      <c r="G362" s="5" t="s">
        <v>129</v>
      </c>
      <c r="H362" s="5" t="s">
        <v>200</v>
      </c>
      <c r="I362" s="5" t="str" cm="1">
        <f t="array" aca="1" ref="I3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62" s="5" t="s">
        <v>310</v>
      </c>
      <c r="K362" s="5">
        <v>20</v>
      </c>
      <c r="L362" s="9" cm="1">
        <f t="array" ref="L3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36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362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362" s="5">
        <v>24</v>
      </c>
      <c r="P362" s="10">
        <f>ROUND(Tableau1[[#This Row],[Prix_Unit_HT]],2)*Tableau1[[#This Row],[Qte_commande]]</f>
        <v>19.440000000000001</v>
      </c>
      <c r="Q362" s="10">
        <f>ROUND(Tableau1[[#This Row],[Prix_Unit_TTC]],2)*Tableau1[[#This Row],[Qte_commande]]</f>
        <v>20.399999999999999</v>
      </c>
      <c r="R362" s="5">
        <v>6.86</v>
      </c>
      <c r="S36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362" s="5"/>
      <c r="W362" s="5"/>
    </row>
    <row r="363" spans="1:23" ht="13.2" x14ac:dyDescent="0.25">
      <c r="A363" s="6">
        <v>42796</v>
      </c>
      <c r="B363" s="5" t="s">
        <v>443</v>
      </c>
      <c r="C363" s="5" t="s">
        <v>424</v>
      </c>
      <c r="D363" s="5" t="s">
        <v>425</v>
      </c>
      <c r="E363" s="7"/>
      <c r="G363" s="5" t="s">
        <v>129</v>
      </c>
      <c r="H363" s="5" t="s">
        <v>130</v>
      </c>
      <c r="I363" s="5" t="str" cm="1">
        <f t="array" aca="1" ref="I3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63" s="5" t="s">
        <v>165</v>
      </c>
      <c r="K363" s="5">
        <v>70</v>
      </c>
      <c r="L363" s="9" cm="1">
        <f t="array" ref="L3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36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363" s="10">
        <f>IF(Tableau1[[#This Row],[Prix_Unit_HT]]=0,0,Tableau1[[#This Row],[Prix_Unit_HT]]+(Tableau1[[#This Row],[Prix_Unit_HT]]*VLOOKUP(Tableau1[[#This Row],[EAN]],[1]Grille_Tarifs_Modulable!$B$10:$Q$204,16,FALSE)))</f>
        <v>0</v>
      </c>
      <c r="O363" s="5">
        <v>6</v>
      </c>
      <c r="P363" s="10">
        <f>ROUND(Tableau1[[#This Row],[Prix_Unit_HT]],2)*Tableau1[[#This Row],[Qte_commande]]</f>
        <v>0</v>
      </c>
      <c r="Q363" s="10">
        <f>ROUND(Tableau1[[#This Row],[Prix_Unit_TTC]],2)*Tableau1[[#This Row],[Qte_commande]]</f>
        <v>0</v>
      </c>
      <c r="R363" s="5">
        <v>6</v>
      </c>
      <c r="S36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363" s="5"/>
      <c r="W363" s="5"/>
    </row>
    <row r="364" spans="1:23" ht="13.2" x14ac:dyDescent="0.25">
      <c r="A364" s="6">
        <v>42797</v>
      </c>
      <c r="B364" s="5" t="s">
        <v>445</v>
      </c>
      <c r="C364" s="5" t="s">
        <v>135</v>
      </c>
      <c r="D364" s="5" t="s">
        <v>136</v>
      </c>
      <c r="E364" s="7"/>
      <c r="G364" s="5" t="s">
        <v>129</v>
      </c>
      <c r="H364" s="5" t="s">
        <v>130</v>
      </c>
      <c r="I364" s="5" t="str" cm="1">
        <f t="array" aca="1" ref="I3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64" s="5" t="s">
        <v>137</v>
      </c>
      <c r="K364" s="5">
        <v>70</v>
      </c>
      <c r="L364" s="9" cm="1">
        <f t="array" ref="L3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36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364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364" s="5">
        <v>150</v>
      </c>
      <c r="P364" s="10">
        <f>ROUND(Tableau1[[#This Row],[Prix_Unit_HT]],2)*Tableau1[[#This Row],[Qte_commande]]</f>
        <v>1879.5</v>
      </c>
      <c r="Q364" s="10">
        <f>ROUND(Tableau1[[#This Row],[Prix_Unit_TTC]],2)*Tableau1[[#This Row],[Qte_commande]]</f>
        <v>2256</v>
      </c>
      <c r="R364" s="5">
        <v>150</v>
      </c>
      <c r="S36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364" s="5"/>
      <c r="W364" s="5"/>
    </row>
    <row r="365" spans="1:23" ht="13.2" x14ac:dyDescent="0.25">
      <c r="A365" s="6">
        <v>42800</v>
      </c>
      <c r="B365" s="5" t="s">
        <v>446</v>
      </c>
      <c r="C365" s="5" t="s">
        <v>447</v>
      </c>
      <c r="D365" s="5" t="s">
        <v>128</v>
      </c>
      <c r="E365" s="7"/>
      <c r="G365" s="5" t="s">
        <v>123</v>
      </c>
      <c r="H365" s="5" t="s">
        <v>124</v>
      </c>
      <c r="I365" s="5" t="str" cm="1">
        <f t="array" aca="1" ref="I3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65" s="5" t="s">
        <v>125</v>
      </c>
      <c r="K365" s="8">
        <v>3</v>
      </c>
      <c r="L365" s="9" cm="1">
        <f t="array" ref="L3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36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365" s="10">
        <f>IF(Tableau1[[#This Row],[Prix_Unit_HT]]=0,0,Tableau1[[#This Row],[Prix_Unit_HT]]+(Tableau1[[#This Row],[Prix_Unit_HT]]*VLOOKUP(Tableau1[[#This Row],[EAN]],[1]Grille_Tarifs_Modulable!$B$10:$Q$204,16,FALSE)))</f>
        <v>358.8</v>
      </c>
      <c r="O365" s="5">
        <v>1</v>
      </c>
      <c r="P365" s="10">
        <f>ROUND(Tableau1[[#This Row],[Prix_Unit_HT]],2)*Tableau1[[#This Row],[Qte_commande]]</f>
        <v>299</v>
      </c>
      <c r="Q365" s="10">
        <f>ROUND(Tableau1[[#This Row],[Prix_Unit_TTC]],2)*Tableau1[[#This Row],[Qte_commande]]</f>
        <v>358.8</v>
      </c>
      <c r="R365" s="5">
        <v>1</v>
      </c>
      <c r="S36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365" s="5"/>
      <c r="W365" s="5"/>
    </row>
    <row r="366" spans="1:23" ht="13.2" x14ac:dyDescent="0.25">
      <c r="A366" s="6">
        <v>42801</v>
      </c>
      <c r="B366" s="5" t="s">
        <v>448</v>
      </c>
      <c r="C366" s="5" t="s">
        <v>48</v>
      </c>
      <c r="D366" s="5" t="s">
        <v>148</v>
      </c>
      <c r="E366" s="7"/>
      <c r="G366" s="5" t="s">
        <v>129</v>
      </c>
      <c r="H366" s="4" t="s">
        <v>130</v>
      </c>
      <c r="I366" s="5" t="str" cm="1">
        <f t="array" aca="1" ref="I3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66" s="5" t="s">
        <v>181</v>
      </c>
      <c r="K366" s="5">
        <v>70</v>
      </c>
      <c r="L366" s="9" cm="1">
        <f t="array" ref="L3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36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366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366" s="5">
        <v>6</v>
      </c>
      <c r="P366" s="10">
        <f>ROUND(Tableau1[[#This Row],[Prix_Unit_HT]],2)*Tableau1[[#This Row],[Qte_commande]]</f>
        <v>104.46000000000001</v>
      </c>
      <c r="Q366" s="10">
        <f>ROUND(Tableau1[[#This Row],[Prix_Unit_TTC]],2)*Tableau1[[#This Row],[Qte_commande]]</f>
        <v>125.34</v>
      </c>
      <c r="R366" s="5">
        <v>6</v>
      </c>
      <c r="S36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366" s="5"/>
      <c r="W366" s="5"/>
    </row>
    <row r="367" spans="1:23" ht="13.2" x14ac:dyDescent="0.25">
      <c r="A367" s="6">
        <v>42801</v>
      </c>
      <c r="B367" s="5" t="s">
        <v>448</v>
      </c>
      <c r="C367" s="5" t="s">
        <v>48</v>
      </c>
      <c r="D367" s="5" t="s">
        <v>148</v>
      </c>
      <c r="E367" s="7"/>
      <c r="G367" s="5" t="s">
        <v>129</v>
      </c>
      <c r="H367" s="5" t="s">
        <v>130</v>
      </c>
      <c r="I367" s="5" t="str" cm="1">
        <f t="array" aca="1" ref="I3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67" s="5" t="s">
        <v>449</v>
      </c>
      <c r="K367" s="5">
        <v>100</v>
      </c>
      <c r="L367" s="9" cm="1">
        <f t="array" ref="L3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36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367" s="10">
        <f>IF(Tableau1[[#This Row],[Prix_Unit_HT]]=0,0,Tableau1[[#This Row],[Prix_Unit_HT]]+(Tableau1[[#This Row],[Prix_Unit_HT]]*VLOOKUP(Tableau1[[#This Row],[EAN]],[1]Grille_Tarifs_Modulable!$B$10:$Q$204,16,FALSE)))</f>
        <v>0</v>
      </c>
      <c r="O367" s="5">
        <v>6</v>
      </c>
      <c r="P367" s="10">
        <f>ROUND(Tableau1[[#This Row],[Prix_Unit_HT]],2)*Tableau1[[#This Row],[Qte_commande]]</f>
        <v>0</v>
      </c>
      <c r="Q367" s="10">
        <f>ROUND(Tableau1[[#This Row],[Prix_Unit_TTC]],2)*Tableau1[[#This Row],[Qte_commande]]</f>
        <v>0</v>
      </c>
      <c r="R367" s="5">
        <v>8.57</v>
      </c>
      <c r="S36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367" s="5"/>
      <c r="W367" s="5"/>
    </row>
    <row r="368" spans="1:23" ht="13.2" x14ac:dyDescent="0.25">
      <c r="A368" s="6">
        <v>42803</v>
      </c>
      <c r="B368" s="5" t="s">
        <v>450</v>
      </c>
      <c r="C368" s="4" t="s">
        <v>171</v>
      </c>
      <c r="D368" s="5" t="s">
        <v>172</v>
      </c>
      <c r="E368" s="12"/>
      <c r="F368" s="5" t="s">
        <v>173</v>
      </c>
      <c r="G368" s="5" t="s">
        <v>123</v>
      </c>
      <c r="H368" s="5" t="s">
        <v>130</v>
      </c>
      <c r="I368" s="5" t="str" cm="1">
        <f t="array" aca="1" ref="I3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68" s="5" t="s">
        <v>137</v>
      </c>
      <c r="K368" s="5">
        <v>175</v>
      </c>
      <c r="L368" s="9" cm="1">
        <f t="array" ref="L3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36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368" s="10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368" s="5">
        <v>36</v>
      </c>
      <c r="P368" s="10">
        <f>ROUND(Tableau1[[#This Row],[Prix_Unit_HT]],2)*Tableau1[[#This Row],[Qte_commande]]</f>
        <v>1161.72</v>
      </c>
      <c r="Q368" s="10">
        <f>ROUND(Tableau1[[#This Row],[Prix_Unit_TTC]],2)*Tableau1[[#This Row],[Qte_commande]]</f>
        <v>1393.92</v>
      </c>
      <c r="R368" s="5">
        <v>90</v>
      </c>
      <c r="S36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90</v>
      </c>
      <c r="V368" s="5"/>
      <c r="W368" s="5"/>
    </row>
    <row r="369" spans="1:23" ht="13.2" x14ac:dyDescent="0.25">
      <c r="A369" s="6">
        <v>42808</v>
      </c>
      <c r="B369" s="5" t="s">
        <v>451</v>
      </c>
      <c r="C369" s="5" t="s">
        <v>308</v>
      </c>
      <c r="D369" s="5" t="s">
        <v>309</v>
      </c>
      <c r="E369" s="7"/>
      <c r="G369" s="5" t="s">
        <v>123</v>
      </c>
      <c r="H369" s="5" t="s">
        <v>200</v>
      </c>
      <c r="I369" s="5" t="str" cm="1">
        <f t="array" aca="1" ref="I3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69" s="5" t="s">
        <v>201</v>
      </c>
      <c r="K369" s="5">
        <v>50</v>
      </c>
      <c r="L369" s="9" cm="1">
        <f t="array" ref="L3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36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369" s="10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369" s="5">
        <v>20</v>
      </c>
      <c r="P369" s="10">
        <f>ROUND(Tableau1[[#This Row],[Prix_Unit_HT]],2)*Tableau1[[#This Row],[Qte_commande]]</f>
        <v>22</v>
      </c>
      <c r="Q369" s="10">
        <f>ROUND(Tableau1[[#This Row],[Prix_Unit_TTC]],2)*Tableau1[[#This Row],[Qte_commande]]</f>
        <v>23.2</v>
      </c>
      <c r="R369" s="5">
        <v>14.29</v>
      </c>
      <c r="S36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14.285714285714286</v>
      </c>
      <c r="V369" s="5"/>
      <c r="W369" s="5"/>
    </row>
    <row r="370" spans="1:23" ht="13.2" x14ac:dyDescent="0.25">
      <c r="A370" s="6">
        <v>42808</v>
      </c>
      <c r="B370" s="5" t="s">
        <v>451</v>
      </c>
      <c r="C370" s="5" t="s">
        <v>308</v>
      </c>
      <c r="D370" s="5" t="s">
        <v>309</v>
      </c>
      <c r="E370" s="7"/>
      <c r="G370" s="5" t="s">
        <v>123</v>
      </c>
      <c r="H370" s="5" t="s">
        <v>130</v>
      </c>
      <c r="I370" s="5" t="str" cm="1">
        <f t="array" aca="1" ref="I3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70" s="5" t="s">
        <v>437</v>
      </c>
      <c r="K370" s="5">
        <v>50</v>
      </c>
      <c r="L370" s="9" cm="1">
        <f t="array" ref="L3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37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370" s="10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370" s="5">
        <v>6</v>
      </c>
      <c r="P370" s="10">
        <f>ROUND(Tableau1[[#This Row],[Prix_Unit_HT]],2)*Tableau1[[#This Row],[Qte_commande]]</f>
        <v>168.3</v>
      </c>
      <c r="Q370" s="10">
        <f>ROUND(Tableau1[[#This Row],[Prix_Unit_TTC]],2)*Tableau1[[#This Row],[Qte_commande]]</f>
        <v>201.95999999999998</v>
      </c>
      <c r="R370" s="5">
        <v>4.29</v>
      </c>
      <c r="S37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  <c r="V370" s="5"/>
      <c r="W370" s="5"/>
    </row>
    <row r="371" spans="1:23" ht="13.2" x14ac:dyDescent="0.25">
      <c r="A371" s="6">
        <v>42808</v>
      </c>
      <c r="B371" s="5" t="s">
        <v>451</v>
      </c>
      <c r="C371" s="5" t="s">
        <v>308</v>
      </c>
      <c r="D371" s="5" t="s">
        <v>309</v>
      </c>
      <c r="E371" s="7"/>
      <c r="G371" s="5" t="s">
        <v>123</v>
      </c>
      <c r="H371" s="5" t="s">
        <v>130</v>
      </c>
      <c r="I371" s="5" t="str" cm="1">
        <f t="array" aca="1" ref="I3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71" s="5" t="s">
        <v>452</v>
      </c>
      <c r="K371" s="5">
        <v>70</v>
      </c>
      <c r="L371" s="9" cm="1">
        <f t="array" ref="L3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8500000916445</v>
      </c>
      <c r="M37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43.608643999999998</v>
      </c>
      <c r="N371" s="10">
        <f>IF(Tableau1[[#This Row],[Prix_Unit_HT]]=0,0,Tableau1[[#This Row],[Prix_Unit_HT]]+(Tableau1[[#This Row],[Prix_Unit_HT]]*VLOOKUP(Tableau1[[#This Row],[EAN]],[1]Grille_Tarifs_Modulable!$B$10:$Q$204,16,FALSE)))</f>
        <v>52.330372799999999</v>
      </c>
      <c r="O371" s="5">
        <v>1</v>
      </c>
      <c r="P371" s="10">
        <f>ROUND(Tableau1[[#This Row],[Prix_Unit_HT]],2)*Tableau1[[#This Row],[Qte_commande]]</f>
        <v>43.61</v>
      </c>
      <c r="Q371" s="10">
        <f>ROUND(Tableau1[[#This Row],[Prix_Unit_TTC]],2)*Tableau1[[#This Row],[Qte_commande]]</f>
        <v>52.33</v>
      </c>
      <c r="R371" s="5">
        <v>1</v>
      </c>
      <c r="S37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371" s="5"/>
      <c r="W371" s="5"/>
    </row>
    <row r="372" spans="1:23" ht="13.2" x14ac:dyDescent="0.25">
      <c r="A372" s="6">
        <v>42808</v>
      </c>
      <c r="B372" s="5" t="s">
        <v>451</v>
      </c>
      <c r="C372" s="5" t="s">
        <v>308</v>
      </c>
      <c r="D372" s="5" t="s">
        <v>309</v>
      </c>
      <c r="E372" s="7"/>
      <c r="G372" s="5" t="s">
        <v>123</v>
      </c>
      <c r="H372" s="5" t="s">
        <v>130</v>
      </c>
      <c r="I372" s="5" t="str" cm="1">
        <f t="array" aca="1" ref="I3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72" s="5" t="s">
        <v>168</v>
      </c>
      <c r="K372" s="5">
        <v>100</v>
      </c>
      <c r="L372" s="9" cm="1">
        <f t="array" ref="L3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37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372" s="10">
        <f>IF(Tableau1[[#This Row],[Prix_Unit_HT]]=0,0,Tableau1[[#This Row],[Prix_Unit_HT]]+(Tableau1[[#This Row],[Prix_Unit_HT]]*VLOOKUP(Tableau1[[#This Row],[EAN]],[1]Grille_Tarifs_Modulable!$B$10:$Q$204,16,FALSE)))</f>
        <v>0</v>
      </c>
      <c r="O372" s="5">
        <v>6</v>
      </c>
      <c r="P372" s="10">
        <f>ROUND(Tableau1[[#This Row],[Prix_Unit_HT]],2)*Tableau1[[#This Row],[Qte_commande]]</f>
        <v>0</v>
      </c>
      <c r="Q372" s="10">
        <f>ROUND(Tableau1[[#This Row],[Prix_Unit_TTC]],2)*Tableau1[[#This Row],[Qte_commande]]</f>
        <v>0</v>
      </c>
      <c r="R372" s="5">
        <v>8.57</v>
      </c>
      <c r="S37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372" s="5"/>
      <c r="W372" s="5"/>
    </row>
    <row r="373" spans="1:23" ht="13.2" x14ac:dyDescent="0.25">
      <c r="A373" s="6">
        <v>42808</v>
      </c>
      <c r="B373" s="5" t="s">
        <v>451</v>
      </c>
      <c r="C373" s="5" t="s">
        <v>308</v>
      </c>
      <c r="D373" s="5" t="s">
        <v>309</v>
      </c>
      <c r="E373" s="7"/>
      <c r="G373" s="5" t="s">
        <v>123</v>
      </c>
      <c r="H373" s="5" t="s">
        <v>200</v>
      </c>
      <c r="I373" s="5" t="str" cm="1">
        <f t="array" aca="1" ref="I3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73" s="5" t="s">
        <v>310</v>
      </c>
      <c r="K373" s="5">
        <v>20</v>
      </c>
      <c r="L373" s="9" cm="1">
        <f t="array" ref="L3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37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373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373" s="5">
        <v>72</v>
      </c>
      <c r="P373" s="10">
        <f>ROUND(Tableau1[[#This Row],[Prix_Unit_HT]],2)*Tableau1[[#This Row],[Qte_commande]]</f>
        <v>64.08</v>
      </c>
      <c r="Q373" s="10">
        <f>ROUND(Tableau1[[#This Row],[Prix_Unit_TTC]],2)*Tableau1[[#This Row],[Qte_commande]]</f>
        <v>67.679999999999993</v>
      </c>
      <c r="R373" s="5">
        <v>20.57</v>
      </c>
      <c r="S37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20.571428571428573</v>
      </c>
      <c r="V373" s="5"/>
      <c r="W373" s="5"/>
    </row>
    <row r="374" spans="1:23" ht="13.2" x14ac:dyDescent="0.25">
      <c r="A374" s="6">
        <v>42810</v>
      </c>
      <c r="B374" s="5" t="s">
        <v>453</v>
      </c>
      <c r="C374" s="5" t="s">
        <v>254</v>
      </c>
      <c r="D374" s="5" t="s">
        <v>255</v>
      </c>
      <c r="E374" s="7"/>
      <c r="G374" s="5" t="s">
        <v>129</v>
      </c>
      <c r="H374" s="4" t="s">
        <v>200</v>
      </c>
      <c r="I374" s="5" t="str" cm="1">
        <f t="array" aca="1" ref="I3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74" s="4" t="s">
        <v>262</v>
      </c>
      <c r="K374" s="5">
        <v>20</v>
      </c>
      <c r="L374" s="9" cm="1">
        <f t="array" ref="L3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37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374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374" s="5">
        <v>96</v>
      </c>
      <c r="P374" s="10">
        <f>ROUND(Tableau1[[#This Row],[Prix_Unit_HT]],2)*Tableau1[[#This Row],[Qte_commande]]</f>
        <v>77.760000000000005</v>
      </c>
      <c r="Q374" s="10">
        <f>ROUND(Tableau1[[#This Row],[Prix_Unit_TTC]],2)*Tableau1[[#This Row],[Qte_commande]]</f>
        <v>81.599999999999994</v>
      </c>
      <c r="R374" s="5">
        <v>27.43</v>
      </c>
      <c r="S37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27.428571428571431</v>
      </c>
      <c r="V374" s="5"/>
      <c r="W374" s="5"/>
    </row>
    <row r="375" spans="1:23" ht="13.2" x14ac:dyDescent="0.25">
      <c r="A375" s="6">
        <v>42810</v>
      </c>
      <c r="B375" s="5" t="s">
        <v>453</v>
      </c>
      <c r="C375" s="5" t="s">
        <v>254</v>
      </c>
      <c r="D375" s="5" t="s">
        <v>255</v>
      </c>
      <c r="E375" s="7"/>
      <c r="G375" s="5" t="s">
        <v>129</v>
      </c>
      <c r="H375" s="4" t="s">
        <v>200</v>
      </c>
      <c r="I375" s="5" t="str" cm="1">
        <f t="array" aca="1" ref="I3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75" s="4" t="s">
        <v>263</v>
      </c>
      <c r="K375" s="5">
        <v>20</v>
      </c>
      <c r="L375" s="9" cm="1">
        <f t="array" ref="L3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37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375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375" s="5">
        <v>96</v>
      </c>
      <c r="P375" s="10">
        <f>ROUND(Tableau1[[#This Row],[Prix_Unit_HT]],2)*Tableau1[[#This Row],[Qte_commande]]</f>
        <v>77.760000000000005</v>
      </c>
      <c r="Q375" s="10">
        <f>ROUND(Tableau1[[#This Row],[Prix_Unit_TTC]],2)*Tableau1[[#This Row],[Qte_commande]]</f>
        <v>81.599999999999994</v>
      </c>
      <c r="R375" s="5">
        <v>27.43</v>
      </c>
      <c r="S37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27.428571428571431</v>
      </c>
      <c r="V375" s="5"/>
      <c r="W375" s="5"/>
    </row>
    <row r="376" spans="1:23" ht="13.2" x14ac:dyDescent="0.25">
      <c r="A376" s="6">
        <v>42810</v>
      </c>
      <c r="B376" s="5" t="s">
        <v>453</v>
      </c>
      <c r="C376" s="5" t="s">
        <v>254</v>
      </c>
      <c r="D376" s="5" t="s">
        <v>255</v>
      </c>
      <c r="E376" s="7"/>
      <c r="G376" s="5" t="s">
        <v>129</v>
      </c>
      <c r="H376" s="5" t="s">
        <v>200</v>
      </c>
      <c r="I376" s="5" t="str" cm="1">
        <f t="array" aca="1" ref="I3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76" s="5" t="s">
        <v>201</v>
      </c>
      <c r="K376" s="5">
        <v>50</v>
      </c>
      <c r="L376" s="9" cm="1">
        <f t="array" ref="L3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37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376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376" s="5">
        <v>80</v>
      </c>
      <c r="P376" s="10">
        <f>ROUND(Tableau1[[#This Row],[Prix_Unit_HT]],2)*Tableau1[[#This Row],[Qte_commande]]</f>
        <v>80</v>
      </c>
      <c r="Q376" s="10">
        <f>ROUND(Tableau1[[#This Row],[Prix_Unit_TTC]],2)*Tableau1[[#This Row],[Qte_commande]]</f>
        <v>84.800000000000011</v>
      </c>
      <c r="R376" s="5">
        <v>57.14</v>
      </c>
      <c r="S37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57.142857142857146</v>
      </c>
      <c r="V376" s="5"/>
      <c r="W376" s="5"/>
    </row>
    <row r="377" spans="1:23" ht="13.2" x14ac:dyDescent="0.25">
      <c r="A377" s="6">
        <v>42825</v>
      </c>
      <c r="B377" s="5" t="s">
        <v>454</v>
      </c>
      <c r="C377" s="5" t="s">
        <v>308</v>
      </c>
      <c r="D377" s="5" t="s">
        <v>309</v>
      </c>
      <c r="E377" s="7"/>
      <c r="G377" s="5" t="s">
        <v>123</v>
      </c>
      <c r="H377" s="4" t="s">
        <v>124</v>
      </c>
      <c r="I377" s="5" t="str" cm="1">
        <f t="array" aca="1" ref="I3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77" s="5" t="s">
        <v>160</v>
      </c>
      <c r="K377" s="11">
        <v>6</v>
      </c>
      <c r="L377" s="9" cm="1">
        <f t="array" ref="L3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37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377" s="10">
        <f>IF(Tableau1[[#This Row],[Prix_Unit_HT]]=0,0,Tableau1[[#This Row],[Prix_Unit_HT]]+(Tableau1[[#This Row],[Prix_Unit_HT]]*VLOOKUP(Tableau1[[#This Row],[EAN]],[1]Grille_Tarifs_Modulable!$B$10:$Q$204,16,FALSE)))</f>
        <v>166.8</v>
      </c>
      <c r="O377" s="5">
        <v>1</v>
      </c>
      <c r="P377" s="10">
        <f>ROUND(Tableau1[[#This Row],[Prix_Unit_HT]],2)*Tableau1[[#This Row],[Qte_commande]]</f>
        <v>139</v>
      </c>
      <c r="Q377" s="10">
        <f>ROUND(Tableau1[[#This Row],[Prix_Unit_TTC]],2)*Tableau1[[#This Row],[Qte_commande]]</f>
        <v>166.8</v>
      </c>
      <c r="R377" s="5">
        <v>1</v>
      </c>
      <c r="S37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377" s="5"/>
      <c r="W377" s="5"/>
    </row>
    <row r="378" spans="1:23" ht="13.2" x14ac:dyDescent="0.25">
      <c r="A378" s="6">
        <v>42825</v>
      </c>
      <c r="B378" s="5" t="s">
        <v>455</v>
      </c>
      <c r="C378" s="5" t="s">
        <v>456</v>
      </c>
      <c r="D378" s="5" t="s">
        <v>122</v>
      </c>
      <c r="E378" s="7"/>
      <c r="G378" s="5" t="s">
        <v>129</v>
      </c>
      <c r="H378" s="4" t="s">
        <v>124</v>
      </c>
      <c r="I378" s="5" t="str" cm="1">
        <f t="array" aca="1" ref="I3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78" s="5" t="s">
        <v>160</v>
      </c>
      <c r="K378" s="11">
        <v>6</v>
      </c>
      <c r="L378" s="9" cm="1">
        <f t="array" ref="L3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37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378" s="10">
        <f>IF(Tableau1[[#This Row],[Prix_Unit_HT]]=0,0,Tableau1[[#This Row],[Prix_Unit_HT]]+(Tableau1[[#This Row],[Prix_Unit_HT]]*VLOOKUP(Tableau1[[#This Row],[EAN]],[1]Grille_Tarifs_Modulable!$B$10:$Q$204,16,FALSE)))</f>
        <v>166.8</v>
      </c>
      <c r="O378" s="5">
        <v>1</v>
      </c>
      <c r="P378" s="10">
        <f>ROUND(Tableau1[[#This Row],[Prix_Unit_HT]],2)*Tableau1[[#This Row],[Qte_commande]]</f>
        <v>139</v>
      </c>
      <c r="Q378" s="10">
        <f>ROUND(Tableau1[[#This Row],[Prix_Unit_TTC]],2)*Tableau1[[#This Row],[Qte_commande]]</f>
        <v>166.8</v>
      </c>
      <c r="R378" s="5">
        <v>1</v>
      </c>
      <c r="S37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378" s="5"/>
      <c r="W378" s="5"/>
    </row>
    <row r="379" spans="1:23" ht="13.2" x14ac:dyDescent="0.25">
      <c r="A379" s="6">
        <v>42825</v>
      </c>
      <c r="B379" s="5" t="s">
        <v>457</v>
      </c>
      <c r="C379" s="5" t="s">
        <v>458</v>
      </c>
      <c r="D379" s="5" t="s">
        <v>159</v>
      </c>
      <c r="E379" s="7"/>
      <c r="G379" s="5" t="s">
        <v>123</v>
      </c>
      <c r="H379" s="4" t="s">
        <v>124</v>
      </c>
      <c r="I379" s="5" t="str" cm="1">
        <f t="array" aca="1" ref="I3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79" s="5" t="s">
        <v>160</v>
      </c>
      <c r="K379" s="11">
        <v>6</v>
      </c>
      <c r="L379" s="9" cm="1">
        <f t="array" ref="L3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37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379" s="10">
        <f>IF(Tableau1[[#This Row],[Prix_Unit_HT]]=0,0,Tableau1[[#This Row],[Prix_Unit_HT]]+(Tableau1[[#This Row],[Prix_Unit_HT]]*VLOOKUP(Tableau1[[#This Row],[EAN]],[1]Grille_Tarifs_Modulable!$B$10:$Q$204,16,FALSE)))</f>
        <v>166.8</v>
      </c>
      <c r="O379" s="5">
        <v>1</v>
      </c>
      <c r="P379" s="10">
        <f>ROUND(Tableau1[[#This Row],[Prix_Unit_HT]],2)*Tableau1[[#This Row],[Qte_commande]]</f>
        <v>139</v>
      </c>
      <c r="Q379" s="10">
        <f>ROUND(Tableau1[[#This Row],[Prix_Unit_TTC]],2)*Tableau1[[#This Row],[Qte_commande]]</f>
        <v>166.8</v>
      </c>
      <c r="R379" s="5">
        <v>1</v>
      </c>
      <c r="S37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379" s="5"/>
      <c r="W379" s="5"/>
    </row>
    <row r="380" spans="1:23" ht="13.2" x14ac:dyDescent="0.25">
      <c r="A380" s="6">
        <v>42825</v>
      </c>
      <c r="B380" s="5" t="s">
        <v>459</v>
      </c>
      <c r="C380" s="5" t="s">
        <v>460</v>
      </c>
      <c r="D380" s="5" t="s">
        <v>251</v>
      </c>
      <c r="E380" s="7"/>
      <c r="G380" s="5" t="s">
        <v>123</v>
      </c>
      <c r="H380" s="4" t="s">
        <v>124</v>
      </c>
      <c r="I380" s="5" t="str" cm="1">
        <f t="array" aca="1" ref="I3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80" s="5" t="s">
        <v>160</v>
      </c>
      <c r="K380" s="11">
        <v>6</v>
      </c>
      <c r="L380" s="9" cm="1">
        <f t="array" ref="L3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38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380" s="10">
        <f>IF(Tableau1[[#This Row],[Prix_Unit_HT]]=0,0,Tableau1[[#This Row],[Prix_Unit_HT]]+(Tableau1[[#This Row],[Prix_Unit_HT]]*VLOOKUP(Tableau1[[#This Row],[EAN]],[1]Grille_Tarifs_Modulable!$B$10:$Q$204,16,FALSE)))</f>
        <v>166.8</v>
      </c>
      <c r="O380" s="5">
        <v>1</v>
      </c>
      <c r="P380" s="10">
        <f>ROUND(Tableau1[[#This Row],[Prix_Unit_HT]],2)*Tableau1[[#This Row],[Qte_commande]]</f>
        <v>139</v>
      </c>
      <c r="Q380" s="10">
        <f>ROUND(Tableau1[[#This Row],[Prix_Unit_TTC]],2)*Tableau1[[#This Row],[Qte_commande]]</f>
        <v>166.8</v>
      </c>
      <c r="R380" s="5">
        <v>1</v>
      </c>
      <c r="S38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380" s="5"/>
      <c r="W380" s="5"/>
    </row>
    <row r="381" spans="1:23" ht="13.2" x14ac:dyDescent="0.25">
      <c r="A381" s="6">
        <v>42825</v>
      </c>
      <c r="B381" s="5" t="s">
        <v>461</v>
      </c>
      <c r="C381" s="5" t="s">
        <v>352</v>
      </c>
      <c r="D381" s="5" t="s">
        <v>128</v>
      </c>
      <c r="E381" s="7"/>
      <c r="G381" s="5" t="s">
        <v>123</v>
      </c>
      <c r="H381" s="4" t="s">
        <v>124</v>
      </c>
      <c r="I381" s="5" t="str" cm="1">
        <f t="array" aca="1" ref="I3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81" s="5" t="s">
        <v>160</v>
      </c>
      <c r="K381" s="11">
        <v>6</v>
      </c>
      <c r="L381" s="9" cm="1">
        <f t="array" ref="L3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125</v>
      </c>
      <c r="M38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139</v>
      </c>
      <c r="N381" s="10">
        <f>IF(Tableau1[[#This Row],[Prix_Unit_HT]]=0,0,Tableau1[[#This Row],[Prix_Unit_HT]]+(Tableau1[[#This Row],[Prix_Unit_HT]]*VLOOKUP(Tableau1[[#This Row],[EAN]],[1]Grille_Tarifs_Modulable!$B$10:$Q$204,16,FALSE)))</f>
        <v>166.8</v>
      </c>
      <c r="O381" s="5">
        <v>1</v>
      </c>
      <c r="P381" s="10">
        <f>ROUND(Tableau1[[#This Row],[Prix_Unit_HT]],2)*Tableau1[[#This Row],[Qte_commande]]</f>
        <v>139</v>
      </c>
      <c r="Q381" s="10">
        <f>ROUND(Tableau1[[#This Row],[Prix_Unit_TTC]],2)*Tableau1[[#This Row],[Qte_commande]]</f>
        <v>166.8</v>
      </c>
      <c r="R381" s="5">
        <v>1</v>
      </c>
      <c r="S38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381" s="5"/>
      <c r="W381" s="5"/>
    </row>
    <row r="382" spans="1:23" ht="13.2" x14ac:dyDescent="0.25">
      <c r="A382" s="6">
        <v>42825</v>
      </c>
      <c r="B382" s="5" t="s">
        <v>462</v>
      </c>
      <c r="C382" s="5" t="s">
        <v>463</v>
      </c>
      <c r="D382" s="5" t="s">
        <v>187</v>
      </c>
      <c r="E382" s="7"/>
      <c r="G382" s="5" t="s">
        <v>123</v>
      </c>
      <c r="H382" s="5" t="s">
        <v>124</v>
      </c>
      <c r="I382" s="5" t="str" cm="1">
        <f t="array" aca="1" ref="I3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82" s="5" t="s">
        <v>125</v>
      </c>
      <c r="K382" s="8">
        <v>3</v>
      </c>
      <c r="L382" s="9" cm="1">
        <f t="array" ref="L3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38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382" s="10">
        <f>IF(Tableau1[[#This Row],[Prix_Unit_HT]]=0,0,Tableau1[[#This Row],[Prix_Unit_HT]]+(Tableau1[[#This Row],[Prix_Unit_HT]]*VLOOKUP(Tableau1[[#This Row],[EAN]],[1]Grille_Tarifs_Modulable!$B$10:$Q$204,16,FALSE)))</f>
        <v>358.8</v>
      </c>
      <c r="O382" s="5">
        <v>1</v>
      </c>
      <c r="P382" s="10">
        <f>ROUND(Tableau1[[#This Row],[Prix_Unit_HT]],2)*Tableau1[[#This Row],[Qte_commande]]</f>
        <v>299</v>
      </c>
      <c r="Q382" s="10">
        <f>ROUND(Tableau1[[#This Row],[Prix_Unit_TTC]],2)*Tableau1[[#This Row],[Qte_commande]]</f>
        <v>358.8</v>
      </c>
      <c r="R382" s="5">
        <v>1</v>
      </c>
      <c r="S38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382" s="5"/>
      <c r="W382" s="5"/>
    </row>
    <row r="383" spans="1:23" ht="13.2" x14ac:dyDescent="0.25">
      <c r="A383" s="6">
        <v>42825</v>
      </c>
      <c r="B383" s="5" t="s">
        <v>464</v>
      </c>
      <c r="C383" s="5" t="s">
        <v>465</v>
      </c>
      <c r="D383" s="5" t="s">
        <v>466</v>
      </c>
      <c r="E383" s="7"/>
      <c r="G383" s="5" t="s">
        <v>123</v>
      </c>
      <c r="H383" s="5" t="s">
        <v>124</v>
      </c>
      <c r="I383" s="5" t="str" cm="1">
        <f t="array" aca="1" ref="I3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83" s="5" t="s">
        <v>125</v>
      </c>
      <c r="K383" s="8">
        <v>3</v>
      </c>
      <c r="L383" s="9" cm="1">
        <f t="array" ref="L3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38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383" s="10">
        <f>IF(Tableau1[[#This Row],[Prix_Unit_HT]]=0,0,Tableau1[[#This Row],[Prix_Unit_HT]]+(Tableau1[[#This Row],[Prix_Unit_HT]]*VLOOKUP(Tableau1[[#This Row],[EAN]],[1]Grille_Tarifs_Modulable!$B$10:$Q$204,16,FALSE)))</f>
        <v>358.8</v>
      </c>
      <c r="O383" s="5">
        <v>1</v>
      </c>
      <c r="P383" s="10">
        <f>ROUND(Tableau1[[#This Row],[Prix_Unit_HT]],2)*Tableau1[[#This Row],[Qte_commande]]</f>
        <v>299</v>
      </c>
      <c r="Q383" s="10">
        <f>ROUND(Tableau1[[#This Row],[Prix_Unit_TTC]],2)*Tableau1[[#This Row],[Qte_commande]]</f>
        <v>358.8</v>
      </c>
      <c r="R383" s="5">
        <v>1</v>
      </c>
      <c r="S38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383" s="5"/>
      <c r="W383" s="5"/>
    </row>
    <row r="384" spans="1:23" ht="13.2" x14ac:dyDescent="0.25">
      <c r="A384" s="6">
        <v>42825</v>
      </c>
      <c r="B384" s="5" t="s">
        <v>467</v>
      </c>
      <c r="C384" s="5" t="s">
        <v>468</v>
      </c>
      <c r="D384" s="5" t="s">
        <v>469</v>
      </c>
      <c r="E384" s="7"/>
      <c r="G384" s="5" t="s">
        <v>123</v>
      </c>
      <c r="H384" s="5" t="s">
        <v>124</v>
      </c>
      <c r="I384" s="5" t="str" cm="1">
        <f t="array" aca="1" ref="I3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84" s="5" t="s">
        <v>125</v>
      </c>
      <c r="K384" s="8">
        <v>3</v>
      </c>
      <c r="L384" s="9" cm="1">
        <f t="array" ref="L3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38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384" s="10">
        <f>IF(Tableau1[[#This Row],[Prix_Unit_HT]]=0,0,Tableau1[[#This Row],[Prix_Unit_HT]]+(Tableau1[[#This Row],[Prix_Unit_HT]]*VLOOKUP(Tableau1[[#This Row],[EAN]],[1]Grille_Tarifs_Modulable!$B$10:$Q$204,16,FALSE)))</f>
        <v>358.8</v>
      </c>
      <c r="O384" s="5">
        <v>1</v>
      </c>
      <c r="P384" s="10">
        <f>ROUND(Tableau1[[#This Row],[Prix_Unit_HT]],2)*Tableau1[[#This Row],[Qte_commande]]</f>
        <v>299</v>
      </c>
      <c r="Q384" s="10">
        <f>ROUND(Tableau1[[#This Row],[Prix_Unit_TTC]],2)*Tableau1[[#This Row],[Qte_commande]]</f>
        <v>358.8</v>
      </c>
      <c r="R384" s="5">
        <v>1</v>
      </c>
      <c r="S38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384" s="5"/>
      <c r="W384" s="5"/>
    </row>
    <row r="385" spans="1:23" ht="13.2" x14ac:dyDescent="0.25">
      <c r="A385" s="6">
        <v>42825</v>
      </c>
      <c r="B385" s="5" t="s">
        <v>470</v>
      </c>
      <c r="C385" s="5" t="s">
        <v>194</v>
      </c>
      <c r="D385" s="5" t="s">
        <v>195</v>
      </c>
      <c r="E385" s="7"/>
      <c r="G385" s="5" t="s">
        <v>123</v>
      </c>
      <c r="H385" s="5" t="s">
        <v>124</v>
      </c>
      <c r="I385" s="5" t="str" cm="1">
        <f t="array" aca="1" ref="I3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85" s="5" t="s">
        <v>125</v>
      </c>
      <c r="K385" s="8">
        <v>3</v>
      </c>
      <c r="L385" s="9" cm="1">
        <f t="array" ref="L3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38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385" s="10">
        <f>IF(Tableau1[[#This Row],[Prix_Unit_HT]]=0,0,Tableau1[[#This Row],[Prix_Unit_HT]]+(Tableau1[[#This Row],[Prix_Unit_HT]]*VLOOKUP(Tableau1[[#This Row],[EAN]],[1]Grille_Tarifs_Modulable!$B$10:$Q$204,16,FALSE)))</f>
        <v>358.8</v>
      </c>
      <c r="O385" s="5">
        <v>1</v>
      </c>
      <c r="P385" s="10">
        <f>ROUND(Tableau1[[#This Row],[Prix_Unit_HT]],2)*Tableau1[[#This Row],[Qte_commande]]</f>
        <v>299</v>
      </c>
      <c r="Q385" s="10">
        <f>ROUND(Tableau1[[#This Row],[Prix_Unit_TTC]],2)*Tableau1[[#This Row],[Qte_commande]]</f>
        <v>358.8</v>
      </c>
      <c r="R385" s="5">
        <v>1</v>
      </c>
      <c r="S38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385" s="5"/>
      <c r="W385" s="5"/>
    </row>
    <row r="386" spans="1:23" ht="13.2" x14ac:dyDescent="0.25">
      <c r="A386" s="6">
        <v>42825</v>
      </c>
      <c r="B386" s="5" t="s">
        <v>471</v>
      </c>
      <c r="C386" s="5" t="s">
        <v>472</v>
      </c>
      <c r="D386" s="5" t="s">
        <v>473</v>
      </c>
      <c r="E386" s="7"/>
      <c r="G386" s="5" t="s">
        <v>123</v>
      </c>
      <c r="H386" s="5" t="s">
        <v>124</v>
      </c>
      <c r="I386" s="5" t="str" cm="1">
        <f t="array" aca="1" ref="I3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86" s="5" t="s">
        <v>125</v>
      </c>
      <c r="K386" s="8">
        <v>3</v>
      </c>
      <c r="L386" s="9" cm="1">
        <f t="array" ref="L3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38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386" s="10">
        <f>IF(Tableau1[[#This Row],[Prix_Unit_HT]]=0,0,Tableau1[[#This Row],[Prix_Unit_HT]]+(Tableau1[[#This Row],[Prix_Unit_HT]]*VLOOKUP(Tableau1[[#This Row],[EAN]],[1]Grille_Tarifs_Modulable!$B$10:$Q$204,16,FALSE)))</f>
        <v>358.8</v>
      </c>
      <c r="O386" s="5">
        <v>2</v>
      </c>
      <c r="P386" s="10">
        <f>ROUND(Tableau1[[#This Row],[Prix_Unit_HT]],2)*Tableau1[[#This Row],[Qte_commande]]</f>
        <v>598</v>
      </c>
      <c r="Q386" s="10">
        <f>ROUND(Tableau1[[#This Row],[Prix_Unit_TTC]],2)*Tableau1[[#This Row],[Qte_commande]]</f>
        <v>717.6</v>
      </c>
      <c r="R386" s="5">
        <v>2</v>
      </c>
      <c r="S38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386" s="5"/>
      <c r="W386" s="5"/>
    </row>
    <row r="387" spans="1:23" ht="13.2" x14ac:dyDescent="0.25">
      <c r="A387" s="6">
        <v>42825</v>
      </c>
      <c r="B387" s="5" t="s">
        <v>474</v>
      </c>
      <c r="C387" s="5" t="s">
        <v>167</v>
      </c>
      <c r="D387" s="5" t="s">
        <v>128</v>
      </c>
      <c r="E387" s="7"/>
      <c r="G387" s="5" t="s">
        <v>123</v>
      </c>
      <c r="H387" s="5" t="s">
        <v>124</v>
      </c>
      <c r="I387" s="5" t="str" cm="1">
        <f t="array" aca="1" ref="I3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87" s="5" t="s">
        <v>125</v>
      </c>
      <c r="K387" s="8">
        <v>3</v>
      </c>
      <c r="L387" s="9" cm="1">
        <f t="array" ref="L3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38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387" s="10">
        <f>IF(Tableau1[[#This Row],[Prix_Unit_HT]]=0,0,Tableau1[[#This Row],[Prix_Unit_HT]]+(Tableau1[[#This Row],[Prix_Unit_HT]]*VLOOKUP(Tableau1[[#This Row],[EAN]],[1]Grille_Tarifs_Modulable!$B$10:$Q$204,16,FALSE)))</f>
        <v>358.8</v>
      </c>
      <c r="O387" s="5">
        <v>1</v>
      </c>
      <c r="P387" s="10">
        <f>ROUND(Tableau1[[#This Row],[Prix_Unit_HT]],2)*Tableau1[[#This Row],[Qte_commande]]</f>
        <v>299</v>
      </c>
      <c r="Q387" s="10">
        <f>ROUND(Tableau1[[#This Row],[Prix_Unit_TTC]],2)*Tableau1[[#This Row],[Qte_commande]]</f>
        <v>358.8</v>
      </c>
      <c r="R387" s="5">
        <v>1</v>
      </c>
      <c r="S38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387" s="5"/>
      <c r="W387" s="5"/>
    </row>
    <row r="388" spans="1:23" ht="13.2" x14ac:dyDescent="0.25">
      <c r="A388" s="6">
        <v>42825</v>
      </c>
      <c r="B388" s="5" t="s">
        <v>475</v>
      </c>
      <c r="C388" s="5" t="s">
        <v>42</v>
      </c>
      <c r="D388" s="5" t="s">
        <v>187</v>
      </c>
      <c r="E388" s="7"/>
      <c r="G388" s="5" t="s">
        <v>123</v>
      </c>
      <c r="H388" s="5" t="s">
        <v>124</v>
      </c>
      <c r="I388" s="5" t="str" cm="1">
        <f t="array" aca="1" ref="I3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88" s="5" t="s">
        <v>125</v>
      </c>
      <c r="K388" s="8">
        <v>3</v>
      </c>
      <c r="L388" s="9" cm="1">
        <f t="array" ref="L3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38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388" s="10">
        <f>IF(Tableau1[[#This Row],[Prix_Unit_HT]]=0,0,Tableau1[[#This Row],[Prix_Unit_HT]]+(Tableau1[[#This Row],[Prix_Unit_HT]]*VLOOKUP(Tableau1[[#This Row],[EAN]],[1]Grille_Tarifs_Modulable!$B$10:$Q$204,16,FALSE)))</f>
        <v>358.8</v>
      </c>
      <c r="O388" s="5">
        <v>1</v>
      </c>
      <c r="P388" s="10">
        <f>ROUND(Tableau1[[#This Row],[Prix_Unit_HT]],2)*Tableau1[[#This Row],[Qte_commande]]</f>
        <v>299</v>
      </c>
      <c r="Q388" s="10">
        <f>ROUND(Tableau1[[#This Row],[Prix_Unit_TTC]],2)*Tableau1[[#This Row],[Qte_commande]]</f>
        <v>358.8</v>
      </c>
      <c r="R388" s="5">
        <v>1</v>
      </c>
      <c r="S38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388" s="5"/>
      <c r="W388" s="5"/>
    </row>
    <row r="389" spans="1:23" ht="13.2" x14ac:dyDescent="0.25">
      <c r="A389" s="6">
        <v>42825</v>
      </c>
      <c r="B389" s="5" t="s">
        <v>476</v>
      </c>
      <c r="C389" s="5" t="s">
        <v>250</v>
      </c>
      <c r="D389" s="5" t="s">
        <v>251</v>
      </c>
      <c r="E389" s="7"/>
      <c r="G389" s="5" t="s">
        <v>123</v>
      </c>
      <c r="H389" s="5" t="s">
        <v>124</v>
      </c>
      <c r="I389" s="5" t="str" cm="1">
        <f t="array" aca="1" ref="I3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89" s="5" t="s">
        <v>125</v>
      </c>
      <c r="K389" s="8">
        <v>3</v>
      </c>
      <c r="L389" s="9" cm="1">
        <f t="array" ref="L3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38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389" s="10">
        <f>IF(Tableau1[[#This Row],[Prix_Unit_HT]]=0,0,Tableau1[[#This Row],[Prix_Unit_HT]]+(Tableau1[[#This Row],[Prix_Unit_HT]]*VLOOKUP(Tableau1[[#This Row],[EAN]],[1]Grille_Tarifs_Modulable!$B$10:$Q$204,16,FALSE)))</f>
        <v>358.8</v>
      </c>
      <c r="O389" s="5">
        <v>1</v>
      </c>
      <c r="P389" s="10">
        <f>ROUND(Tableau1[[#This Row],[Prix_Unit_HT]],2)*Tableau1[[#This Row],[Qte_commande]]</f>
        <v>299</v>
      </c>
      <c r="Q389" s="10">
        <f>ROUND(Tableau1[[#This Row],[Prix_Unit_TTC]],2)*Tableau1[[#This Row],[Qte_commande]]</f>
        <v>358.8</v>
      </c>
      <c r="R389" s="5">
        <v>1</v>
      </c>
      <c r="S38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389" s="5"/>
      <c r="W389" s="5"/>
    </row>
    <row r="390" spans="1:23" ht="13.2" x14ac:dyDescent="0.25">
      <c r="A390" s="6">
        <v>42825</v>
      </c>
      <c r="B390" s="5" t="s">
        <v>455</v>
      </c>
      <c r="C390" s="5" t="s">
        <v>456</v>
      </c>
      <c r="D390" s="5" t="s">
        <v>122</v>
      </c>
      <c r="E390" s="7"/>
      <c r="G390" s="5" t="s">
        <v>123</v>
      </c>
      <c r="H390" s="5" t="s">
        <v>124</v>
      </c>
      <c r="I390" s="5" t="str" cm="1">
        <f t="array" aca="1" ref="I3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90" s="5" t="s">
        <v>125</v>
      </c>
      <c r="K390" s="8">
        <v>3</v>
      </c>
      <c r="L390" s="9" cm="1">
        <f t="array" ref="L3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39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390" s="10">
        <f>IF(Tableau1[[#This Row],[Prix_Unit_HT]]=0,0,Tableau1[[#This Row],[Prix_Unit_HT]]+(Tableau1[[#This Row],[Prix_Unit_HT]]*VLOOKUP(Tableau1[[#This Row],[EAN]],[1]Grille_Tarifs_Modulable!$B$10:$Q$204,16,FALSE)))</f>
        <v>358.8</v>
      </c>
      <c r="O390" s="5">
        <v>1</v>
      </c>
      <c r="P390" s="10">
        <f>ROUND(Tableau1[[#This Row],[Prix_Unit_HT]],2)*Tableau1[[#This Row],[Qte_commande]]</f>
        <v>299</v>
      </c>
      <c r="Q390" s="10">
        <f>ROUND(Tableau1[[#This Row],[Prix_Unit_TTC]],2)*Tableau1[[#This Row],[Qte_commande]]</f>
        <v>358.8</v>
      </c>
      <c r="R390" s="5">
        <v>1</v>
      </c>
      <c r="S39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390" s="5"/>
      <c r="W390" s="5"/>
    </row>
    <row r="391" spans="1:23" ht="13.2" x14ac:dyDescent="0.25">
      <c r="A391" s="6">
        <v>42825</v>
      </c>
      <c r="B391" s="5" t="s">
        <v>477</v>
      </c>
      <c r="C391" s="5" t="s">
        <v>478</v>
      </c>
      <c r="D391" s="5" t="s">
        <v>479</v>
      </c>
      <c r="E391" s="7"/>
      <c r="G391" s="5" t="s">
        <v>123</v>
      </c>
      <c r="H391" s="5" t="s">
        <v>124</v>
      </c>
      <c r="I391" s="5" t="str" cm="1">
        <f t="array" aca="1" ref="I3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91" s="5" t="s">
        <v>125</v>
      </c>
      <c r="K391" s="8">
        <v>3</v>
      </c>
      <c r="L391" s="9" cm="1">
        <f t="array" ref="L3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39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391" s="10">
        <f>IF(Tableau1[[#This Row],[Prix_Unit_HT]]=0,0,Tableau1[[#This Row],[Prix_Unit_HT]]+(Tableau1[[#This Row],[Prix_Unit_HT]]*VLOOKUP(Tableau1[[#This Row],[EAN]],[1]Grille_Tarifs_Modulable!$B$10:$Q$204,16,FALSE)))</f>
        <v>358.8</v>
      </c>
      <c r="O391" s="5">
        <v>1</v>
      </c>
      <c r="P391" s="10">
        <f>ROUND(Tableau1[[#This Row],[Prix_Unit_HT]],2)*Tableau1[[#This Row],[Qte_commande]]</f>
        <v>299</v>
      </c>
      <c r="Q391" s="10">
        <f>ROUND(Tableau1[[#This Row],[Prix_Unit_TTC]],2)*Tableau1[[#This Row],[Qte_commande]]</f>
        <v>358.8</v>
      </c>
      <c r="R391" s="5">
        <v>1</v>
      </c>
      <c r="S39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391" s="5"/>
      <c r="W391" s="5"/>
    </row>
    <row r="392" spans="1:23" ht="13.2" x14ac:dyDescent="0.25">
      <c r="A392" s="6">
        <v>42825</v>
      </c>
      <c r="B392" s="5" t="s">
        <v>480</v>
      </c>
      <c r="C392" s="5" t="s">
        <v>481</v>
      </c>
      <c r="D392" s="5" t="s">
        <v>122</v>
      </c>
      <c r="E392" s="7"/>
      <c r="G392" s="5" t="s">
        <v>123</v>
      </c>
      <c r="H392" s="5" t="s">
        <v>124</v>
      </c>
      <c r="I392" s="5" t="str" cm="1">
        <f t="array" aca="1" ref="I3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92" s="5" t="s">
        <v>125</v>
      </c>
      <c r="K392" s="8">
        <v>3</v>
      </c>
      <c r="L392" s="9" cm="1">
        <f t="array" ref="L3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39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392" s="10">
        <f>IF(Tableau1[[#This Row],[Prix_Unit_HT]]=0,0,Tableau1[[#This Row],[Prix_Unit_HT]]+(Tableau1[[#This Row],[Prix_Unit_HT]]*VLOOKUP(Tableau1[[#This Row],[EAN]],[1]Grille_Tarifs_Modulable!$B$10:$Q$204,16,FALSE)))</f>
        <v>358.8</v>
      </c>
      <c r="O392" s="5">
        <v>1</v>
      </c>
      <c r="P392" s="10">
        <f>ROUND(Tableau1[[#This Row],[Prix_Unit_HT]],2)*Tableau1[[#This Row],[Qte_commande]]</f>
        <v>299</v>
      </c>
      <c r="Q392" s="10">
        <f>ROUND(Tableau1[[#This Row],[Prix_Unit_TTC]],2)*Tableau1[[#This Row],[Qte_commande]]</f>
        <v>358.8</v>
      </c>
      <c r="R392" s="5">
        <v>1</v>
      </c>
      <c r="S39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392" s="5"/>
      <c r="W392" s="5"/>
    </row>
    <row r="393" spans="1:23" ht="13.2" x14ac:dyDescent="0.25">
      <c r="A393" s="6">
        <v>42828</v>
      </c>
      <c r="B393" s="5" t="s">
        <v>482</v>
      </c>
      <c r="C393" s="5" t="s">
        <v>135</v>
      </c>
      <c r="D393" s="5" t="s">
        <v>136</v>
      </c>
      <c r="E393" s="7"/>
      <c r="G393" s="5" t="s">
        <v>129</v>
      </c>
      <c r="H393" s="5" t="s">
        <v>130</v>
      </c>
      <c r="I393" s="5" t="str" cm="1">
        <f t="array" aca="1" ref="I3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93" s="5" t="s">
        <v>137</v>
      </c>
      <c r="K393" s="5">
        <v>70</v>
      </c>
      <c r="L393" s="9" cm="1">
        <f t="array" ref="L3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39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393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393" s="5">
        <v>36</v>
      </c>
      <c r="P393" s="10">
        <f>ROUND(Tableau1[[#This Row],[Prix_Unit_HT]],2)*Tableau1[[#This Row],[Qte_commande]]</f>
        <v>451.08</v>
      </c>
      <c r="Q393" s="10">
        <f>ROUND(Tableau1[[#This Row],[Prix_Unit_TTC]],2)*Tableau1[[#This Row],[Qte_commande]]</f>
        <v>541.43999999999994</v>
      </c>
      <c r="R393" s="5">
        <v>36</v>
      </c>
      <c r="S39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36</v>
      </c>
      <c r="V393" s="5"/>
      <c r="W393" s="5"/>
    </row>
    <row r="394" spans="1:23" ht="13.2" x14ac:dyDescent="0.25">
      <c r="A394" s="6">
        <v>42828</v>
      </c>
      <c r="B394" s="5" t="s">
        <v>482</v>
      </c>
      <c r="C394" s="5" t="s">
        <v>135</v>
      </c>
      <c r="D394" s="5" t="s">
        <v>136</v>
      </c>
      <c r="E394" s="7"/>
      <c r="G394" s="5" t="s">
        <v>129</v>
      </c>
      <c r="H394" s="5" t="s">
        <v>130</v>
      </c>
      <c r="I394" s="5" t="str" cm="1">
        <f t="array" aca="1" ref="I3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94" s="5" t="s">
        <v>137</v>
      </c>
      <c r="K394" s="5">
        <v>70</v>
      </c>
      <c r="L394" s="9" cm="1">
        <f t="array" ref="L3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39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394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394" s="5">
        <v>114</v>
      </c>
      <c r="P394" s="10">
        <f>ROUND(Tableau1[[#This Row],[Prix_Unit_HT]],2)*Tableau1[[#This Row],[Qte_commande]]</f>
        <v>1428.4199999999998</v>
      </c>
      <c r="Q394" s="10">
        <f>ROUND(Tableau1[[#This Row],[Prix_Unit_TTC]],2)*Tableau1[[#This Row],[Qte_commande]]</f>
        <v>1714.56</v>
      </c>
      <c r="R394" s="5">
        <v>114</v>
      </c>
      <c r="S39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114</v>
      </c>
      <c r="V394" s="5"/>
      <c r="W394" s="5"/>
    </row>
    <row r="395" spans="1:23" ht="13.2" x14ac:dyDescent="0.25">
      <c r="A395" s="6">
        <v>42828</v>
      </c>
      <c r="B395" s="5" t="s">
        <v>483</v>
      </c>
      <c r="C395" s="5" t="s">
        <v>481</v>
      </c>
      <c r="D395" s="5" t="s">
        <v>122</v>
      </c>
      <c r="E395" s="7"/>
      <c r="G395" s="5" t="s">
        <v>123</v>
      </c>
      <c r="H395" s="5" t="s">
        <v>124</v>
      </c>
      <c r="I395" s="5" t="str" cm="1">
        <f t="array" aca="1" ref="I3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95" s="5" t="s">
        <v>125</v>
      </c>
      <c r="K395" s="8">
        <v>3</v>
      </c>
      <c r="L395" s="9" cm="1">
        <f t="array" ref="L3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39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395" s="10">
        <f>IF(Tableau1[[#This Row],[Prix_Unit_HT]]=0,0,Tableau1[[#This Row],[Prix_Unit_HT]]+(Tableau1[[#This Row],[Prix_Unit_HT]]*VLOOKUP(Tableau1[[#This Row],[EAN]],[1]Grille_Tarifs_Modulable!$B$10:$Q$204,16,FALSE)))</f>
        <v>358.8</v>
      </c>
      <c r="O395" s="5">
        <v>0</v>
      </c>
      <c r="P395" s="10">
        <f>ROUND(Tableau1[[#This Row],[Prix_Unit_HT]],2)*Tableau1[[#This Row],[Qte_commande]]</f>
        <v>0</v>
      </c>
      <c r="Q395" s="10">
        <f>ROUND(Tableau1[[#This Row],[Prix_Unit_TTC]],2)*Tableau1[[#This Row],[Qte_commande]]</f>
        <v>0</v>
      </c>
      <c r="R395" s="5">
        <v>0</v>
      </c>
      <c r="S39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</v>
      </c>
      <c r="V395" s="5"/>
      <c r="W395" s="5"/>
    </row>
    <row r="396" spans="1:23" ht="13.2" x14ac:dyDescent="0.25">
      <c r="A396" s="6">
        <v>42831</v>
      </c>
      <c r="B396" s="5" t="s">
        <v>484</v>
      </c>
      <c r="C396" s="5" t="s">
        <v>143</v>
      </c>
      <c r="D396" s="5" t="s">
        <v>144</v>
      </c>
      <c r="E396" s="7"/>
      <c r="G396" s="5" t="s">
        <v>129</v>
      </c>
      <c r="H396" s="5" t="s">
        <v>130</v>
      </c>
      <c r="I396" s="5" t="str" cm="1">
        <f t="array" aca="1" ref="I3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96" s="5" t="s">
        <v>137</v>
      </c>
      <c r="K396" s="5">
        <v>175</v>
      </c>
      <c r="L396" s="9" cm="1">
        <f t="array" ref="L3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39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396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396" s="5">
        <v>36</v>
      </c>
      <c r="P396" s="10">
        <f>ROUND(Tableau1[[#This Row],[Prix_Unit_HT]],2)*Tableau1[[#This Row],[Qte_commande]]</f>
        <v>1041.1200000000001</v>
      </c>
      <c r="Q396" s="10">
        <f>ROUND(Tableau1[[#This Row],[Prix_Unit_TTC]],2)*Tableau1[[#This Row],[Qte_commande]]</f>
        <v>1249.2</v>
      </c>
      <c r="R396" s="5">
        <v>90</v>
      </c>
      <c r="S39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90</v>
      </c>
      <c r="V396" s="5"/>
      <c r="W396" s="5"/>
    </row>
    <row r="397" spans="1:23" ht="13.2" x14ac:dyDescent="0.25">
      <c r="A397" s="6">
        <v>42831</v>
      </c>
      <c r="B397" s="5" t="s">
        <v>485</v>
      </c>
      <c r="C397" s="5" t="s">
        <v>481</v>
      </c>
      <c r="D397" s="5" t="s">
        <v>122</v>
      </c>
      <c r="E397" s="7"/>
      <c r="G397" s="5" t="s">
        <v>123</v>
      </c>
      <c r="H397" s="5" t="s">
        <v>124</v>
      </c>
      <c r="I397" s="5" t="str" cm="1">
        <f t="array" aca="1" ref="I3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97" s="5" t="s">
        <v>125</v>
      </c>
      <c r="K397" s="8">
        <v>3</v>
      </c>
      <c r="L397" s="9" cm="1">
        <f t="array" ref="L3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39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397" s="10">
        <f>IF(Tableau1[[#This Row],[Prix_Unit_HT]]=0,0,Tableau1[[#This Row],[Prix_Unit_HT]]+(Tableau1[[#This Row],[Prix_Unit_HT]]*VLOOKUP(Tableau1[[#This Row],[EAN]],[1]Grille_Tarifs_Modulable!$B$10:$Q$204,16,FALSE)))</f>
        <v>358.8</v>
      </c>
      <c r="O397" s="5">
        <v>2</v>
      </c>
      <c r="P397" s="10">
        <f>ROUND(Tableau1[[#This Row],[Prix_Unit_HT]],2)*Tableau1[[#This Row],[Qte_commande]]</f>
        <v>598</v>
      </c>
      <c r="Q397" s="10">
        <f>ROUND(Tableau1[[#This Row],[Prix_Unit_TTC]],2)*Tableau1[[#This Row],[Qte_commande]]</f>
        <v>717.6</v>
      </c>
      <c r="R397" s="5">
        <v>2</v>
      </c>
      <c r="S39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397" s="5"/>
      <c r="W397" s="5"/>
    </row>
    <row r="398" spans="1:23" ht="13.2" x14ac:dyDescent="0.25">
      <c r="A398" s="6">
        <v>42836</v>
      </c>
      <c r="B398" s="5" t="s">
        <v>486</v>
      </c>
      <c r="C398" s="5" t="s">
        <v>48</v>
      </c>
      <c r="D398" s="5" t="s">
        <v>148</v>
      </c>
      <c r="E398" s="7"/>
      <c r="G398" s="5" t="s">
        <v>129</v>
      </c>
      <c r="H398" s="5" t="s">
        <v>130</v>
      </c>
      <c r="I398" s="5" t="str" cm="1">
        <f t="array" aca="1" ref="I3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98" s="5" t="s">
        <v>137</v>
      </c>
      <c r="K398" s="5">
        <v>100</v>
      </c>
      <c r="L398" s="9" cm="1">
        <f t="array" ref="L3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39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398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398" s="5">
        <v>210</v>
      </c>
      <c r="P398" s="10">
        <f>ROUND(Tableau1[[#This Row],[Prix_Unit_HT]],2)*Tableau1[[#This Row],[Qte_commande]]</f>
        <v>3591.0000000000005</v>
      </c>
      <c r="Q398" s="10">
        <f>ROUND(Tableau1[[#This Row],[Prix_Unit_TTC]],2)*Tableau1[[#This Row],[Qte_commande]]</f>
        <v>4309.2</v>
      </c>
      <c r="R398" s="5">
        <v>300</v>
      </c>
      <c r="S39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300</v>
      </c>
      <c r="V398" s="5"/>
      <c r="W398" s="5"/>
    </row>
    <row r="399" spans="1:23" ht="13.2" x14ac:dyDescent="0.25">
      <c r="A399" s="6">
        <v>42836</v>
      </c>
      <c r="B399" s="5" t="s">
        <v>486</v>
      </c>
      <c r="C399" s="5" t="s">
        <v>48</v>
      </c>
      <c r="D399" s="5" t="s">
        <v>148</v>
      </c>
      <c r="E399" s="7"/>
      <c r="G399" s="5" t="s">
        <v>129</v>
      </c>
      <c r="H399" s="5" t="s">
        <v>130</v>
      </c>
      <c r="I399" s="5" t="str" cm="1">
        <f t="array" aca="1" ref="I3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399" s="5" t="s">
        <v>241</v>
      </c>
      <c r="K399" s="5">
        <v>70</v>
      </c>
      <c r="L399" s="9" cm="1">
        <f t="array" ref="L3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39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399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399" s="5">
        <v>1</v>
      </c>
      <c r="P399" s="10">
        <f>ROUND(Tableau1[[#This Row],[Prix_Unit_HT]],2)*Tableau1[[#This Row],[Qte_commande]]</f>
        <v>16.350000000000001</v>
      </c>
      <c r="Q399" s="10">
        <f>ROUND(Tableau1[[#This Row],[Prix_Unit_TTC]],2)*Tableau1[[#This Row],[Qte_commande]]</f>
        <v>19.62</v>
      </c>
      <c r="R399" s="5">
        <v>1</v>
      </c>
      <c r="S39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399" s="5"/>
      <c r="W399" s="5"/>
    </row>
    <row r="400" spans="1:23" ht="13.2" x14ac:dyDescent="0.25">
      <c r="A400" s="6">
        <v>42836</v>
      </c>
      <c r="B400" s="5" t="s">
        <v>486</v>
      </c>
      <c r="C400" s="5" t="s">
        <v>48</v>
      </c>
      <c r="D400" s="5" t="s">
        <v>148</v>
      </c>
      <c r="E400" s="7"/>
      <c r="G400" s="5" t="s">
        <v>129</v>
      </c>
      <c r="H400" s="5" t="s">
        <v>130</v>
      </c>
      <c r="I400" s="5" t="str" cm="1">
        <f t="array" aca="1" ref="I4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00" s="4" t="s">
        <v>246</v>
      </c>
      <c r="K400" s="5">
        <v>70</v>
      </c>
      <c r="L400" s="9" cm="1">
        <f t="array" ref="L4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40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400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400" s="5">
        <v>1</v>
      </c>
      <c r="P400" s="10">
        <f>ROUND(Tableau1[[#This Row],[Prix_Unit_HT]],2)*Tableau1[[#This Row],[Qte_commande]]</f>
        <v>20</v>
      </c>
      <c r="Q400" s="10">
        <f>ROUND(Tableau1[[#This Row],[Prix_Unit_TTC]],2)*Tableau1[[#This Row],[Qte_commande]]</f>
        <v>24</v>
      </c>
      <c r="R400" s="5">
        <v>1</v>
      </c>
      <c r="S40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400" s="5"/>
      <c r="W400" s="5"/>
    </row>
    <row r="401" spans="1:23" ht="13.2" x14ac:dyDescent="0.25">
      <c r="A401" s="6">
        <v>42836</v>
      </c>
      <c r="B401" s="5" t="s">
        <v>486</v>
      </c>
      <c r="C401" s="5" t="s">
        <v>48</v>
      </c>
      <c r="D401" s="5" t="s">
        <v>148</v>
      </c>
      <c r="E401" s="7"/>
      <c r="G401" s="5" t="s">
        <v>129</v>
      </c>
      <c r="H401" s="5" t="s">
        <v>130</v>
      </c>
      <c r="I401" s="5" t="str" cm="1">
        <f t="array" aca="1" ref="I4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01" s="5" t="s">
        <v>243</v>
      </c>
      <c r="K401" s="5">
        <v>70</v>
      </c>
      <c r="L401" s="9" cm="1">
        <f t="array" ref="L4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40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401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401" s="5">
        <v>1</v>
      </c>
      <c r="P401" s="10">
        <f>ROUND(Tableau1[[#This Row],[Prix_Unit_HT]],2)*Tableau1[[#This Row],[Qte_commande]]</f>
        <v>14.69</v>
      </c>
      <c r="Q401" s="10">
        <f>ROUND(Tableau1[[#This Row],[Prix_Unit_TTC]],2)*Tableau1[[#This Row],[Qte_commande]]</f>
        <v>17.63</v>
      </c>
      <c r="R401" s="5">
        <v>1</v>
      </c>
      <c r="S40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401" s="5"/>
      <c r="W401" s="5"/>
    </row>
    <row r="402" spans="1:23" ht="13.2" x14ac:dyDescent="0.25">
      <c r="A402" s="6">
        <v>42836</v>
      </c>
      <c r="B402" s="5" t="s">
        <v>487</v>
      </c>
      <c r="C402" s="5" t="s">
        <v>458</v>
      </c>
      <c r="D402" s="5" t="s">
        <v>159</v>
      </c>
      <c r="E402" s="7"/>
      <c r="G402" s="5" t="s">
        <v>123</v>
      </c>
      <c r="H402" s="5" t="s">
        <v>124</v>
      </c>
      <c r="I402" s="5" t="str" cm="1">
        <f t="array" aca="1" ref="I4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02" s="5" t="s">
        <v>125</v>
      </c>
      <c r="K402" s="8">
        <v>3</v>
      </c>
      <c r="L402" s="9" cm="1">
        <f t="array" ref="L4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40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402" s="10">
        <f>IF(Tableau1[[#This Row],[Prix_Unit_HT]]=0,0,Tableau1[[#This Row],[Prix_Unit_HT]]+(Tableau1[[#This Row],[Prix_Unit_HT]]*VLOOKUP(Tableau1[[#This Row],[EAN]],[1]Grille_Tarifs_Modulable!$B$10:$Q$204,16,FALSE)))</f>
        <v>358.8</v>
      </c>
      <c r="O402" s="5">
        <v>1</v>
      </c>
      <c r="P402" s="10">
        <f>ROUND(Tableau1[[#This Row],[Prix_Unit_HT]],2)*Tableau1[[#This Row],[Qte_commande]]</f>
        <v>299</v>
      </c>
      <c r="Q402" s="10">
        <f>ROUND(Tableau1[[#This Row],[Prix_Unit_TTC]],2)*Tableau1[[#This Row],[Qte_commande]]</f>
        <v>358.8</v>
      </c>
      <c r="R402" s="5">
        <v>1</v>
      </c>
      <c r="S40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402" s="5"/>
      <c r="W402" s="5"/>
    </row>
    <row r="403" spans="1:23" ht="13.2" x14ac:dyDescent="0.25">
      <c r="A403" s="6">
        <v>42836</v>
      </c>
      <c r="B403" s="5" t="s">
        <v>488</v>
      </c>
      <c r="C403" s="5" t="s">
        <v>489</v>
      </c>
      <c r="D403" s="5" t="s">
        <v>490</v>
      </c>
      <c r="E403" s="7"/>
      <c r="G403" s="5" t="s">
        <v>123</v>
      </c>
      <c r="H403" s="5" t="s">
        <v>124</v>
      </c>
      <c r="I403" s="5" t="str" cm="1">
        <f t="array" aca="1" ref="I4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03" s="5" t="s">
        <v>125</v>
      </c>
      <c r="K403" s="8">
        <v>3</v>
      </c>
      <c r="L403" s="9" cm="1">
        <f t="array" ref="L4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40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403" s="10">
        <f>IF(Tableau1[[#This Row],[Prix_Unit_HT]]=0,0,Tableau1[[#This Row],[Prix_Unit_HT]]+(Tableau1[[#This Row],[Prix_Unit_HT]]*VLOOKUP(Tableau1[[#This Row],[EAN]],[1]Grille_Tarifs_Modulable!$B$10:$Q$204,16,FALSE)))</f>
        <v>358.8</v>
      </c>
      <c r="O403" s="5">
        <v>1</v>
      </c>
      <c r="P403" s="10">
        <f>ROUND(Tableau1[[#This Row],[Prix_Unit_HT]],2)*Tableau1[[#This Row],[Qte_commande]]</f>
        <v>299</v>
      </c>
      <c r="Q403" s="10">
        <f>ROUND(Tableau1[[#This Row],[Prix_Unit_TTC]],2)*Tableau1[[#This Row],[Qte_commande]]</f>
        <v>358.8</v>
      </c>
      <c r="R403" s="5">
        <v>1</v>
      </c>
      <c r="S40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403" s="5"/>
      <c r="W403" s="5"/>
    </row>
    <row r="404" spans="1:23" ht="13.2" x14ac:dyDescent="0.25">
      <c r="A404" s="6">
        <v>42838</v>
      </c>
      <c r="B404" s="5" t="s">
        <v>491</v>
      </c>
      <c r="C404" s="5" t="s">
        <v>127</v>
      </c>
      <c r="D404" s="5" t="s">
        <v>128</v>
      </c>
      <c r="E404" s="7"/>
      <c r="G404" s="5" t="s">
        <v>129</v>
      </c>
      <c r="H404" s="5" t="s">
        <v>130</v>
      </c>
      <c r="I404" s="5" t="str" cm="1">
        <f t="array" aca="1" ref="I4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04" s="5" t="s">
        <v>131</v>
      </c>
      <c r="K404" s="5">
        <v>100</v>
      </c>
      <c r="L404" s="9" cm="1">
        <f t="array" ref="L4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40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404" s="10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404" s="5">
        <v>60</v>
      </c>
      <c r="P404" s="10">
        <f>ROUND(Tableau1[[#This Row],[Prix_Unit_HT]],2)*Tableau1[[#This Row],[Qte_commande]]</f>
        <v>946.8</v>
      </c>
      <c r="Q404" s="10">
        <f>ROUND(Tableau1[[#This Row],[Prix_Unit_TTC]],2)*Tableau1[[#This Row],[Qte_commande]]</f>
        <v>1135.8</v>
      </c>
      <c r="R404" s="5">
        <v>85.71</v>
      </c>
      <c r="S40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85.714285714285722</v>
      </c>
      <c r="V404" s="5"/>
      <c r="W404" s="5"/>
    </row>
    <row r="405" spans="1:23" ht="13.2" x14ac:dyDescent="0.25">
      <c r="A405" s="6">
        <v>42838</v>
      </c>
      <c r="B405" s="5" t="s">
        <v>492</v>
      </c>
      <c r="C405" s="5" t="s">
        <v>250</v>
      </c>
      <c r="D405" s="5" t="s">
        <v>251</v>
      </c>
      <c r="E405" s="7"/>
      <c r="G405" s="5" t="s">
        <v>129</v>
      </c>
      <c r="H405" s="5" t="s">
        <v>130</v>
      </c>
      <c r="I405" s="5" t="str" cm="1">
        <f t="array" aca="1" ref="I4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05" s="5" t="s">
        <v>244</v>
      </c>
      <c r="K405" s="5">
        <v>70</v>
      </c>
      <c r="L405" s="9" cm="1">
        <f t="array" ref="L4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40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11.028211800000001</v>
      </c>
      <c r="N405" s="10">
        <f>IF(Tableau1[[#This Row],[Prix_Unit_HT]]=0,0,Tableau1[[#This Row],[Prix_Unit_HT]]+(Tableau1[[#This Row],[Prix_Unit_HT]]*VLOOKUP(Tableau1[[#This Row],[EAN]],[1]Grille_Tarifs_Modulable!$B$10:$Q$204,16,FALSE)))</f>
        <v>13.233854160000002</v>
      </c>
      <c r="O405" s="5">
        <v>48</v>
      </c>
      <c r="P405" s="10">
        <f>ROUND(Tableau1[[#This Row],[Prix_Unit_HT]],2)*Tableau1[[#This Row],[Qte_commande]]</f>
        <v>529.43999999999994</v>
      </c>
      <c r="Q405" s="10">
        <f>ROUND(Tableau1[[#This Row],[Prix_Unit_TTC]],2)*Tableau1[[#This Row],[Qte_commande]]</f>
        <v>635.04</v>
      </c>
      <c r="R405" s="5">
        <v>48</v>
      </c>
      <c r="S40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48.000000000000007</v>
      </c>
      <c r="V405" s="5"/>
      <c r="W405" s="5"/>
    </row>
    <row r="406" spans="1:23" ht="13.2" x14ac:dyDescent="0.25">
      <c r="A406" s="6">
        <v>42838</v>
      </c>
      <c r="B406" s="5" t="s">
        <v>492</v>
      </c>
      <c r="C406" s="5" t="s">
        <v>250</v>
      </c>
      <c r="D406" s="5" t="s">
        <v>251</v>
      </c>
      <c r="E406" s="7"/>
      <c r="G406" s="5" t="s">
        <v>129</v>
      </c>
      <c r="H406" s="5" t="s">
        <v>130</v>
      </c>
      <c r="I406" s="5" t="str" cm="1">
        <f t="array" aca="1" ref="I4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06" s="5" t="s">
        <v>168</v>
      </c>
      <c r="K406" s="5">
        <v>100</v>
      </c>
      <c r="L406" s="9" cm="1">
        <f t="array" ref="L4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40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406" s="10">
        <f>IF(Tableau1[[#This Row],[Prix_Unit_HT]]=0,0,Tableau1[[#This Row],[Prix_Unit_HT]]+(Tableau1[[#This Row],[Prix_Unit_HT]]*VLOOKUP(Tableau1[[#This Row],[EAN]],[1]Grille_Tarifs_Modulable!$B$10:$Q$204,16,FALSE)))</f>
        <v>0</v>
      </c>
      <c r="O406" s="5">
        <v>6</v>
      </c>
      <c r="P406" s="10">
        <f>ROUND(Tableau1[[#This Row],[Prix_Unit_HT]],2)*Tableau1[[#This Row],[Qte_commande]]</f>
        <v>0</v>
      </c>
      <c r="Q406" s="10">
        <f>ROUND(Tableau1[[#This Row],[Prix_Unit_TTC]],2)*Tableau1[[#This Row],[Qte_commande]]</f>
        <v>0</v>
      </c>
      <c r="R406" s="5">
        <v>8.57</v>
      </c>
      <c r="S40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406" s="5"/>
      <c r="W406" s="5"/>
    </row>
    <row r="407" spans="1:23" ht="13.2" x14ac:dyDescent="0.25">
      <c r="A407" s="6">
        <v>42838</v>
      </c>
      <c r="B407" s="5" t="s">
        <v>493</v>
      </c>
      <c r="C407" s="5" t="s">
        <v>494</v>
      </c>
      <c r="D407" s="5" t="s">
        <v>466</v>
      </c>
      <c r="E407" s="7"/>
      <c r="G407" s="5" t="s">
        <v>123</v>
      </c>
      <c r="H407" s="5" t="s">
        <v>124</v>
      </c>
      <c r="I407" s="5" t="str" cm="1">
        <f t="array" aca="1" ref="I4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07" s="5" t="s">
        <v>125</v>
      </c>
      <c r="K407" s="8">
        <v>3</v>
      </c>
      <c r="L407" s="9" cm="1">
        <f t="array" ref="L4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40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407" s="10">
        <f>IF(Tableau1[[#This Row],[Prix_Unit_HT]]=0,0,Tableau1[[#This Row],[Prix_Unit_HT]]+(Tableau1[[#This Row],[Prix_Unit_HT]]*VLOOKUP(Tableau1[[#This Row],[EAN]],[1]Grille_Tarifs_Modulable!$B$10:$Q$204,16,FALSE)))</f>
        <v>358.8</v>
      </c>
      <c r="O407" s="5">
        <v>1</v>
      </c>
      <c r="P407" s="10">
        <f>ROUND(Tableau1[[#This Row],[Prix_Unit_HT]],2)*Tableau1[[#This Row],[Qte_commande]]</f>
        <v>299</v>
      </c>
      <c r="Q407" s="10">
        <f>ROUND(Tableau1[[#This Row],[Prix_Unit_TTC]],2)*Tableau1[[#This Row],[Qte_commande]]</f>
        <v>358.8</v>
      </c>
      <c r="R407" s="5">
        <v>1</v>
      </c>
      <c r="S40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407" s="5"/>
      <c r="W407" s="5"/>
    </row>
    <row r="408" spans="1:23" ht="13.2" x14ac:dyDescent="0.25">
      <c r="A408" s="6">
        <v>42838</v>
      </c>
      <c r="B408" s="5" t="s">
        <v>495</v>
      </c>
      <c r="C408" s="5" t="s">
        <v>496</v>
      </c>
      <c r="D408" s="5" t="s">
        <v>497</v>
      </c>
      <c r="E408" s="7"/>
      <c r="G408" s="5" t="s">
        <v>123</v>
      </c>
      <c r="H408" s="5" t="s">
        <v>124</v>
      </c>
      <c r="I408" s="5" t="str" cm="1">
        <f t="array" aca="1" ref="I4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08" s="5" t="s">
        <v>125</v>
      </c>
      <c r="K408" s="8">
        <v>3</v>
      </c>
      <c r="L408" s="9" cm="1">
        <f t="array" ref="L4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40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408" s="10">
        <f>IF(Tableau1[[#This Row],[Prix_Unit_HT]]=0,0,Tableau1[[#This Row],[Prix_Unit_HT]]+(Tableau1[[#This Row],[Prix_Unit_HT]]*VLOOKUP(Tableau1[[#This Row],[EAN]],[1]Grille_Tarifs_Modulable!$B$10:$Q$204,16,FALSE)))</f>
        <v>358.8</v>
      </c>
      <c r="O408" s="5">
        <v>1</v>
      </c>
      <c r="P408" s="10">
        <f>ROUND(Tableau1[[#This Row],[Prix_Unit_HT]],2)*Tableau1[[#This Row],[Qte_commande]]</f>
        <v>299</v>
      </c>
      <c r="Q408" s="10">
        <f>ROUND(Tableau1[[#This Row],[Prix_Unit_TTC]],2)*Tableau1[[#This Row],[Qte_commande]]</f>
        <v>358.8</v>
      </c>
      <c r="R408" s="5">
        <v>1</v>
      </c>
      <c r="S40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408" s="5"/>
      <c r="W408" s="5"/>
    </row>
    <row r="409" spans="1:23" ht="13.2" x14ac:dyDescent="0.25">
      <c r="A409" s="6">
        <v>42838</v>
      </c>
      <c r="B409" s="5" t="s">
        <v>498</v>
      </c>
      <c r="C409" s="5" t="s">
        <v>499</v>
      </c>
      <c r="D409" s="5" t="s">
        <v>500</v>
      </c>
      <c r="E409" s="7"/>
      <c r="G409" s="5" t="s">
        <v>123</v>
      </c>
      <c r="H409" s="5" t="s">
        <v>124</v>
      </c>
      <c r="I409" s="5" t="str" cm="1">
        <f t="array" aca="1" ref="I4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09" s="5" t="s">
        <v>125</v>
      </c>
      <c r="K409" s="8">
        <v>3</v>
      </c>
      <c r="L409" s="9" cm="1">
        <f t="array" ref="L4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40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409" s="10">
        <f>IF(Tableau1[[#This Row],[Prix_Unit_HT]]=0,0,Tableau1[[#This Row],[Prix_Unit_HT]]+(Tableau1[[#This Row],[Prix_Unit_HT]]*VLOOKUP(Tableau1[[#This Row],[EAN]],[1]Grille_Tarifs_Modulable!$B$10:$Q$204,16,FALSE)))</f>
        <v>358.8</v>
      </c>
      <c r="O409" s="5">
        <v>2</v>
      </c>
      <c r="P409" s="10">
        <f>ROUND(Tableau1[[#This Row],[Prix_Unit_HT]],2)*Tableau1[[#This Row],[Qte_commande]]</f>
        <v>598</v>
      </c>
      <c r="Q409" s="10">
        <f>ROUND(Tableau1[[#This Row],[Prix_Unit_TTC]],2)*Tableau1[[#This Row],[Qte_commande]]</f>
        <v>717.6</v>
      </c>
      <c r="R409" s="5">
        <v>2</v>
      </c>
      <c r="S40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409" s="5"/>
      <c r="W409" s="5"/>
    </row>
    <row r="410" spans="1:23" ht="13.2" x14ac:dyDescent="0.25">
      <c r="A410" s="6">
        <v>42838</v>
      </c>
      <c r="B410" s="5" t="s">
        <v>501</v>
      </c>
      <c r="C410" s="5" t="s">
        <v>502</v>
      </c>
      <c r="D410" s="5" t="s">
        <v>229</v>
      </c>
      <c r="E410" s="7"/>
      <c r="G410" s="5" t="s">
        <v>123</v>
      </c>
      <c r="H410" s="5" t="s">
        <v>124</v>
      </c>
      <c r="I410" s="5" t="str" cm="1">
        <f t="array" aca="1" ref="I4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10" s="5" t="s">
        <v>125</v>
      </c>
      <c r="K410" s="8">
        <v>3</v>
      </c>
      <c r="L410" s="9" cm="1">
        <f t="array" ref="L4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41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410" s="10">
        <f>IF(Tableau1[[#This Row],[Prix_Unit_HT]]=0,0,Tableau1[[#This Row],[Prix_Unit_HT]]+(Tableau1[[#This Row],[Prix_Unit_HT]]*VLOOKUP(Tableau1[[#This Row],[EAN]],[1]Grille_Tarifs_Modulable!$B$10:$Q$204,16,FALSE)))</f>
        <v>358.8</v>
      </c>
      <c r="O410" s="5">
        <v>2</v>
      </c>
      <c r="P410" s="10">
        <f>ROUND(Tableau1[[#This Row],[Prix_Unit_HT]],2)*Tableau1[[#This Row],[Qte_commande]]</f>
        <v>598</v>
      </c>
      <c r="Q410" s="10">
        <f>ROUND(Tableau1[[#This Row],[Prix_Unit_TTC]],2)*Tableau1[[#This Row],[Qte_commande]]</f>
        <v>717.6</v>
      </c>
      <c r="R410" s="5">
        <v>2</v>
      </c>
      <c r="S41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410" s="5"/>
      <c r="W410" s="5"/>
    </row>
    <row r="411" spans="1:23" ht="13.2" x14ac:dyDescent="0.25">
      <c r="A411" s="6">
        <v>42838</v>
      </c>
      <c r="B411" s="5" t="s">
        <v>503</v>
      </c>
      <c r="C411" s="5" t="s">
        <v>504</v>
      </c>
      <c r="D411" s="5" t="s">
        <v>159</v>
      </c>
      <c r="E411" s="7"/>
      <c r="G411" s="5" t="s">
        <v>123</v>
      </c>
      <c r="H411" s="5" t="s">
        <v>124</v>
      </c>
      <c r="I411" s="5" t="str" cm="1">
        <f t="array" aca="1" ref="I4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11" s="5" t="s">
        <v>125</v>
      </c>
      <c r="K411" s="8">
        <v>3</v>
      </c>
      <c r="L411" s="9" cm="1">
        <f t="array" ref="L4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41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411" s="10">
        <f>IF(Tableau1[[#This Row],[Prix_Unit_HT]]=0,0,Tableau1[[#This Row],[Prix_Unit_HT]]+(Tableau1[[#This Row],[Prix_Unit_HT]]*VLOOKUP(Tableau1[[#This Row],[EAN]],[1]Grille_Tarifs_Modulable!$B$10:$Q$204,16,FALSE)))</f>
        <v>358.8</v>
      </c>
      <c r="O411" s="5">
        <v>1</v>
      </c>
      <c r="P411" s="10">
        <f>ROUND(Tableau1[[#This Row],[Prix_Unit_HT]],2)*Tableau1[[#This Row],[Qte_commande]]</f>
        <v>299</v>
      </c>
      <c r="Q411" s="10">
        <f>ROUND(Tableau1[[#This Row],[Prix_Unit_TTC]],2)*Tableau1[[#This Row],[Qte_commande]]</f>
        <v>358.8</v>
      </c>
      <c r="R411" s="5">
        <v>1</v>
      </c>
      <c r="S41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411" s="5"/>
      <c r="W411" s="5"/>
    </row>
    <row r="412" spans="1:23" ht="13.2" x14ac:dyDescent="0.25">
      <c r="A412" s="6">
        <v>42839</v>
      </c>
      <c r="B412" s="5" t="s">
        <v>505</v>
      </c>
      <c r="C412" s="5" t="s">
        <v>319</v>
      </c>
      <c r="D412" s="5" t="s">
        <v>199</v>
      </c>
      <c r="E412" s="7"/>
      <c r="G412" s="5" t="s">
        <v>123</v>
      </c>
      <c r="H412" s="5" t="s">
        <v>200</v>
      </c>
      <c r="I412" s="5" t="str" cm="1">
        <f t="array" aca="1" ref="I4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12" s="5" t="s">
        <v>201</v>
      </c>
      <c r="K412" s="5">
        <v>50</v>
      </c>
      <c r="L412" s="9" cm="1">
        <f t="array" ref="L4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41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412" s="10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412" s="5">
        <v>100</v>
      </c>
      <c r="P412" s="10">
        <f>ROUND(Tableau1[[#This Row],[Prix_Unit_HT]],2)*Tableau1[[#This Row],[Qte_commande]]</f>
        <v>110.00000000000001</v>
      </c>
      <c r="Q412" s="10">
        <f>ROUND(Tableau1[[#This Row],[Prix_Unit_TTC]],2)*Tableau1[[#This Row],[Qte_commande]]</f>
        <v>115.99999999999999</v>
      </c>
      <c r="R412" s="5">
        <v>71.430000000000007</v>
      </c>
      <c r="S41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71.428571428571431</v>
      </c>
      <c r="V412" s="5"/>
      <c r="W412" s="5"/>
    </row>
    <row r="413" spans="1:23" ht="13.2" x14ac:dyDescent="0.25">
      <c r="A413" s="6">
        <v>42839</v>
      </c>
      <c r="B413" s="5" t="s">
        <v>506</v>
      </c>
      <c r="C413" s="5" t="s">
        <v>507</v>
      </c>
      <c r="D413" s="5" t="s">
        <v>508</v>
      </c>
      <c r="E413" s="7"/>
      <c r="G413" s="5" t="s">
        <v>123</v>
      </c>
      <c r="H413" s="5" t="s">
        <v>124</v>
      </c>
      <c r="I413" s="5" t="str" cm="1">
        <f t="array" aca="1" ref="I4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13" s="5" t="s">
        <v>125</v>
      </c>
      <c r="K413" s="8">
        <v>3</v>
      </c>
      <c r="L413" s="9" cm="1">
        <f t="array" ref="L4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41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413" s="10">
        <f>IF(Tableau1[[#This Row],[Prix_Unit_HT]]=0,0,Tableau1[[#This Row],[Prix_Unit_HT]]+(Tableau1[[#This Row],[Prix_Unit_HT]]*VLOOKUP(Tableau1[[#This Row],[EAN]],[1]Grille_Tarifs_Modulable!$B$10:$Q$204,16,FALSE)))</f>
        <v>358.8</v>
      </c>
      <c r="O413" s="5">
        <v>1</v>
      </c>
      <c r="P413" s="10">
        <f>ROUND(Tableau1[[#This Row],[Prix_Unit_HT]],2)*Tableau1[[#This Row],[Qte_commande]]</f>
        <v>299</v>
      </c>
      <c r="Q413" s="10">
        <f>ROUND(Tableau1[[#This Row],[Prix_Unit_TTC]],2)*Tableau1[[#This Row],[Qte_commande]]</f>
        <v>358.8</v>
      </c>
      <c r="R413" s="5">
        <v>1</v>
      </c>
      <c r="S41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413" s="5"/>
      <c r="W413" s="5"/>
    </row>
    <row r="414" spans="1:23" ht="13.2" x14ac:dyDescent="0.25">
      <c r="A414" s="6">
        <v>42845</v>
      </c>
      <c r="B414" s="5" t="s">
        <v>509</v>
      </c>
      <c r="C414" s="5" t="s">
        <v>424</v>
      </c>
      <c r="D414" s="5" t="s">
        <v>425</v>
      </c>
      <c r="E414" s="7"/>
      <c r="G414" s="5" t="s">
        <v>129</v>
      </c>
      <c r="H414" s="4" t="s">
        <v>130</v>
      </c>
      <c r="I414" s="5" t="str" cm="1">
        <f t="array" aca="1" ref="I4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14" s="5" t="s">
        <v>181</v>
      </c>
      <c r="K414" s="5">
        <v>70</v>
      </c>
      <c r="L414" s="9" cm="1">
        <f t="array" ref="L4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41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414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414" s="5">
        <v>6</v>
      </c>
      <c r="P414" s="10">
        <f>ROUND(Tableau1[[#This Row],[Prix_Unit_HT]],2)*Tableau1[[#This Row],[Qte_commande]]</f>
        <v>104.46000000000001</v>
      </c>
      <c r="Q414" s="10">
        <f>ROUND(Tableau1[[#This Row],[Prix_Unit_TTC]],2)*Tableau1[[#This Row],[Qte_commande]]</f>
        <v>125.34</v>
      </c>
      <c r="R414" s="5">
        <v>6</v>
      </c>
      <c r="S41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414" s="5"/>
      <c r="W414" s="5"/>
    </row>
    <row r="415" spans="1:23" ht="13.2" x14ac:dyDescent="0.25">
      <c r="A415" s="6">
        <v>42845</v>
      </c>
      <c r="B415" s="5" t="s">
        <v>509</v>
      </c>
      <c r="C415" s="5" t="s">
        <v>424</v>
      </c>
      <c r="D415" s="5" t="s">
        <v>425</v>
      </c>
      <c r="E415" s="7"/>
      <c r="G415" s="5" t="s">
        <v>129</v>
      </c>
      <c r="H415" s="5" t="s">
        <v>130</v>
      </c>
      <c r="I415" s="5" t="str" cm="1">
        <f t="array" aca="1" ref="I4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15" s="5" t="s">
        <v>137</v>
      </c>
      <c r="K415" s="5">
        <v>70</v>
      </c>
      <c r="L415" s="9" cm="1">
        <f t="array" ref="L4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41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415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415" s="5">
        <v>48</v>
      </c>
      <c r="P415" s="10">
        <f>ROUND(Tableau1[[#This Row],[Prix_Unit_HT]],2)*Tableau1[[#This Row],[Qte_commande]]</f>
        <v>601.43999999999994</v>
      </c>
      <c r="Q415" s="10">
        <f>ROUND(Tableau1[[#This Row],[Prix_Unit_TTC]],2)*Tableau1[[#This Row],[Qte_commande]]</f>
        <v>721.92</v>
      </c>
      <c r="R415" s="5">
        <v>48</v>
      </c>
      <c r="S41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48.000000000000007</v>
      </c>
      <c r="V415" s="5"/>
      <c r="W415" s="5"/>
    </row>
    <row r="416" spans="1:23" ht="13.2" x14ac:dyDescent="0.25">
      <c r="A416" s="6">
        <v>42845</v>
      </c>
      <c r="B416" s="5" t="s">
        <v>509</v>
      </c>
      <c r="C416" s="5" t="s">
        <v>424</v>
      </c>
      <c r="D416" s="5" t="s">
        <v>425</v>
      </c>
      <c r="E416" s="7"/>
      <c r="G416" s="5" t="s">
        <v>129</v>
      </c>
      <c r="H416" s="5" t="s">
        <v>130</v>
      </c>
      <c r="I416" s="5" t="str" cm="1">
        <f t="array" aca="1" ref="I4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16" s="5" t="s">
        <v>165</v>
      </c>
      <c r="K416" s="5">
        <v>70</v>
      </c>
      <c r="L416" s="9" cm="1">
        <f t="array" ref="L4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41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416" s="10">
        <f>IF(Tableau1[[#This Row],[Prix_Unit_HT]]=0,0,Tableau1[[#This Row],[Prix_Unit_HT]]+(Tableau1[[#This Row],[Prix_Unit_HT]]*VLOOKUP(Tableau1[[#This Row],[EAN]],[1]Grille_Tarifs_Modulable!$B$10:$Q$204,16,FALSE)))</f>
        <v>0</v>
      </c>
      <c r="O416" s="5">
        <v>30</v>
      </c>
      <c r="P416" s="10">
        <f>ROUND(Tableau1[[#This Row],[Prix_Unit_HT]],2)*Tableau1[[#This Row],[Qte_commande]]</f>
        <v>0</v>
      </c>
      <c r="Q416" s="10">
        <f>ROUND(Tableau1[[#This Row],[Prix_Unit_TTC]],2)*Tableau1[[#This Row],[Qte_commande]]</f>
        <v>0</v>
      </c>
      <c r="R416" s="5">
        <v>30</v>
      </c>
      <c r="S41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30.000000000000004</v>
      </c>
      <c r="V416" s="5"/>
      <c r="W416" s="5"/>
    </row>
    <row r="417" spans="1:23" ht="13.2" x14ac:dyDescent="0.25">
      <c r="A417" s="6">
        <v>42849</v>
      </c>
      <c r="B417" s="5" t="s">
        <v>510</v>
      </c>
      <c r="C417" s="5" t="s">
        <v>511</v>
      </c>
      <c r="D417" s="5" t="s">
        <v>512</v>
      </c>
      <c r="E417" s="7"/>
      <c r="G417" s="5" t="s">
        <v>123</v>
      </c>
      <c r="H417" s="5" t="s">
        <v>124</v>
      </c>
      <c r="I417" s="5" t="str" cm="1">
        <f t="array" aca="1" ref="I4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17" s="5" t="s">
        <v>125</v>
      </c>
      <c r="K417" s="8">
        <v>3</v>
      </c>
      <c r="L417" s="9" cm="1">
        <f t="array" ref="L4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41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417" s="10">
        <f>IF(Tableau1[[#This Row],[Prix_Unit_HT]]=0,0,Tableau1[[#This Row],[Prix_Unit_HT]]+(Tableau1[[#This Row],[Prix_Unit_HT]]*VLOOKUP(Tableau1[[#This Row],[EAN]],[1]Grille_Tarifs_Modulable!$B$10:$Q$204,16,FALSE)))</f>
        <v>358.8</v>
      </c>
      <c r="O417" s="5">
        <v>1</v>
      </c>
      <c r="P417" s="10">
        <f>ROUND(Tableau1[[#This Row],[Prix_Unit_HT]],2)*Tableau1[[#This Row],[Qte_commande]]</f>
        <v>299</v>
      </c>
      <c r="Q417" s="10">
        <f>ROUND(Tableau1[[#This Row],[Prix_Unit_TTC]],2)*Tableau1[[#This Row],[Qte_commande]]</f>
        <v>358.8</v>
      </c>
      <c r="R417" s="5">
        <v>1</v>
      </c>
      <c r="S41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417" s="5"/>
      <c r="W417" s="5"/>
    </row>
    <row r="418" spans="1:23" ht="13.2" x14ac:dyDescent="0.25">
      <c r="A418" s="6">
        <v>42850</v>
      </c>
      <c r="B418" s="5" t="s">
        <v>513</v>
      </c>
      <c r="C418" s="5" t="s">
        <v>127</v>
      </c>
      <c r="D418" s="5" t="s">
        <v>128</v>
      </c>
      <c r="E418" s="7"/>
      <c r="G418" s="5" t="s">
        <v>129</v>
      </c>
      <c r="H418" s="5" t="s">
        <v>130</v>
      </c>
      <c r="I418" s="5" t="str" cm="1">
        <f t="array" aca="1" ref="I4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18" s="5" t="s">
        <v>131</v>
      </c>
      <c r="K418" s="5">
        <v>100</v>
      </c>
      <c r="L418" s="9" cm="1">
        <f t="array" ref="L4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41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418" s="10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418" s="5">
        <v>36</v>
      </c>
      <c r="P418" s="10">
        <f>ROUND(Tableau1[[#This Row],[Prix_Unit_HT]],2)*Tableau1[[#This Row],[Qte_commande]]</f>
        <v>568.07999999999993</v>
      </c>
      <c r="Q418" s="10">
        <f>ROUND(Tableau1[[#This Row],[Prix_Unit_TTC]],2)*Tableau1[[#This Row],[Qte_commande]]</f>
        <v>681.48</v>
      </c>
      <c r="R418" s="5">
        <v>51.43</v>
      </c>
      <c r="S41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51.428571428571431</v>
      </c>
      <c r="V418" s="5"/>
      <c r="W418" s="5"/>
    </row>
    <row r="419" spans="1:23" ht="13.2" x14ac:dyDescent="0.25">
      <c r="A419" s="6">
        <v>42852</v>
      </c>
      <c r="B419" s="5" t="s">
        <v>514</v>
      </c>
      <c r="C419" s="5" t="s">
        <v>205</v>
      </c>
      <c r="D419" s="5" t="s">
        <v>206</v>
      </c>
      <c r="E419" s="7"/>
      <c r="G419" s="5" t="s">
        <v>129</v>
      </c>
      <c r="H419" s="5" t="s">
        <v>130</v>
      </c>
      <c r="I419" s="5" t="str" cm="1">
        <f t="array" aca="1" ref="I4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19" s="5" t="s">
        <v>137</v>
      </c>
      <c r="K419" s="5">
        <v>70</v>
      </c>
      <c r="L419" s="9" cm="1">
        <f t="array" ref="L4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41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419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419" s="5">
        <v>480</v>
      </c>
      <c r="P419" s="10">
        <f>ROUND(Tableau1[[#This Row],[Prix_Unit_HT]],2)*Tableau1[[#This Row],[Qte_commande]]</f>
        <v>6014.4</v>
      </c>
      <c r="Q419" s="10">
        <f>ROUND(Tableau1[[#This Row],[Prix_Unit_TTC]],2)*Tableau1[[#This Row],[Qte_commande]]</f>
        <v>7219.2</v>
      </c>
      <c r="R419" s="5">
        <v>480</v>
      </c>
      <c r="S41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480.00000000000006</v>
      </c>
      <c r="V419" s="5"/>
      <c r="W419" s="5"/>
    </row>
    <row r="420" spans="1:23" ht="13.2" x14ac:dyDescent="0.25">
      <c r="A420" s="6">
        <v>42853</v>
      </c>
      <c r="B420" s="5" t="s">
        <v>515</v>
      </c>
      <c r="C420" s="5" t="s">
        <v>208</v>
      </c>
      <c r="D420" s="5" t="s">
        <v>209</v>
      </c>
      <c r="E420" s="7"/>
      <c r="G420" s="5" t="s">
        <v>129</v>
      </c>
      <c r="H420" s="4" t="s">
        <v>200</v>
      </c>
      <c r="I420" s="5" t="str" cm="1">
        <f t="array" aca="1" ref="I4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20" s="4" t="s">
        <v>262</v>
      </c>
      <c r="K420" s="5">
        <v>20</v>
      </c>
      <c r="L420" s="9" cm="1">
        <f t="array" ref="L4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42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20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20" s="5">
        <v>48</v>
      </c>
      <c r="P420" s="10">
        <f>ROUND(Tableau1[[#This Row],[Prix_Unit_HT]],2)*Tableau1[[#This Row],[Qte_commande]]</f>
        <v>38.880000000000003</v>
      </c>
      <c r="Q420" s="10">
        <f>ROUND(Tableau1[[#This Row],[Prix_Unit_TTC]],2)*Tableau1[[#This Row],[Qte_commande]]</f>
        <v>40.799999999999997</v>
      </c>
      <c r="R420" s="5">
        <v>13.71</v>
      </c>
      <c r="S42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420" s="5"/>
      <c r="W420" s="5"/>
    </row>
    <row r="421" spans="1:23" ht="13.2" x14ac:dyDescent="0.25">
      <c r="A421" s="6">
        <v>42853</v>
      </c>
      <c r="B421" s="5" t="s">
        <v>515</v>
      </c>
      <c r="C421" s="5" t="s">
        <v>208</v>
      </c>
      <c r="D421" s="5" t="s">
        <v>209</v>
      </c>
      <c r="E421" s="7"/>
      <c r="G421" s="5" t="s">
        <v>129</v>
      </c>
      <c r="H421" s="4" t="s">
        <v>200</v>
      </c>
      <c r="I421" s="5" t="str" cm="1">
        <f t="array" aca="1" ref="I4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21" s="4" t="s">
        <v>395</v>
      </c>
      <c r="K421" s="5">
        <v>20</v>
      </c>
      <c r="L421" s="9" cm="1">
        <f t="array" ref="L4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42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21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21" s="5">
        <v>48</v>
      </c>
      <c r="P421" s="10">
        <f>ROUND(Tableau1[[#This Row],[Prix_Unit_HT]],2)*Tableau1[[#This Row],[Qte_commande]]</f>
        <v>38.880000000000003</v>
      </c>
      <c r="Q421" s="10">
        <f>ROUND(Tableau1[[#This Row],[Prix_Unit_TTC]],2)*Tableau1[[#This Row],[Qte_commande]]</f>
        <v>40.799999999999997</v>
      </c>
      <c r="R421" s="5">
        <v>13.71</v>
      </c>
      <c r="S42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421" s="5"/>
      <c r="W421" s="5"/>
    </row>
    <row r="422" spans="1:23" ht="13.2" x14ac:dyDescent="0.25">
      <c r="A422" s="6">
        <v>42853</v>
      </c>
      <c r="B422" s="5" t="s">
        <v>515</v>
      </c>
      <c r="C422" s="5" t="s">
        <v>208</v>
      </c>
      <c r="D422" s="5" t="s">
        <v>209</v>
      </c>
      <c r="E422" s="7"/>
      <c r="G422" s="5" t="s">
        <v>129</v>
      </c>
      <c r="H422" s="4" t="s">
        <v>130</v>
      </c>
      <c r="I422" s="5" t="str" cm="1">
        <f t="array" aca="1" ref="I4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22" s="5" t="s">
        <v>181</v>
      </c>
      <c r="K422" s="5">
        <v>70</v>
      </c>
      <c r="L422" s="9" cm="1">
        <f t="array" ref="L4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42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422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422" s="5">
        <v>6</v>
      </c>
      <c r="P422" s="10">
        <f>ROUND(Tableau1[[#This Row],[Prix_Unit_HT]],2)*Tableau1[[#This Row],[Qte_commande]]</f>
        <v>104.46000000000001</v>
      </c>
      <c r="Q422" s="10">
        <f>ROUND(Tableau1[[#This Row],[Prix_Unit_TTC]],2)*Tableau1[[#This Row],[Qte_commande]]</f>
        <v>125.34</v>
      </c>
      <c r="R422" s="5">
        <v>6</v>
      </c>
      <c r="S42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422" s="5"/>
      <c r="W422" s="5"/>
    </row>
    <row r="423" spans="1:23" ht="13.2" x14ac:dyDescent="0.25">
      <c r="A423" s="6">
        <v>42853</v>
      </c>
      <c r="B423" s="5" t="s">
        <v>515</v>
      </c>
      <c r="C423" s="5" t="s">
        <v>208</v>
      </c>
      <c r="D423" s="5" t="s">
        <v>209</v>
      </c>
      <c r="E423" s="7"/>
      <c r="G423" s="5" t="s">
        <v>129</v>
      </c>
      <c r="H423" s="5" t="s">
        <v>200</v>
      </c>
      <c r="I423" s="5" t="str" cm="1">
        <f t="array" aca="1" ref="I4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23" s="5" t="s">
        <v>258</v>
      </c>
      <c r="K423" s="5">
        <v>20</v>
      </c>
      <c r="L423" s="9" cm="1">
        <f t="array" ref="L4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42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23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23" s="5">
        <v>24</v>
      </c>
      <c r="P423" s="10">
        <f>ROUND(Tableau1[[#This Row],[Prix_Unit_HT]],2)*Tableau1[[#This Row],[Qte_commande]]</f>
        <v>19.440000000000001</v>
      </c>
      <c r="Q423" s="10">
        <f>ROUND(Tableau1[[#This Row],[Prix_Unit_TTC]],2)*Tableau1[[#This Row],[Qte_commande]]</f>
        <v>20.399999999999999</v>
      </c>
      <c r="R423" s="5">
        <v>6.86</v>
      </c>
      <c r="S42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423" s="5"/>
      <c r="W423" s="5"/>
    </row>
    <row r="424" spans="1:23" ht="13.2" x14ac:dyDescent="0.25">
      <c r="A424" s="6">
        <v>42853</v>
      </c>
      <c r="B424" s="5" t="s">
        <v>515</v>
      </c>
      <c r="C424" s="5" t="s">
        <v>208</v>
      </c>
      <c r="D424" s="5" t="s">
        <v>209</v>
      </c>
      <c r="E424" s="7"/>
      <c r="G424" s="5" t="s">
        <v>129</v>
      </c>
      <c r="H424" s="5" t="s">
        <v>130</v>
      </c>
      <c r="I424" s="5" t="str" cm="1">
        <f t="array" aca="1" ref="I4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24" s="5" t="s">
        <v>137</v>
      </c>
      <c r="K424" s="5">
        <v>70</v>
      </c>
      <c r="L424" s="9" cm="1">
        <f t="array" ref="L4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42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424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424" s="5">
        <v>24</v>
      </c>
      <c r="P424" s="10">
        <f>ROUND(Tableau1[[#This Row],[Prix_Unit_HT]],2)*Tableau1[[#This Row],[Qte_commande]]</f>
        <v>300.71999999999997</v>
      </c>
      <c r="Q424" s="10">
        <f>ROUND(Tableau1[[#This Row],[Prix_Unit_TTC]],2)*Tableau1[[#This Row],[Qte_commande]]</f>
        <v>360.96</v>
      </c>
      <c r="R424" s="5">
        <v>24</v>
      </c>
      <c r="S42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24.000000000000004</v>
      </c>
      <c r="V424" s="5"/>
      <c r="W424" s="5"/>
    </row>
    <row r="425" spans="1:23" ht="13.2" x14ac:dyDescent="0.25">
      <c r="A425" s="6">
        <v>42853</v>
      </c>
      <c r="B425" s="5" t="s">
        <v>515</v>
      </c>
      <c r="C425" s="5" t="s">
        <v>208</v>
      </c>
      <c r="D425" s="5" t="s">
        <v>209</v>
      </c>
      <c r="E425" s="7"/>
      <c r="G425" s="5" t="s">
        <v>129</v>
      </c>
      <c r="H425" s="5" t="s">
        <v>130</v>
      </c>
      <c r="I425" s="5" t="str" cm="1">
        <f t="array" aca="1" ref="I4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25" s="5" t="s">
        <v>137</v>
      </c>
      <c r="K425" s="5">
        <v>100</v>
      </c>
      <c r="L425" s="9" cm="1">
        <f t="array" ref="L4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42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425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425" s="5">
        <v>24</v>
      </c>
      <c r="P425" s="10">
        <f>ROUND(Tableau1[[#This Row],[Prix_Unit_HT]],2)*Tableau1[[#This Row],[Qte_commande]]</f>
        <v>410.40000000000003</v>
      </c>
      <c r="Q425" s="10">
        <f>ROUND(Tableau1[[#This Row],[Prix_Unit_TTC]],2)*Tableau1[[#This Row],[Qte_commande]]</f>
        <v>492.48</v>
      </c>
      <c r="R425" s="5">
        <v>34.29</v>
      </c>
      <c r="S42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425" s="5"/>
      <c r="W425" s="5"/>
    </row>
    <row r="426" spans="1:23" ht="13.2" x14ac:dyDescent="0.25">
      <c r="A426" s="6">
        <v>42853</v>
      </c>
      <c r="B426" s="5" t="s">
        <v>515</v>
      </c>
      <c r="C426" s="5" t="s">
        <v>208</v>
      </c>
      <c r="D426" s="5" t="s">
        <v>209</v>
      </c>
      <c r="E426" s="7"/>
      <c r="G426" s="5" t="s">
        <v>129</v>
      </c>
      <c r="H426" s="5" t="s">
        <v>200</v>
      </c>
      <c r="I426" s="5" t="str" cm="1">
        <f t="array" aca="1" ref="I4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26" s="5" t="s">
        <v>201</v>
      </c>
      <c r="K426" s="5">
        <v>50</v>
      </c>
      <c r="L426" s="9" cm="1">
        <f t="array" ref="L4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42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426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426" s="5">
        <v>40</v>
      </c>
      <c r="P426" s="10">
        <f>ROUND(Tableau1[[#This Row],[Prix_Unit_HT]],2)*Tableau1[[#This Row],[Qte_commande]]</f>
        <v>40</v>
      </c>
      <c r="Q426" s="10">
        <f>ROUND(Tableau1[[#This Row],[Prix_Unit_TTC]],2)*Tableau1[[#This Row],[Qte_commande]]</f>
        <v>42.400000000000006</v>
      </c>
      <c r="R426" s="5">
        <v>28.57</v>
      </c>
      <c r="S42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28.571428571428573</v>
      </c>
      <c r="V426" s="5"/>
      <c r="W426" s="5"/>
    </row>
    <row r="427" spans="1:23" ht="13.2" x14ac:dyDescent="0.25">
      <c r="A427" s="6">
        <v>42853</v>
      </c>
      <c r="B427" s="5" t="s">
        <v>515</v>
      </c>
      <c r="C427" s="5" t="s">
        <v>208</v>
      </c>
      <c r="D427" s="5" t="s">
        <v>209</v>
      </c>
      <c r="E427" s="7"/>
      <c r="G427" s="5" t="s">
        <v>129</v>
      </c>
      <c r="H427" s="5" t="s">
        <v>130</v>
      </c>
      <c r="I427" s="5" t="str" cm="1">
        <f t="array" aca="1" ref="I4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27" s="5" t="s">
        <v>437</v>
      </c>
      <c r="K427" s="5">
        <v>50</v>
      </c>
      <c r="L427" s="9" cm="1">
        <f t="array" ref="L4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42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427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427" s="5">
        <v>6</v>
      </c>
      <c r="P427" s="10">
        <f>ROUND(Tableau1[[#This Row],[Prix_Unit_HT]],2)*Tableau1[[#This Row],[Qte_commande]]</f>
        <v>151.14000000000001</v>
      </c>
      <c r="Q427" s="10">
        <f>ROUND(Tableau1[[#This Row],[Prix_Unit_TTC]],2)*Tableau1[[#This Row],[Qte_commande]]</f>
        <v>181.38</v>
      </c>
      <c r="R427" s="5">
        <v>4.29</v>
      </c>
      <c r="S42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  <c r="V427" s="5"/>
      <c r="W427" s="5"/>
    </row>
    <row r="428" spans="1:23" ht="13.2" x14ac:dyDescent="0.25">
      <c r="A428" s="6">
        <v>42853</v>
      </c>
      <c r="B428" s="5" t="s">
        <v>515</v>
      </c>
      <c r="C428" s="5" t="s">
        <v>208</v>
      </c>
      <c r="D428" s="5" t="s">
        <v>209</v>
      </c>
      <c r="E428" s="7"/>
      <c r="G428" s="5" t="s">
        <v>129</v>
      </c>
      <c r="H428" s="5" t="s">
        <v>130</v>
      </c>
      <c r="I428" s="5" t="str" cm="1">
        <f t="array" aca="1" ref="I4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28" s="5" t="s">
        <v>141</v>
      </c>
      <c r="K428" s="5">
        <v>70</v>
      </c>
      <c r="L428" s="9" cm="1">
        <f t="array" ref="L4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42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428" s="10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428" s="5">
        <v>18</v>
      </c>
      <c r="P428" s="10">
        <f>ROUND(Tableau1[[#This Row],[Prix_Unit_HT]],2)*Tableau1[[#This Row],[Qte_commande]]</f>
        <v>226.08</v>
      </c>
      <c r="Q428" s="10">
        <f>ROUND(Tableau1[[#This Row],[Prix_Unit_TTC]],2)*Tableau1[[#This Row],[Qte_commande]]</f>
        <v>271.26</v>
      </c>
      <c r="R428" s="5">
        <v>18</v>
      </c>
      <c r="S42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428" s="5"/>
      <c r="W428" s="5"/>
    </row>
    <row r="429" spans="1:23" ht="13.2" x14ac:dyDescent="0.25">
      <c r="A429" s="6">
        <v>42857</v>
      </c>
      <c r="B429" s="5" t="s">
        <v>516</v>
      </c>
      <c r="C429" s="5" t="s">
        <v>135</v>
      </c>
      <c r="D429" s="5" t="s">
        <v>136</v>
      </c>
      <c r="E429" s="7"/>
      <c r="G429" s="5" t="s">
        <v>129</v>
      </c>
      <c r="H429" s="5" t="s">
        <v>130</v>
      </c>
      <c r="I429" s="5" t="str" cm="1">
        <f t="array" aca="1" ref="I4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29" s="5" t="s">
        <v>137</v>
      </c>
      <c r="K429" s="5">
        <v>70</v>
      </c>
      <c r="L429" s="9" cm="1">
        <f t="array" ref="L4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42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429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429" s="5">
        <v>150</v>
      </c>
      <c r="P429" s="10">
        <f>ROUND(Tableau1[[#This Row],[Prix_Unit_HT]],2)*Tableau1[[#This Row],[Qte_commande]]</f>
        <v>1879.5</v>
      </c>
      <c r="Q429" s="10">
        <f>ROUND(Tableau1[[#This Row],[Prix_Unit_TTC]],2)*Tableau1[[#This Row],[Qte_commande]]</f>
        <v>2256</v>
      </c>
      <c r="R429" s="5">
        <v>150</v>
      </c>
      <c r="S42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429" s="5"/>
      <c r="W429" s="5"/>
    </row>
    <row r="430" spans="1:23" ht="13.2" x14ac:dyDescent="0.25">
      <c r="A430" s="6">
        <v>42860</v>
      </c>
      <c r="B430" s="5" t="s">
        <v>517</v>
      </c>
      <c r="C430" s="4" t="s">
        <v>171</v>
      </c>
      <c r="D430" s="5" t="s">
        <v>172</v>
      </c>
      <c r="E430" s="12"/>
      <c r="F430" s="5" t="s">
        <v>173</v>
      </c>
      <c r="G430" s="5" t="s">
        <v>123</v>
      </c>
      <c r="H430" s="5" t="s">
        <v>130</v>
      </c>
      <c r="I430" s="5" t="str" cm="1">
        <f t="array" aca="1" ref="I4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30" s="5" t="s">
        <v>137</v>
      </c>
      <c r="K430" s="5">
        <v>175</v>
      </c>
      <c r="L430" s="9" cm="1">
        <f t="array" ref="L4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43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430" s="10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430" s="5">
        <v>36</v>
      </c>
      <c r="P430" s="10">
        <f>ROUND(Tableau1[[#This Row],[Prix_Unit_HT]],2)*Tableau1[[#This Row],[Qte_commande]]</f>
        <v>1161.72</v>
      </c>
      <c r="Q430" s="10">
        <f>ROUND(Tableau1[[#This Row],[Prix_Unit_TTC]],2)*Tableau1[[#This Row],[Qte_commande]]</f>
        <v>1393.92</v>
      </c>
      <c r="R430" s="5">
        <v>90</v>
      </c>
      <c r="S43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90</v>
      </c>
      <c r="V430" s="5"/>
      <c r="W430" s="5"/>
    </row>
    <row r="431" spans="1:23" ht="13.2" x14ac:dyDescent="0.25">
      <c r="A431" s="6">
        <v>42871</v>
      </c>
      <c r="B431" s="5" t="s">
        <v>518</v>
      </c>
      <c r="C431" s="5" t="s">
        <v>519</v>
      </c>
      <c r="D431" s="5" t="s">
        <v>520</v>
      </c>
      <c r="E431" s="7"/>
      <c r="G431" s="5" t="s">
        <v>123</v>
      </c>
      <c r="H431" s="5" t="s">
        <v>124</v>
      </c>
      <c r="I431" s="5" t="str" cm="1">
        <f t="array" aca="1" ref="I4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31" s="5" t="s">
        <v>125</v>
      </c>
      <c r="K431" s="8">
        <v>3</v>
      </c>
      <c r="L431" s="9" cm="1">
        <f t="array" ref="L4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43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431" s="10">
        <f>IF(Tableau1[[#This Row],[Prix_Unit_HT]]=0,0,Tableau1[[#This Row],[Prix_Unit_HT]]+(Tableau1[[#This Row],[Prix_Unit_HT]]*VLOOKUP(Tableau1[[#This Row],[EAN]],[1]Grille_Tarifs_Modulable!$B$10:$Q$204,16,FALSE)))</f>
        <v>358.8</v>
      </c>
      <c r="O431" s="5">
        <v>1</v>
      </c>
      <c r="P431" s="10">
        <f>ROUND(Tableau1[[#This Row],[Prix_Unit_HT]],2)*Tableau1[[#This Row],[Qte_commande]]</f>
        <v>299</v>
      </c>
      <c r="Q431" s="10">
        <f>ROUND(Tableau1[[#This Row],[Prix_Unit_TTC]],2)*Tableau1[[#This Row],[Qte_commande]]</f>
        <v>358.8</v>
      </c>
      <c r="R431" s="5">
        <v>1</v>
      </c>
      <c r="S43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431" s="5"/>
      <c r="W431" s="5"/>
    </row>
    <row r="432" spans="1:23" ht="13.2" x14ac:dyDescent="0.25">
      <c r="A432" s="6">
        <v>42873</v>
      </c>
      <c r="B432" s="5" t="s">
        <v>521</v>
      </c>
      <c r="C432" s="5" t="s">
        <v>208</v>
      </c>
      <c r="D432" s="5" t="s">
        <v>209</v>
      </c>
      <c r="E432" s="7"/>
      <c r="G432" s="5" t="s">
        <v>129</v>
      </c>
      <c r="H432" s="4" t="s">
        <v>200</v>
      </c>
      <c r="I432" s="5" t="str" cm="1">
        <f t="array" aca="1" ref="I4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32" s="4" t="s">
        <v>262</v>
      </c>
      <c r="K432" s="5">
        <v>20</v>
      </c>
      <c r="L432" s="9" cm="1">
        <f t="array" ref="L4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43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32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32" s="5">
        <v>240</v>
      </c>
      <c r="P432" s="10">
        <f>ROUND(Tableau1[[#This Row],[Prix_Unit_HT]],2)*Tableau1[[#This Row],[Qte_commande]]</f>
        <v>194.4</v>
      </c>
      <c r="Q432" s="10">
        <f>ROUND(Tableau1[[#This Row],[Prix_Unit_TTC]],2)*Tableau1[[#This Row],[Qte_commande]]</f>
        <v>204</v>
      </c>
      <c r="R432" s="5">
        <v>68.569999999999993</v>
      </c>
      <c r="S43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432" s="5"/>
      <c r="W432" s="5"/>
    </row>
    <row r="433" spans="1:23" ht="13.2" x14ac:dyDescent="0.25">
      <c r="A433" s="6">
        <v>42873</v>
      </c>
      <c r="B433" s="5" t="s">
        <v>521</v>
      </c>
      <c r="C433" s="5" t="s">
        <v>208</v>
      </c>
      <c r="D433" s="5" t="s">
        <v>209</v>
      </c>
      <c r="E433" s="7"/>
      <c r="G433" s="5" t="s">
        <v>129</v>
      </c>
      <c r="H433" s="4" t="s">
        <v>200</v>
      </c>
      <c r="I433" s="5" t="str" cm="1">
        <f t="array" aca="1" ref="I4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33" s="4" t="s">
        <v>395</v>
      </c>
      <c r="K433" s="5">
        <v>20</v>
      </c>
      <c r="L433" s="9" cm="1">
        <f t="array" ref="L4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43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33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33" s="5">
        <v>48</v>
      </c>
      <c r="P433" s="10">
        <f>ROUND(Tableau1[[#This Row],[Prix_Unit_HT]],2)*Tableau1[[#This Row],[Qte_commande]]</f>
        <v>38.880000000000003</v>
      </c>
      <c r="Q433" s="10">
        <f>ROUND(Tableau1[[#This Row],[Prix_Unit_TTC]],2)*Tableau1[[#This Row],[Qte_commande]]</f>
        <v>40.799999999999997</v>
      </c>
      <c r="R433" s="5">
        <v>13.71</v>
      </c>
      <c r="S43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433" s="5"/>
      <c r="W433" s="5"/>
    </row>
    <row r="434" spans="1:23" ht="13.2" x14ac:dyDescent="0.25">
      <c r="A434" s="6">
        <v>42873</v>
      </c>
      <c r="B434" s="5" t="s">
        <v>521</v>
      </c>
      <c r="C434" s="5" t="s">
        <v>208</v>
      </c>
      <c r="D434" s="5" t="s">
        <v>209</v>
      </c>
      <c r="E434" s="7"/>
      <c r="G434" s="5" t="s">
        <v>129</v>
      </c>
      <c r="H434" s="4" t="s">
        <v>200</v>
      </c>
      <c r="I434" s="5" t="str" cm="1">
        <f t="array" aca="1" ref="I4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34" s="4" t="s">
        <v>263</v>
      </c>
      <c r="K434" s="5">
        <v>20</v>
      </c>
      <c r="L434" s="9" cm="1">
        <f t="array" ref="L4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43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34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34" s="5">
        <v>72</v>
      </c>
      <c r="P434" s="10">
        <f>ROUND(Tableau1[[#This Row],[Prix_Unit_HT]],2)*Tableau1[[#This Row],[Qte_commande]]</f>
        <v>58.320000000000007</v>
      </c>
      <c r="Q434" s="10">
        <f>ROUND(Tableau1[[#This Row],[Prix_Unit_TTC]],2)*Tableau1[[#This Row],[Qte_commande]]</f>
        <v>61.199999999999996</v>
      </c>
      <c r="R434" s="5">
        <v>20.57</v>
      </c>
      <c r="S43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20.571428571428573</v>
      </c>
      <c r="V434" s="5"/>
      <c r="W434" s="5"/>
    </row>
    <row r="435" spans="1:23" ht="13.2" x14ac:dyDescent="0.25">
      <c r="A435" s="6">
        <v>42873</v>
      </c>
      <c r="B435" s="5" t="s">
        <v>521</v>
      </c>
      <c r="C435" s="5" t="s">
        <v>208</v>
      </c>
      <c r="D435" s="5" t="s">
        <v>209</v>
      </c>
      <c r="E435" s="7"/>
      <c r="G435" s="5" t="s">
        <v>129</v>
      </c>
      <c r="H435" s="5" t="s">
        <v>200</v>
      </c>
      <c r="I435" s="5" t="str" cm="1">
        <f t="array" aca="1" ref="I4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35" s="5" t="s">
        <v>258</v>
      </c>
      <c r="K435" s="5">
        <v>20</v>
      </c>
      <c r="L435" s="9" cm="1">
        <f t="array" ref="L4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43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35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35" s="5">
        <v>96</v>
      </c>
      <c r="P435" s="10">
        <f>ROUND(Tableau1[[#This Row],[Prix_Unit_HT]],2)*Tableau1[[#This Row],[Qte_commande]]</f>
        <v>77.760000000000005</v>
      </c>
      <c r="Q435" s="10">
        <f>ROUND(Tableau1[[#This Row],[Prix_Unit_TTC]],2)*Tableau1[[#This Row],[Qte_commande]]</f>
        <v>81.599999999999994</v>
      </c>
      <c r="R435" s="5">
        <v>27.43</v>
      </c>
      <c r="S43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27.428571428571431</v>
      </c>
      <c r="V435" s="5"/>
      <c r="W435" s="5"/>
    </row>
    <row r="436" spans="1:23" ht="13.2" x14ac:dyDescent="0.25">
      <c r="A436" s="6">
        <v>42873</v>
      </c>
      <c r="B436" s="5" t="s">
        <v>521</v>
      </c>
      <c r="C436" s="5" t="s">
        <v>208</v>
      </c>
      <c r="D436" s="5" t="s">
        <v>209</v>
      </c>
      <c r="E436" s="7"/>
      <c r="G436" s="5" t="s">
        <v>129</v>
      </c>
      <c r="H436" s="5" t="s">
        <v>130</v>
      </c>
      <c r="I436" s="5" t="str" cm="1">
        <f t="array" aca="1" ref="I4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36" s="5" t="s">
        <v>137</v>
      </c>
      <c r="K436" s="5">
        <v>70</v>
      </c>
      <c r="L436" s="9" cm="1">
        <f t="array" ref="L4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43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436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436" s="5">
        <v>60</v>
      </c>
      <c r="P436" s="10">
        <f>ROUND(Tableau1[[#This Row],[Prix_Unit_HT]],2)*Tableau1[[#This Row],[Qte_commande]]</f>
        <v>751.8</v>
      </c>
      <c r="Q436" s="10">
        <f>ROUND(Tableau1[[#This Row],[Prix_Unit_TTC]],2)*Tableau1[[#This Row],[Qte_commande]]</f>
        <v>902.4</v>
      </c>
      <c r="R436" s="5">
        <v>60</v>
      </c>
      <c r="S43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60.000000000000007</v>
      </c>
      <c r="V436" s="5"/>
      <c r="W436" s="5"/>
    </row>
    <row r="437" spans="1:23" ht="13.2" x14ac:dyDescent="0.25">
      <c r="A437" s="6">
        <v>42873</v>
      </c>
      <c r="B437" s="5" t="s">
        <v>521</v>
      </c>
      <c r="C437" s="5" t="s">
        <v>208</v>
      </c>
      <c r="D437" s="5" t="s">
        <v>209</v>
      </c>
      <c r="E437" s="7"/>
      <c r="G437" s="5" t="s">
        <v>129</v>
      </c>
      <c r="H437" s="5" t="s">
        <v>200</v>
      </c>
      <c r="I437" s="5" t="str" cm="1">
        <f t="array" aca="1" ref="I4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37" s="5" t="s">
        <v>201</v>
      </c>
      <c r="K437" s="5">
        <v>50</v>
      </c>
      <c r="L437" s="9" cm="1">
        <f t="array" ref="L4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43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437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437" s="5">
        <v>800</v>
      </c>
      <c r="P437" s="10">
        <f>ROUND(Tableau1[[#This Row],[Prix_Unit_HT]],2)*Tableau1[[#This Row],[Qte_commande]]</f>
        <v>800</v>
      </c>
      <c r="Q437" s="10">
        <f>ROUND(Tableau1[[#This Row],[Prix_Unit_TTC]],2)*Tableau1[[#This Row],[Qte_commande]]</f>
        <v>848</v>
      </c>
      <c r="R437" s="5">
        <v>571.42999999999995</v>
      </c>
      <c r="S43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571.42857142857144</v>
      </c>
      <c r="V437" s="5"/>
      <c r="W437" s="5"/>
    </row>
    <row r="438" spans="1:23" ht="13.2" x14ac:dyDescent="0.25">
      <c r="A438" s="6">
        <v>42873</v>
      </c>
      <c r="B438" s="5" t="s">
        <v>521</v>
      </c>
      <c r="C438" s="5" t="s">
        <v>208</v>
      </c>
      <c r="D438" s="5" t="s">
        <v>209</v>
      </c>
      <c r="E438" s="7"/>
      <c r="G438" s="5" t="s">
        <v>129</v>
      </c>
      <c r="H438" s="5" t="s">
        <v>200</v>
      </c>
      <c r="I438" s="5" t="str" cm="1">
        <f t="array" aca="1" ref="I4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38" s="5" t="s">
        <v>259</v>
      </c>
      <c r="K438" s="5">
        <v>20</v>
      </c>
      <c r="L438" s="9" cm="1">
        <f t="array" ref="L4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43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38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38" s="5">
        <v>288</v>
      </c>
      <c r="P438" s="10">
        <f>ROUND(Tableau1[[#This Row],[Prix_Unit_HT]],2)*Tableau1[[#This Row],[Qte_commande]]</f>
        <v>233.28000000000003</v>
      </c>
      <c r="Q438" s="10">
        <f>ROUND(Tableau1[[#This Row],[Prix_Unit_TTC]],2)*Tableau1[[#This Row],[Qte_commande]]</f>
        <v>244.79999999999998</v>
      </c>
      <c r="R438" s="5">
        <v>82.29</v>
      </c>
      <c r="S43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82.285714285714292</v>
      </c>
      <c r="V438" s="5"/>
      <c r="W438" s="5"/>
    </row>
    <row r="439" spans="1:23" ht="13.2" x14ac:dyDescent="0.25">
      <c r="A439" s="6">
        <v>42873</v>
      </c>
      <c r="B439" s="5" t="s">
        <v>521</v>
      </c>
      <c r="C439" s="5" t="s">
        <v>208</v>
      </c>
      <c r="D439" s="5" t="s">
        <v>209</v>
      </c>
      <c r="E439" s="7"/>
      <c r="G439" s="5" t="s">
        <v>129</v>
      </c>
      <c r="H439" s="5" t="s">
        <v>200</v>
      </c>
      <c r="I439" s="5" t="str" cm="1">
        <f t="array" aca="1" ref="I4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39" s="5" t="s">
        <v>310</v>
      </c>
      <c r="K439" s="5">
        <v>20</v>
      </c>
      <c r="L439" s="9" cm="1">
        <f t="array" ref="L4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43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39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39" s="5">
        <v>240</v>
      </c>
      <c r="P439" s="10">
        <f>ROUND(Tableau1[[#This Row],[Prix_Unit_HT]],2)*Tableau1[[#This Row],[Qte_commande]]</f>
        <v>194.4</v>
      </c>
      <c r="Q439" s="10">
        <f>ROUND(Tableau1[[#This Row],[Prix_Unit_TTC]],2)*Tableau1[[#This Row],[Qte_commande]]</f>
        <v>204</v>
      </c>
      <c r="R439" s="5">
        <v>68.569999999999993</v>
      </c>
      <c r="S43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439" s="5"/>
      <c r="W439" s="5"/>
    </row>
    <row r="440" spans="1:23" ht="13.2" x14ac:dyDescent="0.25">
      <c r="A440" s="6">
        <v>42878</v>
      </c>
      <c r="B440" s="5" t="s">
        <v>522</v>
      </c>
      <c r="C440" s="5" t="s">
        <v>523</v>
      </c>
      <c r="D440" s="5" t="s">
        <v>251</v>
      </c>
      <c r="E440" s="7"/>
      <c r="G440" s="5" t="s">
        <v>123</v>
      </c>
      <c r="H440" s="5" t="s">
        <v>124</v>
      </c>
      <c r="I440" s="5" t="str" cm="1">
        <f t="array" aca="1" ref="I4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40" s="5" t="s">
        <v>125</v>
      </c>
      <c r="K440" s="8">
        <v>3</v>
      </c>
      <c r="L440" s="9" cm="1">
        <f t="array" ref="L4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44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440" s="10">
        <f>IF(Tableau1[[#This Row],[Prix_Unit_HT]]=0,0,Tableau1[[#This Row],[Prix_Unit_HT]]+(Tableau1[[#This Row],[Prix_Unit_HT]]*VLOOKUP(Tableau1[[#This Row],[EAN]],[1]Grille_Tarifs_Modulable!$B$10:$Q$204,16,FALSE)))</f>
        <v>358.8</v>
      </c>
      <c r="O440" s="5">
        <v>1</v>
      </c>
      <c r="P440" s="10">
        <f>ROUND(Tableau1[[#This Row],[Prix_Unit_HT]],2)*Tableau1[[#This Row],[Qte_commande]]</f>
        <v>299</v>
      </c>
      <c r="Q440" s="10">
        <f>ROUND(Tableau1[[#This Row],[Prix_Unit_TTC]],2)*Tableau1[[#This Row],[Qte_commande]]</f>
        <v>358.8</v>
      </c>
      <c r="R440" s="5">
        <v>1</v>
      </c>
      <c r="S44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440" s="5"/>
      <c r="W440" s="5"/>
    </row>
    <row r="441" spans="1:23" ht="13.2" x14ac:dyDescent="0.25">
      <c r="A441" s="6">
        <v>42885</v>
      </c>
      <c r="B441" s="5" t="s">
        <v>524</v>
      </c>
      <c r="C441" s="5" t="s">
        <v>135</v>
      </c>
      <c r="D441" s="5" t="s">
        <v>136</v>
      </c>
      <c r="E441" s="7"/>
      <c r="G441" s="5" t="s">
        <v>129</v>
      </c>
      <c r="H441" s="5" t="s">
        <v>130</v>
      </c>
      <c r="I441" s="5" t="str" cm="1">
        <f t="array" aca="1" ref="I4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41" s="5" t="s">
        <v>137</v>
      </c>
      <c r="K441" s="5">
        <v>70</v>
      </c>
      <c r="L441" s="9" cm="1">
        <f t="array" ref="L4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44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441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441" s="5">
        <v>150</v>
      </c>
      <c r="P441" s="10">
        <f>ROUND(Tableau1[[#This Row],[Prix_Unit_HT]],2)*Tableau1[[#This Row],[Qte_commande]]</f>
        <v>1879.5</v>
      </c>
      <c r="Q441" s="10">
        <f>ROUND(Tableau1[[#This Row],[Prix_Unit_TTC]],2)*Tableau1[[#This Row],[Qte_commande]]</f>
        <v>2256</v>
      </c>
      <c r="R441" s="5">
        <v>150</v>
      </c>
      <c r="S44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441" s="5"/>
      <c r="W441" s="5"/>
    </row>
    <row r="442" spans="1:23" ht="13.2" x14ac:dyDescent="0.25">
      <c r="A442" s="6">
        <v>42886</v>
      </c>
      <c r="B442" s="5" t="s">
        <v>525</v>
      </c>
      <c r="C442" s="5" t="s">
        <v>167</v>
      </c>
      <c r="D442" s="5" t="s">
        <v>128</v>
      </c>
      <c r="E442" s="7"/>
      <c r="G442" s="5" t="s">
        <v>123</v>
      </c>
      <c r="H442" s="5" t="s">
        <v>130</v>
      </c>
      <c r="I442" s="5" t="str" cm="1">
        <f t="array" aca="1" ref="I4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42" s="5" t="s">
        <v>168</v>
      </c>
      <c r="K442" s="5">
        <v>100</v>
      </c>
      <c r="L442" s="9" cm="1">
        <f t="array" ref="L4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44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442" s="10">
        <f>IF(Tableau1[[#This Row],[Prix_Unit_HT]]=0,0,Tableau1[[#This Row],[Prix_Unit_HT]]+(Tableau1[[#This Row],[Prix_Unit_HT]]*VLOOKUP(Tableau1[[#This Row],[EAN]],[1]Grille_Tarifs_Modulable!$B$10:$Q$204,16,FALSE)))</f>
        <v>0</v>
      </c>
      <c r="O442" s="5">
        <v>48</v>
      </c>
      <c r="P442" s="10">
        <f>ROUND(Tableau1[[#This Row],[Prix_Unit_HT]],2)*Tableau1[[#This Row],[Qte_commande]]</f>
        <v>0</v>
      </c>
      <c r="Q442" s="10">
        <f>ROUND(Tableau1[[#This Row],[Prix_Unit_TTC]],2)*Tableau1[[#This Row],[Qte_commande]]</f>
        <v>0</v>
      </c>
      <c r="R442" s="5">
        <v>68.569999999999993</v>
      </c>
      <c r="S44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442" s="5"/>
      <c r="W442" s="5"/>
    </row>
    <row r="443" spans="1:23" ht="13.2" x14ac:dyDescent="0.25">
      <c r="A443" s="6">
        <v>42886</v>
      </c>
      <c r="B443" s="5" t="s">
        <v>526</v>
      </c>
      <c r="C443" s="5" t="s">
        <v>527</v>
      </c>
      <c r="D443" s="5" t="s">
        <v>528</v>
      </c>
      <c r="E443" s="7"/>
      <c r="G443" s="5" t="s">
        <v>123</v>
      </c>
      <c r="H443" s="5" t="s">
        <v>124</v>
      </c>
      <c r="I443" s="5" t="str" cm="1">
        <f t="array" aca="1" ref="I4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43" s="5" t="s">
        <v>125</v>
      </c>
      <c r="K443" s="8">
        <v>3</v>
      </c>
      <c r="L443" s="9" cm="1">
        <f t="array" ref="L4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44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443" s="10">
        <f>IF(Tableau1[[#This Row],[Prix_Unit_HT]]=0,0,Tableau1[[#This Row],[Prix_Unit_HT]]+(Tableau1[[#This Row],[Prix_Unit_HT]]*VLOOKUP(Tableau1[[#This Row],[EAN]],[1]Grille_Tarifs_Modulable!$B$10:$Q$204,16,FALSE)))</f>
        <v>358.8</v>
      </c>
      <c r="O443" s="5">
        <v>1</v>
      </c>
      <c r="P443" s="10">
        <f>ROUND(Tableau1[[#This Row],[Prix_Unit_HT]],2)*Tableau1[[#This Row],[Qte_commande]]</f>
        <v>299</v>
      </c>
      <c r="Q443" s="10">
        <f>ROUND(Tableau1[[#This Row],[Prix_Unit_TTC]],2)*Tableau1[[#This Row],[Qte_commande]]</f>
        <v>358.8</v>
      </c>
      <c r="R443" s="5">
        <v>1</v>
      </c>
      <c r="S44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443" s="5"/>
      <c r="W443" s="5"/>
    </row>
    <row r="444" spans="1:23" ht="13.2" x14ac:dyDescent="0.25">
      <c r="A444" s="6">
        <v>42886</v>
      </c>
      <c r="B444" s="5" t="s">
        <v>529</v>
      </c>
      <c r="C444" s="5" t="s">
        <v>530</v>
      </c>
      <c r="D444" s="5" t="s">
        <v>128</v>
      </c>
      <c r="E444" s="7"/>
      <c r="G444" s="5" t="s">
        <v>123</v>
      </c>
      <c r="H444" s="5" t="s">
        <v>124</v>
      </c>
      <c r="I444" s="5" t="str" cm="1">
        <f t="array" aca="1" ref="I4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44" s="5" t="s">
        <v>125</v>
      </c>
      <c r="K444" s="8">
        <v>3</v>
      </c>
      <c r="L444" s="9" cm="1">
        <f t="array" ref="L4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44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444" s="10">
        <f>IF(Tableau1[[#This Row],[Prix_Unit_HT]]=0,0,Tableau1[[#This Row],[Prix_Unit_HT]]+(Tableau1[[#This Row],[Prix_Unit_HT]]*VLOOKUP(Tableau1[[#This Row],[EAN]],[1]Grille_Tarifs_Modulable!$B$10:$Q$204,16,FALSE)))</f>
        <v>358.8</v>
      </c>
      <c r="O444" s="5">
        <v>1</v>
      </c>
      <c r="P444" s="10">
        <f>ROUND(Tableau1[[#This Row],[Prix_Unit_HT]],2)*Tableau1[[#This Row],[Qte_commande]]</f>
        <v>299</v>
      </c>
      <c r="Q444" s="10">
        <f>ROUND(Tableau1[[#This Row],[Prix_Unit_TTC]],2)*Tableau1[[#This Row],[Qte_commande]]</f>
        <v>358.8</v>
      </c>
      <c r="R444" s="5">
        <v>1</v>
      </c>
      <c r="S44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444" s="5"/>
      <c r="W444" s="5"/>
    </row>
    <row r="445" spans="1:23" ht="13.2" x14ac:dyDescent="0.25">
      <c r="A445" s="6">
        <v>42887</v>
      </c>
      <c r="B445" s="5" t="s">
        <v>531</v>
      </c>
      <c r="C445" s="5" t="s">
        <v>48</v>
      </c>
      <c r="D445" s="5" t="s">
        <v>148</v>
      </c>
      <c r="E445" s="7"/>
      <c r="G445" s="5" t="s">
        <v>129</v>
      </c>
      <c r="H445" s="4" t="s">
        <v>130</v>
      </c>
      <c r="I445" s="5" t="str" cm="1">
        <f t="array" aca="1" ref="I4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45" s="5" t="s">
        <v>181</v>
      </c>
      <c r="K445" s="5">
        <v>70</v>
      </c>
      <c r="L445" s="9" cm="1">
        <f t="array" ref="L4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44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445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445" s="5">
        <v>6</v>
      </c>
      <c r="P445" s="10">
        <f>ROUND(Tableau1[[#This Row],[Prix_Unit_HT]],2)*Tableau1[[#This Row],[Qte_commande]]</f>
        <v>104.46000000000001</v>
      </c>
      <c r="Q445" s="10">
        <f>ROUND(Tableau1[[#This Row],[Prix_Unit_TTC]],2)*Tableau1[[#This Row],[Qte_commande]]</f>
        <v>125.34</v>
      </c>
      <c r="R445" s="5">
        <v>6</v>
      </c>
      <c r="S44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445" s="5"/>
      <c r="W445" s="5"/>
    </row>
    <row r="446" spans="1:23" ht="13.2" x14ac:dyDescent="0.25">
      <c r="A446" s="6">
        <v>42887</v>
      </c>
      <c r="B446" s="5" t="s">
        <v>531</v>
      </c>
      <c r="C446" s="5" t="s">
        <v>48</v>
      </c>
      <c r="D446" s="5" t="s">
        <v>148</v>
      </c>
      <c r="E446" s="7"/>
      <c r="G446" s="5" t="s">
        <v>129</v>
      </c>
      <c r="H446" s="5" t="s">
        <v>130</v>
      </c>
      <c r="I446" s="5" t="str" cm="1">
        <f t="array" aca="1" ref="I4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46" s="5" t="s">
        <v>137</v>
      </c>
      <c r="K446" s="5">
        <v>100</v>
      </c>
      <c r="L446" s="9" cm="1">
        <f t="array" ref="L4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44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446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446" s="5">
        <v>180</v>
      </c>
      <c r="P446" s="10">
        <f>ROUND(Tableau1[[#This Row],[Prix_Unit_HT]],2)*Tableau1[[#This Row],[Qte_commande]]</f>
        <v>3078.0000000000005</v>
      </c>
      <c r="Q446" s="10">
        <f>ROUND(Tableau1[[#This Row],[Prix_Unit_TTC]],2)*Tableau1[[#This Row],[Qte_commande]]</f>
        <v>3693.6</v>
      </c>
      <c r="R446" s="5">
        <v>257.14</v>
      </c>
      <c r="S44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257.14285714285717</v>
      </c>
      <c r="V446" s="5"/>
      <c r="W446" s="5"/>
    </row>
    <row r="447" spans="1:23" ht="13.2" x14ac:dyDescent="0.25">
      <c r="A447" s="6">
        <v>42887</v>
      </c>
      <c r="B447" s="5" t="s">
        <v>532</v>
      </c>
      <c r="C447" s="5" t="s">
        <v>208</v>
      </c>
      <c r="D447" s="5" t="s">
        <v>209</v>
      </c>
      <c r="E447" s="7"/>
      <c r="G447" s="5" t="s">
        <v>129</v>
      </c>
      <c r="H447" s="5" t="s">
        <v>200</v>
      </c>
      <c r="I447" s="5" t="str" cm="1">
        <f t="array" aca="1" ref="I4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47" s="5" t="s">
        <v>201</v>
      </c>
      <c r="K447" s="5">
        <v>50</v>
      </c>
      <c r="L447" s="9" cm="1">
        <f t="array" ref="L4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44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447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447" s="5">
        <v>800</v>
      </c>
      <c r="P447" s="10">
        <f>ROUND(Tableau1[[#This Row],[Prix_Unit_HT]],2)*Tableau1[[#This Row],[Qte_commande]]</f>
        <v>800</v>
      </c>
      <c r="Q447" s="10">
        <f>ROUND(Tableau1[[#This Row],[Prix_Unit_TTC]],2)*Tableau1[[#This Row],[Qte_commande]]</f>
        <v>848</v>
      </c>
      <c r="R447" s="5">
        <v>571.42999999999995</v>
      </c>
      <c r="S44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571.42857142857144</v>
      </c>
      <c r="V447" s="5"/>
      <c r="W447" s="5"/>
    </row>
    <row r="448" spans="1:23" ht="13.2" x14ac:dyDescent="0.25">
      <c r="A448" s="6">
        <v>42887</v>
      </c>
      <c r="B448" s="5" t="s">
        <v>531</v>
      </c>
      <c r="C448" s="5" t="s">
        <v>48</v>
      </c>
      <c r="D448" s="5" t="s">
        <v>148</v>
      </c>
      <c r="E448" s="7"/>
      <c r="G448" s="5" t="s">
        <v>129</v>
      </c>
      <c r="H448" s="5" t="s">
        <v>130</v>
      </c>
      <c r="I448" s="5" t="str" cm="1">
        <f t="array" aca="1" ref="I4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48" s="5" t="s">
        <v>241</v>
      </c>
      <c r="K448" s="5">
        <v>70</v>
      </c>
      <c r="L448" s="9" cm="1">
        <f t="array" ref="L4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44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448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448" s="5">
        <v>1</v>
      </c>
      <c r="P448" s="10">
        <f>ROUND(Tableau1[[#This Row],[Prix_Unit_HT]],2)*Tableau1[[#This Row],[Qte_commande]]</f>
        <v>16.350000000000001</v>
      </c>
      <c r="Q448" s="10">
        <f>ROUND(Tableau1[[#This Row],[Prix_Unit_TTC]],2)*Tableau1[[#This Row],[Qte_commande]]</f>
        <v>19.62</v>
      </c>
      <c r="R448" s="5">
        <v>1</v>
      </c>
      <c r="S44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448" s="5"/>
      <c r="W448" s="5"/>
    </row>
    <row r="449" spans="1:23" ht="13.2" x14ac:dyDescent="0.25">
      <c r="A449" s="6">
        <v>42887</v>
      </c>
      <c r="B449" s="5" t="s">
        <v>531</v>
      </c>
      <c r="C449" s="5" t="s">
        <v>48</v>
      </c>
      <c r="D449" s="5" t="s">
        <v>148</v>
      </c>
      <c r="E449" s="7"/>
      <c r="G449" s="5" t="s">
        <v>129</v>
      </c>
      <c r="H449" s="5" t="s">
        <v>130</v>
      </c>
      <c r="I449" s="5" t="str" cm="1">
        <f t="array" aca="1" ref="I4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49" s="4" t="s">
        <v>246</v>
      </c>
      <c r="K449" s="5">
        <v>70</v>
      </c>
      <c r="L449" s="9" cm="1">
        <f t="array" ref="L4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44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449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449" s="5">
        <v>1</v>
      </c>
      <c r="P449" s="10">
        <f>ROUND(Tableau1[[#This Row],[Prix_Unit_HT]],2)*Tableau1[[#This Row],[Qte_commande]]</f>
        <v>20</v>
      </c>
      <c r="Q449" s="10">
        <f>ROUND(Tableau1[[#This Row],[Prix_Unit_TTC]],2)*Tableau1[[#This Row],[Qte_commande]]</f>
        <v>24</v>
      </c>
      <c r="R449" s="5">
        <v>1</v>
      </c>
      <c r="S44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449" s="5"/>
      <c r="W449" s="5"/>
    </row>
    <row r="450" spans="1:23" ht="13.2" x14ac:dyDescent="0.25">
      <c r="A450" s="6">
        <v>42887</v>
      </c>
      <c r="B450" s="5" t="s">
        <v>531</v>
      </c>
      <c r="C450" s="5" t="s">
        <v>48</v>
      </c>
      <c r="D450" s="5" t="s">
        <v>148</v>
      </c>
      <c r="E450" s="7"/>
      <c r="G450" s="5" t="s">
        <v>129</v>
      </c>
      <c r="H450" s="5" t="s">
        <v>130</v>
      </c>
      <c r="I450" s="5" t="str" cm="1">
        <f t="array" aca="1" ref="I4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50" s="5" t="s">
        <v>243</v>
      </c>
      <c r="K450" s="5">
        <v>70</v>
      </c>
      <c r="L450" s="9" cm="1">
        <f t="array" ref="L4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45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450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450" s="5">
        <v>1</v>
      </c>
      <c r="P450" s="10">
        <f>ROUND(Tableau1[[#This Row],[Prix_Unit_HT]],2)*Tableau1[[#This Row],[Qte_commande]]</f>
        <v>14.69</v>
      </c>
      <c r="Q450" s="10">
        <f>ROUND(Tableau1[[#This Row],[Prix_Unit_TTC]],2)*Tableau1[[#This Row],[Qte_commande]]</f>
        <v>17.63</v>
      </c>
      <c r="R450" s="5">
        <v>1</v>
      </c>
      <c r="S45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450" s="5"/>
      <c r="W450" s="5"/>
    </row>
    <row r="451" spans="1:23" ht="13.2" x14ac:dyDescent="0.25">
      <c r="A451" s="6">
        <v>42887</v>
      </c>
      <c r="B451" s="5" t="s">
        <v>532</v>
      </c>
      <c r="C451" s="5" t="s">
        <v>208</v>
      </c>
      <c r="D451" s="5" t="s">
        <v>209</v>
      </c>
      <c r="E451" s="7"/>
      <c r="G451" s="5" t="s">
        <v>129</v>
      </c>
      <c r="H451" s="5" t="s">
        <v>200</v>
      </c>
      <c r="I451" s="5" t="str" cm="1">
        <f t="array" aca="1" ref="I4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51" s="5" t="s">
        <v>259</v>
      </c>
      <c r="K451" s="5">
        <v>20</v>
      </c>
      <c r="L451" s="9" cm="1">
        <f t="array" ref="L4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45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51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51" s="5">
        <v>480</v>
      </c>
      <c r="P451" s="10">
        <f>ROUND(Tableau1[[#This Row],[Prix_Unit_HT]],2)*Tableau1[[#This Row],[Qte_commande]]</f>
        <v>388.8</v>
      </c>
      <c r="Q451" s="10">
        <f>ROUND(Tableau1[[#This Row],[Prix_Unit_TTC]],2)*Tableau1[[#This Row],[Qte_commande]]</f>
        <v>408</v>
      </c>
      <c r="R451" s="5">
        <v>137.13999999999999</v>
      </c>
      <c r="S45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137.14285714285714</v>
      </c>
      <c r="V451" s="5"/>
      <c r="W451" s="5"/>
    </row>
    <row r="452" spans="1:23" ht="13.2" x14ac:dyDescent="0.25">
      <c r="A452" s="6">
        <v>42887</v>
      </c>
      <c r="B452" s="5" t="s">
        <v>531</v>
      </c>
      <c r="C452" s="5" t="s">
        <v>48</v>
      </c>
      <c r="D452" s="5" t="s">
        <v>148</v>
      </c>
      <c r="E452" s="7"/>
      <c r="G452" s="5" t="s">
        <v>129</v>
      </c>
      <c r="H452" s="5" t="s">
        <v>130</v>
      </c>
      <c r="I452" s="5" t="str" cm="1">
        <f t="array" aca="1" ref="I4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52" s="5" t="s">
        <v>165</v>
      </c>
      <c r="K452" s="5">
        <v>70</v>
      </c>
      <c r="L452" s="9" cm="1">
        <f t="array" ref="L4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45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452" s="10">
        <f>IF(Tableau1[[#This Row],[Prix_Unit_HT]]=0,0,Tableau1[[#This Row],[Prix_Unit_HT]]+(Tableau1[[#This Row],[Prix_Unit_HT]]*VLOOKUP(Tableau1[[#This Row],[EAN]],[1]Grille_Tarifs_Modulable!$B$10:$Q$204,16,FALSE)))</f>
        <v>0</v>
      </c>
      <c r="O452" s="5">
        <v>24</v>
      </c>
      <c r="P452" s="10">
        <f>ROUND(Tableau1[[#This Row],[Prix_Unit_HT]],2)*Tableau1[[#This Row],[Qte_commande]]</f>
        <v>0</v>
      </c>
      <c r="Q452" s="10">
        <f>ROUND(Tableau1[[#This Row],[Prix_Unit_TTC]],2)*Tableau1[[#This Row],[Qte_commande]]</f>
        <v>0</v>
      </c>
      <c r="R452" s="5">
        <v>24</v>
      </c>
      <c r="S45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24.000000000000004</v>
      </c>
      <c r="V452" s="5"/>
      <c r="W452" s="5"/>
    </row>
    <row r="453" spans="1:23" ht="13.2" x14ac:dyDescent="0.25">
      <c r="A453" s="6">
        <v>42893</v>
      </c>
      <c r="B453" s="5" t="s">
        <v>533</v>
      </c>
      <c r="C453" s="5" t="s">
        <v>127</v>
      </c>
      <c r="D453" s="5" t="s">
        <v>128</v>
      </c>
      <c r="E453" s="7"/>
      <c r="G453" s="5" t="s">
        <v>129</v>
      </c>
      <c r="H453" s="5" t="s">
        <v>130</v>
      </c>
      <c r="I453" s="5" t="str" cm="1">
        <f t="array" aca="1" ref="I4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53" s="5" t="s">
        <v>168</v>
      </c>
      <c r="K453" s="5">
        <v>100</v>
      </c>
      <c r="L453" s="9" cm="1">
        <f t="array" ref="L4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45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453" s="10">
        <f>IF(Tableau1[[#This Row],[Prix_Unit_HT]]=0,0,Tableau1[[#This Row],[Prix_Unit_HT]]+(Tableau1[[#This Row],[Prix_Unit_HT]]*VLOOKUP(Tableau1[[#This Row],[EAN]],[1]Grille_Tarifs_Modulable!$B$10:$Q$204,16,FALSE)))</f>
        <v>0</v>
      </c>
      <c r="O453" s="5">
        <v>48</v>
      </c>
      <c r="P453" s="10">
        <f>ROUND(Tableau1[[#This Row],[Prix_Unit_HT]],2)*Tableau1[[#This Row],[Qte_commande]]</f>
        <v>0</v>
      </c>
      <c r="Q453" s="10">
        <f>ROUND(Tableau1[[#This Row],[Prix_Unit_TTC]],2)*Tableau1[[#This Row],[Qte_commande]]</f>
        <v>0</v>
      </c>
      <c r="R453" s="5">
        <v>68.569999999999993</v>
      </c>
      <c r="S45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453" s="5"/>
      <c r="W453" s="5"/>
    </row>
    <row r="454" spans="1:23" ht="13.2" x14ac:dyDescent="0.25">
      <c r="A454" s="6">
        <v>42893</v>
      </c>
      <c r="B454" s="5" t="s">
        <v>534</v>
      </c>
      <c r="C454" s="5" t="s">
        <v>250</v>
      </c>
      <c r="D454" s="5" t="s">
        <v>251</v>
      </c>
      <c r="E454" s="7"/>
      <c r="G454" s="5" t="s">
        <v>129</v>
      </c>
      <c r="H454" s="5" t="s">
        <v>130</v>
      </c>
      <c r="I454" s="5" t="str" cm="1">
        <f t="array" aca="1" ref="I4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54" s="5" t="s">
        <v>168</v>
      </c>
      <c r="K454" s="5">
        <v>100</v>
      </c>
      <c r="L454" s="9" cm="1">
        <f t="array" ref="L4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45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454" s="10">
        <f>IF(Tableau1[[#This Row],[Prix_Unit_HT]]=0,0,Tableau1[[#This Row],[Prix_Unit_HT]]+(Tableau1[[#This Row],[Prix_Unit_HT]]*VLOOKUP(Tableau1[[#This Row],[EAN]],[1]Grille_Tarifs_Modulable!$B$10:$Q$204,16,FALSE)))</f>
        <v>0</v>
      </c>
      <c r="O454" s="5">
        <v>48</v>
      </c>
      <c r="P454" s="10">
        <f>ROUND(Tableau1[[#This Row],[Prix_Unit_HT]],2)*Tableau1[[#This Row],[Qte_commande]]</f>
        <v>0</v>
      </c>
      <c r="Q454" s="10">
        <f>ROUND(Tableau1[[#This Row],[Prix_Unit_TTC]],2)*Tableau1[[#This Row],[Qte_commande]]</f>
        <v>0</v>
      </c>
      <c r="R454" s="5">
        <v>68.569999999999993</v>
      </c>
      <c r="S45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454" s="5"/>
      <c r="W454" s="5"/>
    </row>
    <row r="455" spans="1:23" ht="13.2" x14ac:dyDescent="0.25">
      <c r="A455" s="6">
        <v>42893</v>
      </c>
      <c r="B455" s="5" t="s">
        <v>533</v>
      </c>
      <c r="C455" s="5" t="s">
        <v>127</v>
      </c>
      <c r="D455" s="5" t="s">
        <v>128</v>
      </c>
      <c r="E455" s="7"/>
      <c r="G455" s="5" t="s">
        <v>129</v>
      </c>
      <c r="H455" s="5" t="s">
        <v>130</v>
      </c>
      <c r="I455" s="5" t="str" cm="1">
        <f t="array" aca="1" ref="I4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55" s="5" t="s">
        <v>165</v>
      </c>
      <c r="K455" s="5">
        <v>70</v>
      </c>
      <c r="L455" s="9" cm="1">
        <f t="array" ref="L4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45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455" s="10">
        <f>IF(Tableau1[[#This Row],[Prix_Unit_HT]]=0,0,Tableau1[[#This Row],[Prix_Unit_HT]]+(Tableau1[[#This Row],[Prix_Unit_HT]]*VLOOKUP(Tableau1[[#This Row],[EAN]],[1]Grille_Tarifs_Modulable!$B$10:$Q$204,16,FALSE)))</f>
        <v>0</v>
      </c>
      <c r="O455" s="5">
        <v>6</v>
      </c>
      <c r="P455" s="10">
        <f>ROUND(Tableau1[[#This Row],[Prix_Unit_HT]],2)*Tableau1[[#This Row],[Qte_commande]]</f>
        <v>0</v>
      </c>
      <c r="Q455" s="10">
        <f>ROUND(Tableau1[[#This Row],[Prix_Unit_TTC]],2)*Tableau1[[#This Row],[Qte_commande]]</f>
        <v>0</v>
      </c>
      <c r="R455" s="5">
        <v>6</v>
      </c>
      <c r="S45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455" s="5"/>
      <c r="W455" s="5"/>
    </row>
    <row r="456" spans="1:23" ht="13.2" x14ac:dyDescent="0.25">
      <c r="A456" s="6">
        <v>42893</v>
      </c>
      <c r="B456" s="5" t="s">
        <v>534</v>
      </c>
      <c r="C456" s="5" t="s">
        <v>250</v>
      </c>
      <c r="D456" s="5" t="s">
        <v>251</v>
      </c>
      <c r="E456" s="7"/>
      <c r="G456" s="5" t="s">
        <v>129</v>
      </c>
      <c r="H456" s="5" t="s">
        <v>130</v>
      </c>
      <c r="I456" s="5" t="str" cm="1">
        <f t="array" aca="1" ref="I4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56" s="5" t="s">
        <v>165</v>
      </c>
      <c r="K456" s="5">
        <v>70</v>
      </c>
      <c r="L456" s="9" cm="1">
        <f t="array" ref="L4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45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456" s="10">
        <f>IF(Tableau1[[#This Row],[Prix_Unit_HT]]=0,0,Tableau1[[#This Row],[Prix_Unit_HT]]+(Tableau1[[#This Row],[Prix_Unit_HT]]*VLOOKUP(Tableau1[[#This Row],[EAN]],[1]Grille_Tarifs_Modulable!$B$10:$Q$204,16,FALSE)))</f>
        <v>0</v>
      </c>
      <c r="O456" s="5">
        <v>6</v>
      </c>
      <c r="P456" s="10">
        <f>ROUND(Tableau1[[#This Row],[Prix_Unit_HT]],2)*Tableau1[[#This Row],[Qte_commande]]</f>
        <v>0</v>
      </c>
      <c r="Q456" s="10">
        <f>ROUND(Tableau1[[#This Row],[Prix_Unit_TTC]],2)*Tableau1[[#This Row],[Qte_commande]]</f>
        <v>0</v>
      </c>
      <c r="R456" s="5">
        <v>6</v>
      </c>
      <c r="S45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456" s="5"/>
      <c r="W456" s="5"/>
    </row>
    <row r="457" spans="1:23" ht="13.2" x14ac:dyDescent="0.25">
      <c r="A457" s="6">
        <v>42900</v>
      </c>
      <c r="B457" s="5" t="s">
        <v>535</v>
      </c>
      <c r="C457" s="5" t="s">
        <v>536</v>
      </c>
      <c r="D457" s="5" t="s">
        <v>128</v>
      </c>
      <c r="E457" s="7"/>
      <c r="G457" s="5" t="s">
        <v>129</v>
      </c>
      <c r="H457" s="5" t="s">
        <v>130</v>
      </c>
      <c r="I457" s="5" t="str" cm="1">
        <f t="array" aca="1" ref="I4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57" s="5" t="s">
        <v>131</v>
      </c>
      <c r="K457" s="5">
        <v>100</v>
      </c>
      <c r="L457" s="9" cm="1">
        <f t="array" ref="L4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45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457" s="10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457" s="5">
        <v>36</v>
      </c>
      <c r="P457" s="10">
        <f>ROUND(Tableau1[[#This Row],[Prix_Unit_HT]],2)*Tableau1[[#This Row],[Qte_commande]]</f>
        <v>568.07999999999993</v>
      </c>
      <c r="Q457" s="10">
        <f>ROUND(Tableau1[[#This Row],[Prix_Unit_TTC]],2)*Tableau1[[#This Row],[Qte_commande]]</f>
        <v>681.48</v>
      </c>
      <c r="R457" s="5">
        <v>51.43</v>
      </c>
      <c r="S45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51.428571428571431</v>
      </c>
      <c r="V457" s="5"/>
      <c r="W457" s="5"/>
    </row>
    <row r="458" spans="1:23" ht="13.2" x14ac:dyDescent="0.25">
      <c r="A458" s="6">
        <v>42900</v>
      </c>
      <c r="B458" s="5" t="s">
        <v>535</v>
      </c>
      <c r="C458" s="5" t="s">
        <v>536</v>
      </c>
      <c r="D458" s="5" t="s">
        <v>128</v>
      </c>
      <c r="E458" s="7"/>
      <c r="G458" s="5" t="s">
        <v>129</v>
      </c>
      <c r="H458" s="5" t="s">
        <v>130</v>
      </c>
      <c r="I458" s="5" t="str" cm="1">
        <f t="array" aca="1" ref="I4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58" s="5" t="s">
        <v>452</v>
      </c>
      <c r="K458" s="5">
        <v>70</v>
      </c>
      <c r="L458" s="9" cm="1">
        <f t="array" ref="L4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8500000916445</v>
      </c>
      <c r="M45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37.408644000000002</v>
      </c>
      <c r="N458" s="10">
        <f>IF(Tableau1[[#This Row],[Prix_Unit_HT]]=0,0,Tableau1[[#This Row],[Prix_Unit_HT]]+(Tableau1[[#This Row],[Prix_Unit_HT]]*VLOOKUP(Tableau1[[#This Row],[EAN]],[1]Grille_Tarifs_Modulable!$B$10:$Q$204,16,FALSE)))</f>
        <v>44.890372800000002</v>
      </c>
      <c r="O458" s="5">
        <v>2</v>
      </c>
      <c r="P458" s="10">
        <f>ROUND(Tableau1[[#This Row],[Prix_Unit_HT]],2)*Tableau1[[#This Row],[Qte_commande]]</f>
        <v>74.819999999999993</v>
      </c>
      <c r="Q458" s="10">
        <f>ROUND(Tableau1[[#This Row],[Prix_Unit_TTC]],2)*Tableau1[[#This Row],[Qte_commande]]</f>
        <v>89.78</v>
      </c>
      <c r="R458" s="5">
        <v>2</v>
      </c>
      <c r="S45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458" s="5"/>
      <c r="W458" s="5"/>
    </row>
    <row r="459" spans="1:23" ht="13.2" x14ac:dyDescent="0.25">
      <c r="A459" s="6">
        <v>42900</v>
      </c>
      <c r="B459" s="5" t="s">
        <v>535</v>
      </c>
      <c r="C459" s="5" t="s">
        <v>536</v>
      </c>
      <c r="D459" s="5" t="s">
        <v>128</v>
      </c>
      <c r="E459" s="7"/>
      <c r="G459" s="5" t="s">
        <v>129</v>
      </c>
      <c r="H459" s="5" t="s">
        <v>130</v>
      </c>
      <c r="I459" s="5" t="str" cm="1">
        <f t="array" aca="1" ref="I4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59" s="5" t="s">
        <v>444</v>
      </c>
      <c r="K459" s="5">
        <v>70</v>
      </c>
      <c r="L459" s="9" cm="1">
        <f t="array" ref="L4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8500000917022</v>
      </c>
      <c r="M45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68.208643999999993</v>
      </c>
      <c r="N459" s="10">
        <f>IF(Tableau1[[#This Row],[Prix_Unit_HT]]=0,0,Tableau1[[#This Row],[Prix_Unit_HT]]+(Tableau1[[#This Row],[Prix_Unit_HT]]*VLOOKUP(Tableau1[[#This Row],[EAN]],[1]Grille_Tarifs_Modulable!$B$10:$Q$204,16,FALSE)))</f>
        <v>81.850372799999988</v>
      </c>
      <c r="O459" s="5">
        <v>1</v>
      </c>
      <c r="P459" s="10">
        <f>ROUND(Tableau1[[#This Row],[Prix_Unit_HT]],2)*Tableau1[[#This Row],[Qte_commande]]</f>
        <v>68.209999999999994</v>
      </c>
      <c r="Q459" s="10">
        <f>ROUND(Tableau1[[#This Row],[Prix_Unit_TTC]],2)*Tableau1[[#This Row],[Qte_commande]]</f>
        <v>81.849999999999994</v>
      </c>
      <c r="R459" s="5">
        <v>1</v>
      </c>
      <c r="S45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459" s="5"/>
      <c r="W459" s="5"/>
    </row>
    <row r="460" spans="1:23" ht="13.2" x14ac:dyDescent="0.25">
      <c r="A460" s="6">
        <v>42900</v>
      </c>
      <c r="B460" s="5" t="s">
        <v>535</v>
      </c>
      <c r="C460" s="5" t="s">
        <v>536</v>
      </c>
      <c r="D460" s="5" t="s">
        <v>128</v>
      </c>
      <c r="E460" s="7"/>
      <c r="G460" s="5" t="s">
        <v>129</v>
      </c>
      <c r="H460" s="5" t="s">
        <v>130</v>
      </c>
      <c r="I460" s="5" t="str" cm="1">
        <f t="array" aca="1" ref="I4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60" s="5" t="s">
        <v>537</v>
      </c>
      <c r="K460" s="5">
        <v>70</v>
      </c>
      <c r="L460" s="9" cm="1">
        <f t="array" ref="L4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8500000917039</v>
      </c>
      <c r="M46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191.40864400000001</v>
      </c>
      <c r="N460" s="10">
        <f>IF(Tableau1[[#This Row],[Prix_Unit_HT]]=0,0,Tableau1[[#This Row],[Prix_Unit_HT]]+(Tableau1[[#This Row],[Prix_Unit_HT]]*VLOOKUP(Tableau1[[#This Row],[EAN]],[1]Grille_Tarifs_Modulable!$B$10:$Q$204,16,FALSE)))</f>
        <v>229.69037280000001</v>
      </c>
      <c r="O460" s="5">
        <v>1</v>
      </c>
      <c r="P460" s="10">
        <f>ROUND(Tableau1[[#This Row],[Prix_Unit_HT]],2)*Tableau1[[#This Row],[Qte_commande]]</f>
        <v>191.41</v>
      </c>
      <c r="Q460" s="10">
        <f>ROUND(Tableau1[[#This Row],[Prix_Unit_TTC]],2)*Tableau1[[#This Row],[Qte_commande]]</f>
        <v>229.69</v>
      </c>
      <c r="R460" s="5">
        <v>1</v>
      </c>
      <c r="S46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460" s="5"/>
      <c r="W460" s="5"/>
    </row>
    <row r="461" spans="1:23" ht="13.2" x14ac:dyDescent="0.25">
      <c r="A461" s="6">
        <v>42900</v>
      </c>
      <c r="B461" s="5" t="s">
        <v>535</v>
      </c>
      <c r="C461" s="5" t="s">
        <v>536</v>
      </c>
      <c r="D461" s="5" t="s">
        <v>128</v>
      </c>
      <c r="E461" s="7"/>
      <c r="G461" s="5" t="s">
        <v>129</v>
      </c>
      <c r="H461" s="5" t="s">
        <v>130</v>
      </c>
      <c r="I461" s="5" t="str" cm="1">
        <f t="array" aca="1" ref="I4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61" s="5" t="s">
        <v>168</v>
      </c>
      <c r="K461" s="5">
        <v>100</v>
      </c>
      <c r="L461" s="9" cm="1">
        <f t="array" ref="L4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46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461" s="10">
        <f>IF(Tableau1[[#This Row],[Prix_Unit_HT]]=0,0,Tableau1[[#This Row],[Prix_Unit_HT]]+(Tableau1[[#This Row],[Prix_Unit_HT]]*VLOOKUP(Tableau1[[#This Row],[EAN]],[1]Grille_Tarifs_Modulable!$B$10:$Q$204,16,FALSE)))</f>
        <v>0</v>
      </c>
      <c r="O461" s="5">
        <v>12</v>
      </c>
      <c r="P461" s="10">
        <f>ROUND(Tableau1[[#This Row],[Prix_Unit_HT]],2)*Tableau1[[#This Row],[Qte_commande]]</f>
        <v>0</v>
      </c>
      <c r="Q461" s="10">
        <f>ROUND(Tableau1[[#This Row],[Prix_Unit_TTC]],2)*Tableau1[[#This Row],[Qte_commande]]</f>
        <v>0</v>
      </c>
      <c r="R461" s="5">
        <v>17.14</v>
      </c>
      <c r="S46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17.142857142857142</v>
      </c>
      <c r="V461" s="5"/>
      <c r="W461" s="5"/>
    </row>
    <row r="462" spans="1:23" ht="13.2" x14ac:dyDescent="0.25">
      <c r="A462" s="6">
        <v>42900</v>
      </c>
      <c r="B462" s="5" t="s">
        <v>535</v>
      </c>
      <c r="C462" s="5" t="s">
        <v>536</v>
      </c>
      <c r="D462" s="5" t="s">
        <v>128</v>
      </c>
      <c r="E462" s="7"/>
      <c r="G462" s="5" t="s">
        <v>129</v>
      </c>
      <c r="H462" s="5" t="s">
        <v>130</v>
      </c>
      <c r="I462" s="5" t="str" cm="1">
        <f t="array" aca="1" ref="I4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62" s="5" t="s">
        <v>168</v>
      </c>
      <c r="K462" s="5">
        <v>100</v>
      </c>
      <c r="L462" s="9" cm="1">
        <f t="array" ref="L4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46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462" s="10">
        <f>IF(Tableau1[[#This Row],[Prix_Unit_HT]]=0,0,Tableau1[[#This Row],[Prix_Unit_HT]]+(Tableau1[[#This Row],[Prix_Unit_HT]]*VLOOKUP(Tableau1[[#This Row],[EAN]],[1]Grille_Tarifs_Modulable!$B$10:$Q$204,16,FALSE)))</f>
        <v>0</v>
      </c>
      <c r="O462" s="5">
        <v>42</v>
      </c>
      <c r="P462" s="10">
        <f>ROUND(Tableau1[[#This Row],[Prix_Unit_HT]],2)*Tableau1[[#This Row],[Qte_commande]]</f>
        <v>0</v>
      </c>
      <c r="Q462" s="10">
        <f>ROUND(Tableau1[[#This Row],[Prix_Unit_TTC]],2)*Tableau1[[#This Row],[Qte_commande]]</f>
        <v>0</v>
      </c>
      <c r="R462" s="5">
        <v>60</v>
      </c>
      <c r="S46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60.000000000000007</v>
      </c>
      <c r="V462" s="5"/>
      <c r="W462" s="5"/>
    </row>
    <row r="463" spans="1:23" ht="13.2" x14ac:dyDescent="0.25">
      <c r="A463" s="6">
        <v>42900</v>
      </c>
      <c r="B463" s="5" t="s">
        <v>538</v>
      </c>
      <c r="C463" s="5" t="s">
        <v>208</v>
      </c>
      <c r="D463" s="5" t="s">
        <v>209</v>
      </c>
      <c r="E463" s="7"/>
      <c r="G463" s="5" t="s">
        <v>129</v>
      </c>
      <c r="H463" s="5" t="s">
        <v>200</v>
      </c>
      <c r="I463" s="5" t="str" cm="1">
        <f t="array" aca="1" ref="I4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63" s="5" t="s">
        <v>259</v>
      </c>
      <c r="K463" s="5">
        <v>20</v>
      </c>
      <c r="L463" s="9" cm="1">
        <f t="array" ref="L4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46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63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63" s="5">
        <v>480</v>
      </c>
      <c r="P463" s="10">
        <f>ROUND(Tableau1[[#This Row],[Prix_Unit_HT]],2)*Tableau1[[#This Row],[Qte_commande]]</f>
        <v>388.8</v>
      </c>
      <c r="Q463" s="10">
        <f>ROUND(Tableau1[[#This Row],[Prix_Unit_TTC]],2)*Tableau1[[#This Row],[Qte_commande]]</f>
        <v>408</v>
      </c>
      <c r="R463" s="5">
        <v>137.13999999999999</v>
      </c>
      <c r="S46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137.14285714285714</v>
      </c>
      <c r="V463" s="5"/>
      <c r="W463" s="5"/>
    </row>
    <row r="464" spans="1:23" ht="13.2" x14ac:dyDescent="0.25">
      <c r="A464" s="6">
        <v>42902</v>
      </c>
      <c r="B464" s="5" t="s">
        <v>539</v>
      </c>
      <c r="C464" s="5" t="s">
        <v>424</v>
      </c>
      <c r="D464" s="5" t="s">
        <v>425</v>
      </c>
      <c r="E464" s="7"/>
      <c r="G464" s="5" t="s">
        <v>129</v>
      </c>
      <c r="H464" s="5" t="s">
        <v>200</v>
      </c>
      <c r="I464" s="5" t="str" cm="1">
        <f t="array" aca="1" ref="I4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64" s="5" t="s">
        <v>258</v>
      </c>
      <c r="K464" s="5">
        <v>20</v>
      </c>
      <c r="L464" s="9" cm="1">
        <f t="array" ref="L4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46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64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64" s="5">
        <v>144</v>
      </c>
      <c r="P464" s="10">
        <f>ROUND(Tableau1[[#This Row],[Prix_Unit_HT]],2)*Tableau1[[#This Row],[Qte_commande]]</f>
        <v>116.64000000000001</v>
      </c>
      <c r="Q464" s="10">
        <f>ROUND(Tableau1[[#This Row],[Prix_Unit_TTC]],2)*Tableau1[[#This Row],[Qte_commande]]</f>
        <v>122.39999999999999</v>
      </c>
      <c r="R464" s="5">
        <v>41.14</v>
      </c>
      <c r="S46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41.142857142857146</v>
      </c>
      <c r="V464" s="5"/>
      <c r="W464" s="5"/>
    </row>
    <row r="465" spans="1:23" ht="13.2" x14ac:dyDescent="0.25">
      <c r="A465" s="6">
        <v>42902</v>
      </c>
      <c r="B465" s="5" t="s">
        <v>539</v>
      </c>
      <c r="C465" s="5" t="s">
        <v>424</v>
      </c>
      <c r="D465" s="5" t="s">
        <v>425</v>
      </c>
      <c r="E465" s="7"/>
      <c r="G465" s="5" t="s">
        <v>129</v>
      </c>
      <c r="H465" s="5" t="s">
        <v>130</v>
      </c>
      <c r="I465" s="5" t="str" cm="1">
        <f t="array" aca="1" ref="I4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65" s="5" t="s">
        <v>137</v>
      </c>
      <c r="K465" s="5">
        <v>70</v>
      </c>
      <c r="L465" s="9" cm="1">
        <f t="array" ref="L4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46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465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465" s="5">
        <v>24</v>
      </c>
      <c r="P465" s="10">
        <f>ROUND(Tableau1[[#This Row],[Prix_Unit_HT]],2)*Tableau1[[#This Row],[Qte_commande]]</f>
        <v>300.71999999999997</v>
      </c>
      <c r="Q465" s="10">
        <f>ROUND(Tableau1[[#This Row],[Prix_Unit_TTC]],2)*Tableau1[[#This Row],[Qte_commande]]</f>
        <v>360.96</v>
      </c>
      <c r="R465" s="5">
        <v>24</v>
      </c>
      <c r="S46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24.000000000000004</v>
      </c>
      <c r="V465" s="5"/>
      <c r="W465" s="5"/>
    </row>
    <row r="466" spans="1:23" ht="13.2" x14ac:dyDescent="0.25">
      <c r="A466" s="6">
        <v>42902</v>
      </c>
      <c r="B466" s="5" t="s">
        <v>539</v>
      </c>
      <c r="C466" s="5" t="s">
        <v>424</v>
      </c>
      <c r="D466" s="5" t="s">
        <v>425</v>
      </c>
      <c r="E466" s="7"/>
      <c r="G466" s="5" t="s">
        <v>129</v>
      </c>
      <c r="H466" s="5" t="s">
        <v>200</v>
      </c>
      <c r="I466" s="5" t="str" cm="1">
        <f t="array" aca="1" ref="I4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66" s="5" t="s">
        <v>201</v>
      </c>
      <c r="K466" s="5">
        <v>50</v>
      </c>
      <c r="L466" s="9" cm="1">
        <f t="array" ref="L4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46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466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466" s="5">
        <v>40</v>
      </c>
      <c r="P466" s="10">
        <f>ROUND(Tableau1[[#This Row],[Prix_Unit_HT]],2)*Tableau1[[#This Row],[Qte_commande]]</f>
        <v>40</v>
      </c>
      <c r="Q466" s="10">
        <f>ROUND(Tableau1[[#This Row],[Prix_Unit_TTC]],2)*Tableau1[[#This Row],[Qte_commande]]</f>
        <v>42.400000000000006</v>
      </c>
      <c r="R466" s="5">
        <v>28.57</v>
      </c>
      <c r="S46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28.571428571428573</v>
      </c>
      <c r="V466" s="5"/>
      <c r="W466" s="5"/>
    </row>
    <row r="467" spans="1:23" ht="13.2" x14ac:dyDescent="0.25">
      <c r="A467" s="6">
        <v>42902</v>
      </c>
      <c r="B467" s="5" t="s">
        <v>539</v>
      </c>
      <c r="C467" s="5" t="s">
        <v>424</v>
      </c>
      <c r="D467" s="5" t="s">
        <v>425</v>
      </c>
      <c r="E467" s="7"/>
      <c r="G467" s="5" t="s">
        <v>129</v>
      </c>
      <c r="H467" s="5" t="s">
        <v>130</v>
      </c>
      <c r="I467" s="5" t="str" cm="1">
        <f t="array" aca="1" ref="I4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67" s="4" t="s">
        <v>540</v>
      </c>
      <c r="K467" s="5">
        <v>10</v>
      </c>
      <c r="L467" s="9" cm="1">
        <f t="array" ref="L4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3257150102314</v>
      </c>
      <c r="M46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15.276138</v>
      </c>
      <c r="N467" s="10">
        <f>IF(Tableau1[[#This Row],[Prix_Unit_HT]]=0,0,Tableau1[[#This Row],[Prix_Unit_HT]]+(Tableau1[[#This Row],[Prix_Unit_HT]]*VLOOKUP(Tableau1[[#This Row],[EAN]],[1]Grille_Tarifs_Modulable!$B$10:$Q$204,16,FALSE)))</f>
        <v>18.331365599999998</v>
      </c>
      <c r="O467" s="5">
        <v>6</v>
      </c>
      <c r="P467" s="10">
        <f>ROUND(Tableau1[[#This Row],[Prix_Unit_HT]],2)*Tableau1[[#This Row],[Qte_commande]]</f>
        <v>91.679999999999993</v>
      </c>
      <c r="Q467" s="10">
        <f>ROUND(Tableau1[[#This Row],[Prix_Unit_TTC]],2)*Tableau1[[#This Row],[Qte_commande]]</f>
        <v>109.97999999999999</v>
      </c>
      <c r="R467" s="5">
        <v>0.86</v>
      </c>
      <c r="S46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0.85714285714285721</v>
      </c>
      <c r="V467" s="5"/>
      <c r="W467" s="5"/>
    </row>
    <row r="468" spans="1:23" ht="13.2" x14ac:dyDescent="0.25">
      <c r="A468" s="6">
        <v>42902</v>
      </c>
      <c r="B468" s="5" t="s">
        <v>539</v>
      </c>
      <c r="C468" s="5" t="s">
        <v>424</v>
      </c>
      <c r="D468" s="5" t="s">
        <v>425</v>
      </c>
      <c r="E468" s="7"/>
      <c r="G468" s="5" t="s">
        <v>129</v>
      </c>
      <c r="H468" s="5" t="s">
        <v>130</v>
      </c>
      <c r="I468" s="5" t="str" cm="1">
        <f t="array" aca="1" ref="I4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68" s="4" t="s">
        <v>541</v>
      </c>
      <c r="K468" s="5">
        <v>10</v>
      </c>
      <c r="L468" s="9" cm="1">
        <f t="array" ref="L4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3257150102284</v>
      </c>
      <c r="M46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20.666137999999997</v>
      </c>
      <c r="N468" s="10">
        <f>IF(Tableau1[[#This Row],[Prix_Unit_HT]]=0,0,Tableau1[[#This Row],[Prix_Unit_HT]]+(Tableau1[[#This Row],[Prix_Unit_HT]]*VLOOKUP(Tableau1[[#This Row],[EAN]],[1]Grille_Tarifs_Modulable!$B$10:$Q$204,16,FALSE)))</f>
        <v>24.799365599999994</v>
      </c>
      <c r="O468" s="5">
        <v>6</v>
      </c>
      <c r="P468" s="10">
        <f>ROUND(Tableau1[[#This Row],[Prix_Unit_HT]],2)*Tableau1[[#This Row],[Qte_commande]]</f>
        <v>124.02000000000001</v>
      </c>
      <c r="Q468" s="10">
        <f>ROUND(Tableau1[[#This Row],[Prix_Unit_TTC]],2)*Tableau1[[#This Row],[Qte_commande]]</f>
        <v>148.80000000000001</v>
      </c>
      <c r="R468" s="5">
        <v>0.86</v>
      </c>
      <c r="S46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0.85714285714285721</v>
      </c>
      <c r="V468" s="5"/>
      <c r="W468" s="5"/>
    </row>
    <row r="469" spans="1:23" ht="13.2" x14ac:dyDescent="0.25">
      <c r="A469" s="6">
        <v>42902</v>
      </c>
      <c r="B469" s="5" t="s">
        <v>539</v>
      </c>
      <c r="C469" s="5" t="s">
        <v>424</v>
      </c>
      <c r="D469" s="5" t="s">
        <v>425</v>
      </c>
      <c r="E469" s="7"/>
      <c r="G469" s="5" t="s">
        <v>129</v>
      </c>
      <c r="H469" s="5" t="s">
        <v>130</v>
      </c>
      <c r="I469" s="5" t="str" cm="1">
        <f t="array" aca="1" ref="I4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69" s="4" t="s">
        <v>542</v>
      </c>
      <c r="K469" s="5">
        <v>70</v>
      </c>
      <c r="L469" s="9" cm="1">
        <f t="array" ref="L4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46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71.40864400000001</v>
      </c>
      <c r="N469" s="10">
        <f>IF(Tableau1[[#This Row],[Prix_Unit_HT]]=0,0,Tableau1[[#This Row],[Prix_Unit_HT]]+(Tableau1[[#This Row],[Prix_Unit_HT]]*VLOOKUP(Tableau1[[#This Row],[EAN]],[1]Grille_Tarifs_Modulable!$B$10:$Q$204,16,FALSE)))</f>
        <v>85.690372800000006</v>
      </c>
      <c r="O469" s="5">
        <v>3</v>
      </c>
      <c r="P469" s="10">
        <f>ROUND(Tableau1[[#This Row],[Prix_Unit_HT]],2)*Tableau1[[#This Row],[Qte_commande]]</f>
        <v>214.23</v>
      </c>
      <c r="Q469" s="10">
        <f>ROUND(Tableau1[[#This Row],[Prix_Unit_TTC]],2)*Tableau1[[#This Row],[Qte_commande]]</f>
        <v>257.07</v>
      </c>
      <c r="R469" s="5">
        <v>3</v>
      </c>
      <c r="S46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3.0000000000000004</v>
      </c>
      <c r="V469" s="5"/>
      <c r="W469" s="5"/>
    </row>
    <row r="470" spans="1:23" ht="13.2" x14ac:dyDescent="0.25">
      <c r="A470" s="6">
        <v>42908</v>
      </c>
      <c r="B470" s="5" t="s">
        <v>543</v>
      </c>
      <c r="C470" s="5" t="s">
        <v>135</v>
      </c>
      <c r="D470" s="5" t="s">
        <v>136</v>
      </c>
      <c r="E470" s="7"/>
      <c r="G470" s="5" t="s">
        <v>129</v>
      </c>
      <c r="H470" s="5" t="s">
        <v>130</v>
      </c>
      <c r="I470" s="5" t="str" cm="1">
        <f t="array" aca="1" ref="I4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70" s="5" t="s">
        <v>137</v>
      </c>
      <c r="K470" s="5">
        <v>70</v>
      </c>
      <c r="L470" s="9" cm="1">
        <f t="array" ref="L4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47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470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470" s="5">
        <v>150</v>
      </c>
      <c r="P470" s="10">
        <f>ROUND(Tableau1[[#This Row],[Prix_Unit_HT]],2)*Tableau1[[#This Row],[Qte_commande]]</f>
        <v>1879.5</v>
      </c>
      <c r="Q470" s="10">
        <f>ROUND(Tableau1[[#This Row],[Prix_Unit_TTC]],2)*Tableau1[[#This Row],[Qte_commande]]</f>
        <v>2256</v>
      </c>
      <c r="R470" s="5">
        <v>150</v>
      </c>
      <c r="S47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470" s="5"/>
      <c r="W470" s="5"/>
    </row>
    <row r="471" spans="1:23" ht="13.2" x14ac:dyDescent="0.25">
      <c r="A471" s="6">
        <v>42914</v>
      </c>
      <c r="B471" s="5" t="s">
        <v>544</v>
      </c>
      <c r="C471" s="5" t="s">
        <v>424</v>
      </c>
      <c r="D471" s="5" t="s">
        <v>425</v>
      </c>
      <c r="E471" s="7"/>
      <c r="G471" s="5" t="s">
        <v>129</v>
      </c>
      <c r="H471" s="5" t="s">
        <v>130</v>
      </c>
      <c r="I471" s="5" t="str" cm="1">
        <f t="array" aca="1" ref="I4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71" s="5" t="s">
        <v>137</v>
      </c>
      <c r="K471" s="5">
        <v>70</v>
      </c>
      <c r="L471" s="9" cm="1">
        <f t="array" ref="L4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47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471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471" s="5">
        <v>48</v>
      </c>
      <c r="P471" s="10">
        <f>ROUND(Tableau1[[#This Row],[Prix_Unit_HT]],2)*Tableau1[[#This Row],[Qte_commande]]</f>
        <v>601.43999999999994</v>
      </c>
      <c r="Q471" s="10">
        <f>ROUND(Tableau1[[#This Row],[Prix_Unit_TTC]],2)*Tableau1[[#This Row],[Qte_commande]]</f>
        <v>721.92</v>
      </c>
      <c r="R471" s="5">
        <v>48</v>
      </c>
      <c r="S47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48.000000000000007</v>
      </c>
      <c r="V471" s="5"/>
      <c r="W471" s="5"/>
    </row>
    <row r="472" spans="1:23" ht="13.2" x14ac:dyDescent="0.25">
      <c r="A472" s="6">
        <v>42914</v>
      </c>
      <c r="B472" s="5" t="s">
        <v>545</v>
      </c>
      <c r="C472" s="5" t="s">
        <v>208</v>
      </c>
      <c r="D472" s="5" t="s">
        <v>209</v>
      </c>
      <c r="E472" s="7"/>
      <c r="G472" s="5" t="s">
        <v>129</v>
      </c>
      <c r="H472" s="5" t="s">
        <v>130</v>
      </c>
      <c r="I472" s="5" t="str" cm="1">
        <f t="array" aca="1" ref="I4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72" s="5" t="s">
        <v>141</v>
      </c>
      <c r="K472" s="5">
        <v>70</v>
      </c>
      <c r="L472" s="9" cm="1">
        <f t="array" ref="L4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47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472" s="10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472" s="5">
        <v>12</v>
      </c>
      <c r="P472" s="10">
        <f>ROUND(Tableau1[[#This Row],[Prix_Unit_HT]],2)*Tableau1[[#This Row],[Qte_commande]]</f>
        <v>150.72</v>
      </c>
      <c r="Q472" s="10">
        <f>ROUND(Tableau1[[#This Row],[Prix_Unit_TTC]],2)*Tableau1[[#This Row],[Qte_commande]]</f>
        <v>180.84</v>
      </c>
      <c r="R472" s="5">
        <v>12</v>
      </c>
      <c r="S47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472" s="5"/>
      <c r="W472" s="5"/>
    </row>
    <row r="473" spans="1:23" ht="13.2" x14ac:dyDescent="0.25">
      <c r="A473" s="6">
        <v>42914</v>
      </c>
      <c r="B473" s="5" t="s">
        <v>545</v>
      </c>
      <c r="C473" s="5" t="s">
        <v>208</v>
      </c>
      <c r="D473" s="5" t="s">
        <v>209</v>
      </c>
      <c r="E473" s="7"/>
      <c r="G473" s="5" t="s">
        <v>129</v>
      </c>
      <c r="H473" s="5" t="s">
        <v>200</v>
      </c>
      <c r="I473" s="5" t="str" cm="1">
        <f t="array" aca="1" ref="I4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73" s="5" t="s">
        <v>259</v>
      </c>
      <c r="K473" s="5">
        <v>20</v>
      </c>
      <c r="L473" s="9" cm="1">
        <f t="array" ref="L4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47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73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73" s="5">
        <v>480</v>
      </c>
      <c r="P473" s="10">
        <f>ROUND(Tableau1[[#This Row],[Prix_Unit_HT]],2)*Tableau1[[#This Row],[Qte_commande]]</f>
        <v>388.8</v>
      </c>
      <c r="Q473" s="10">
        <f>ROUND(Tableau1[[#This Row],[Prix_Unit_TTC]],2)*Tableau1[[#This Row],[Qte_commande]]</f>
        <v>408</v>
      </c>
      <c r="R473" s="5">
        <v>137.13999999999999</v>
      </c>
      <c r="S47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137.14285714285714</v>
      </c>
      <c r="V473" s="5"/>
      <c r="W473" s="5"/>
    </row>
    <row r="474" spans="1:23" ht="13.2" x14ac:dyDescent="0.25">
      <c r="A474" s="6">
        <v>42914</v>
      </c>
      <c r="B474" s="5" t="s">
        <v>544</v>
      </c>
      <c r="C474" s="5" t="s">
        <v>424</v>
      </c>
      <c r="D474" s="5" t="s">
        <v>425</v>
      </c>
      <c r="E474" s="7"/>
      <c r="G474" s="5" t="s">
        <v>129</v>
      </c>
      <c r="H474" s="5" t="s">
        <v>200</v>
      </c>
      <c r="I474" s="5" t="str" cm="1">
        <f t="array" aca="1" ref="I4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74" s="5" t="s">
        <v>259</v>
      </c>
      <c r="K474" s="5">
        <v>20</v>
      </c>
      <c r="L474" s="9" cm="1">
        <f t="array" ref="L4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47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74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74" s="5">
        <v>144</v>
      </c>
      <c r="P474" s="10">
        <f>ROUND(Tableau1[[#This Row],[Prix_Unit_HT]],2)*Tableau1[[#This Row],[Qte_commande]]</f>
        <v>116.64000000000001</v>
      </c>
      <c r="Q474" s="10">
        <f>ROUND(Tableau1[[#This Row],[Prix_Unit_TTC]],2)*Tableau1[[#This Row],[Qte_commande]]</f>
        <v>122.39999999999999</v>
      </c>
      <c r="R474" s="5">
        <v>41.14</v>
      </c>
      <c r="S47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41.142857142857146</v>
      </c>
      <c r="V474" s="5"/>
      <c r="W474" s="5"/>
    </row>
    <row r="475" spans="1:23" ht="13.2" x14ac:dyDescent="0.25">
      <c r="A475" s="6">
        <v>42933</v>
      </c>
      <c r="B475" s="5" t="s">
        <v>546</v>
      </c>
      <c r="C475" s="5" t="s">
        <v>547</v>
      </c>
      <c r="D475" s="5" t="s">
        <v>548</v>
      </c>
      <c r="E475" s="7"/>
      <c r="G475" s="5" t="s">
        <v>129</v>
      </c>
      <c r="H475" s="4" t="s">
        <v>200</v>
      </c>
      <c r="I475" s="5" t="str" cm="1">
        <f t="array" aca="1" ref="I4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75" s="4" t="s">
        <v>262</v>
      </c>
      <c r="K475" s="5">
        <v>20</v>
      </c>
      <c r="L475" s="9" cm="1">
        <f t="array" ref="L4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47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75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75" s="5">
        <v>120</v>
      </c>
      <c r="P475" s="10">
        <f>ROUND(Tableau1[[#This Row],[Prix_Unit_HT]],2)*Tableau1[[#This Row],[Qte_commande]]</f>
        <v>97.2</v>
      </c>
      <c r="Q475" s="10">
        <f>ROUND(Tableau1[[#This Row],[Prix_Unit_TTC]],2)*Tableau1[[#This Row],[Qte_commande]]</f>
        <v>102</v>
      </c>
      <c r="R475" s="5">
        <v>34.29</v>
      </c>
      <c r="S47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475" s="5"/>
      <c r="W475" s="5"/>
    </row>
    <row r="476" spans="1:23" ht="13.2" x14ac:dyDescent="0.25">
      <c r="A476" s="6">
        <v>42933</v>
      </c>
      <c r="B476" s="5" t="s">
        <v>549</v>
      </c>
      <c r="C476" s="5" t="s">
        <v>208</v>
      </c>
      <c r="D476" s="5" t="s">
        <v>209</v>
      </c>
      <c r="E476" s="7"/>
      <c r="G476" s="5" t="s">
        <v>129</v>
      </c>
      <c r="H476" s="4" t="s">
        <v>200</v>
      </c>
      <c r="I476" s="5" t="str" cm="1">
        <f t="array" aca="1" ref="I4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76" s="4" t="s">
        <v>262</v>
      </c>
      <c r="K476" s="5">
        <v>20</v>
      </c>
      <c r="L476" s="9" cm="1">
        <f t="array" ref="L4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47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76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76" s="5">
        <v>48</v>
      </c>
      <c r="P476" s="10">
        <f>ROUND(Tableau1[[#This Row],[Prix_Unit_HT]],2)*Tableau1[[#This Row],[Qte_commande]]</f>
        <v>38.880000000000003</v>
      </c>
      <c r="Q476" s="10">
        <f>ROUND(Tableau1[[#This Row],[Prix_Unit_TTC]],2)*Tableau1[[#This Row],[Qte_commande]]</f>
        <v>40.799999999999997</v>
      </c>
      <c r="R476" s="5">
        <v>13.71</v>
      </c>
      <c r="S47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476" s="5"/>
      <c r="W476" s="5"/>
    </row>
    <row r="477" spans="1:23" ht="13.2" x14ac:dyDescent="0.25">
      <c r="A477" s="6">
        <v>42933</v>
      </c>
      <c r="B477" s="5" t="s">
        <v>546</v>
      </c>
      <c r="C477" s="5" t="s">
        <v>547</v>
      </c>
      <c r="D477" s="5" t="s">
        <v>548</v>
      </c>
      <c r="E477" s="7"/>
      <c r="G477" s="5" t="s">
        <v>129</v>
      </c>
      <c r="H477" s="4" t="s">
        <v>200</v>
      </c>
      <c r="I477" s="5" t="str" cm="1">
        <f t="array" aca="1" ref="I4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77" s="4" t="s">
        <v>395</v>
      </c>
      <c r="K477" s="5">
        <v>20</v>
      </c>
      <c r="L477" s="9" cm="1">
        <f t="array" ref="L4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47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77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77" s="5">
        <v>120</v>
      </c>
      <c r="P477" s="10">
        <f>ROUND(Tableau1[[#This Row],[Prix_Unit_HT]],2)*Tableau1[[#This Row],[Qte_commande]]</f>
        <v>97.2</v>
      </c>
      <c r="Q477" s="10">
        <f>ROUND(Tableau1[[#This Row],[Prix_Unit_TTC]],2)*Tableau1[[#This Row],[Qte_commande]]</f>
        <v>102</v>
      </c>
      <c r="R477" s="5">
        <v>34.29</v>
      </c>
      <c r="S47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477" s="5"/>
      <c r="W477" s="5"/>
    </row>
    <row r="478" spans="1:23" ht="13.2" x14ac:dyDescent="0.25">
      <c r="A478" s="6">
        <v>42933</v>
      </c>
      <c r="B478" s="5" t="s">
        <v>549</v>
      </c>
      <c r="C478" s="5" t="s">
        <v>208</v>
      </c>
      <c r="D478" s="5" t="s">
        <v>209</v>
      </c>
      <c r="E478" s="7"/>
      <c r="G478" s="5" t="s">
        <v>129</v>
      </c>
      <c r="H478" s="4" t="s">
        <v>200</v>
      </c>
      <c r="I478" s="5" t="str" cm="1">
        <f t="array" aca="1" ref="I4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78" s="4" t="s">
        <v>395</v>
      </c>
      <c r="K478" s="5">
        <v>20</v>
      </c>
      <c r="L478" s="9" cm="1">
        <f t="array" ref="L4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47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78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78" s="5">
        <v>48</v>
      </c>
      <c r="P478" s="10">
        <f>ROUND(Tableau1[[#This Row],[Prix_Unit_HT]],2)*Tableau1[[#This Row],[Qte_commande]]</f>
        <v>38.880000000000003</v>
      </c>
      <c r="Q478" s="10">
        <f>ROUND(Tableau1[[#This Row],[Prix_Unit_TTC]],2)*Tableau1[[#This Row],[Qte_commande]]</f>
        <v>40.799999999999997</v>
      </c>
      <c r="R478" s="5">
        <v>13.71</v>
      </c>
      <c r="S47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478" s="5"/>
      <c r="W478" s="5"/>
    </row>
    <row r="479" spans="1:23" ht="13.2" x14ac:dyDescent="0.25">
      <c r="A479" s="6">
        <v>42933</v>
      </c>
      <c r="B479" s="5" t="s">
        <v>546</v>
      </c>
      <c r="C479" s="5" t="s">
        <v>547</v>
      </c>
      <c r="D479" s="5" t="s">
        <v>548</v>
      </c>
      <c r="E479" s="7"/>
      <c r="G479" s="5" t="s">
        <v>129</v>
      </c>
      <c r="H479" s="5" t="s">
        <v>200</v>
      </c>
      <c r="I479" s="5" t="str" cm="1">
        <f t="array" aca="1" ref="I4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79" s="5" t="s">
        <v>258</v>
      </c>
      <c r="K479" s="5">
        <v>20</v>
      </c>
      <c r="L479" s="9" cm="1">
        <f t="array" ref="L4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47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79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79" s="5">
        <v>120</v>
      </c>
      <c r="P479" s="10">
        <f>ROUND(Tableau1[[#This Row],[Prix_Unit_HT]],2)*Tableau1[[#This Row],[Qte_commande]]</f>
        <v>97.2</v>
      </c>
      <c r="Q479" s="10">
        <f>ROUND(Tableau1[[#This Row],[Prix_Unit_TTC]],2)*Tableau1[[#This Row],[Qte_commande]]</f>
        <v>102</v>
      </c>
      <c r="R479" s="5">
        <v>34.29</v>
      </c>
      <c r="S47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479" s="5"/>
      <c r="W479" s="5"/>
    </row>
    <row r="480" spans="1:23" ht="13.2" x14ac:dyDescent="0.25">
      <c r="A480" s="6">
        <v>42933</v>
      </c>
      <c r="B480" s="5" t="s">
        <v>549</v>
      </c>
      <c r="C480" s="5" t="s">
        <v>208</v>
      </c>
      <c r="D480" s="5" t="s">
        <v>209</v>
      </c>
      <c r="E480" s="7"/>
      <c r="G480" s="5" t="s">
        <v>129</v>
      </c>
      <c r="H480" s="5" t="s">
        <v>130</v>
      </c>
      <c r="I480" s="5" t="str" cm="1">
        <f t="array" aca="1" ref="I4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80" s="5" t="s">
        <v>137</v>
      </c>
      <c r="K480" s="5">
        <v>70</v>
      </c>
      <c r="L480" s="9" cm="1">
        <f t="array" ref="L4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48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480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480" s="5">
        <v>12</v>
      </c>
      <c r="P480" s="10">
        <f>ROUND(Tableau1[[#This Row],[Prix_Unit_HT]],2)*Tableau1[[#This Row],[Qte_commande]]</f>
        <v>150.35999999999999</v>
      </c>
      <c r="Q480" s="10">
        <f>ROUND(Tableau1[[#This Row],[Prix_Unit_TTC]],2)*Tableau1[[#This Row],[Qte_commande]]</f>
        <v>180.48</v>
      </c>
      <c r="R480" s="5">
        <v>12</v>
      </c>
      <c r="S48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480" s="5"/>
      <c r="W480" s="5"/>
    </row>
    <row r="481" spans="1:23" ht="13.2" x14ac:dyDescent="0.25">
      <c r="A481" s="6">
        <v>42933</v>
      </c>
      <c r="B481" s="5" t="s">
        <v>549</v>
      </c>
      <c r="C481" s="5" t="s">
        <v>208</v>
      </c>
      <c r="D481" s="5" t="s">
        <v>209</v>
      </c>
      <c r="E481" s="7"/>
      <c r="G481" s="5" t="s">
        <v>129</v>
      </c>
      <c r="H481" s="5" t="s">
        <v>130</v>
      </c>
      <c r="I481" s="5" t="str" cm="1">
        <f t="array" aca="1" ref="I4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81" s="5" t="s">
        <v>137</v>
      </c>
      <c r="K481" s="5">
        <v>100</v>
      </c>
      <c r="L481" s="9" cm="1">
        <f t="array" ref="L4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48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481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481" s="5">
        <v>12</v>
      </c>
      <c r="P481" s="10">
        <f>ROUND(Tableau1[[#This Row],[Prix_Unit_HT]],2)*Tableau1[[#This Row],[Qte_commande]]</f>
        <v>205.20000000000002</v>
      </c>
      <c r="Q481" s="10">
        <f>ROUND(Tableau1[[#This Row],[Prix_Unit_TTC]],2)*Tableau1[[#This Row],[Qte_commande]]</f>
        <v>246.24</v>
      </c>
      <c r="R481" s="5">
        <v>17.14</v>
      </c>
      <c r="S48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17.142857142857142</v>
      </c>
      <c r="V481" s="5"/>
      <c r="W481" s="5"/>
    </row>
    <row r="482" spans="1:23" ht="13.2" x14ac:dyDescent="0.25">
      <c r="A482" s="6">
        <v>42933</v>
      </c>
      <c r="B482" s="5" t="s">
        <v>549</v>
      </c>
      <c r="C482" s="5" t="s">
        <v>208</v>
      </c>
      <c r="D482" s="5" t="s">
        <v>209</v>
      </c>
      <c r="E482" s="7"/>
      <c r="G482" s="5" t="s">
        <v>129</v>
      </c>
      <c r="H482" s="5" t="s">
        <v>200</v>
      </c>
      <c r="I482" s="5" t="str" cm="1">
        <f t="array" aca="1" ref="I4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82" s="5" t="s">
        <v>201</v>
      </c>
      <c r="K482" s="5">
        <v>50</v>
      </c>
      <c r="L482" s="9" cm="1">
        <f t="array" ref="L4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48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482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482" s="5">
        <v>800</v>
      </c>
      <c r="P482" s="10">
        <f>ROUND(Tableau1[[#This Row],[Prix_Unit_HT]],2)*Tableau1[[#This Row],[Qte_commande]]</f>
        <v>800</v>
      </c>
      <c r="Q482" s="10">
        <f>ROUND(Tableau1[[#This Row],[Prix_Unit_TTC]],2)*Tableau1[[#This Row],[Qte_commande]]</f>
        <v>848</v>
      </c>
      <c r="R482" s="5">
        <v>571.42999999999995</v>
      </c>
      <c r="S48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571.42857142857144</v>
      </c>
      <c r="V482" s="5"/>
      <c r="W482" s="5"/>
    </row>
    <row r="483" spans="1:23" ht="13.2" x14ac:dyDescent="0.25">
      <c r="A483" s="6">
        <v>42933</v>
      </c>
      <c r="B483" s="5" t="s">
        <v>549</v>
      </c>
      <c r="C483" s="5" t="s">
        <v>208</v>
      </c>
      <c r="D483" s="5" t="s">
        <v>209</v>
      </c>
      <c r="E483" s="7"/>
      <c r="G483" s="5" t="s">
        <v>129</v>
      </c>
      <c r="H483" s="5" t="s">
        <v>200</v>
      </c>
      <c r="I483" s="5" t="str" cm="1">
        <f t="array" aca="1" ref="I4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83" s="5" t="s">
        <v>259</v>
      </c>
      <c r="K483" s="5">
        <v>20</v>
      </c>
      <c r="L483" s="9" cm="1">
        <f t="array" ref="L4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48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83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83" s="5">
        <v>720</v>
      </c>
      <c r="P483" s="10">
        <f>ROUND(Tableau1[[#This Row],[Prix_Unit_HT]],2)*Tableau1[[#This Row],[Qte_commande]]</f>
        <v>583.20000000000005</v>
      </c>
      <c r="Q483" s="10">
        <f>ROUND(Tableau1[[#This Row],[Prix_Unit_TTC]],2)*Tableau1[[#This Row],[Qte_commande]]</f>
        <v>612</v>
      </c>
      <c r="R483" s="5">
        <v>205.71</v>
      </c>
      <c r="S48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205.71428571428572</v>
      </c>
      <c r="V483" s="5"/>
      <c r="W483" s="5"/>
    </row>
    <row r="484" spans="1:23" ht="13.2" x14ac:dyDescent="0.25">
      <c r="A484" s="6">
        <v>42936</v>
      </c>
      <c r="B484" s="5" t="s">
        <v>550</v>
      </c>
      <c r="C484" s="5" t="s">
        <v>143</v>
      </c>
      <c r="D484" s="5" t="s">
        <v>144</v>
      </c>
      <c r="E484" s="7"/>
      <c r="G484" s="5" t="s">
        <v>129</v>
      </c>
      <c r="H484" s="5" t="s">
        <v>130</v>
      </c>
      <c r="I484" s="5" t="str" cm="1">
        <f t="array" aca="1" ref="I4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84" s="5" t="s">
        <v>137</v>
      </c>
      <c r="K484" s="5">
        <v>175</v>
      </c>
      <c r="L484" s="9" cm="1">
        <f t="array" ref="L4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48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484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484" s="5">
        <v>30</v>
      </c>
      <c r="P484" s="10">
        <f>ROUND(Tableau1[[#This Row],[Prix_Unit_HT]],2)*Tableau1[[#This Row],[Qte_commande]]</f>
        <v>867.6</v>
      </c>
      <c r="Q484" s="10">
        <f>ROUND(Tableau1[[#This Row],[Prix_Unit_TTC]],2)*Tableau1[[#This Row],[Qte_commande]]</f>
        <v>1041</v>
      </c>
      <c r="R484" s="5">
        <v>75</v>
      </c>
      <c r="S48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75</v>
      </c>
      <c r="V484" s="5"/>
      <c r="W484" s="5"/>
    </row>
    <row r="485" spans="1:23" ht="13.2" x14ac:dyDescent="0.25">
      <c r="A485" s="6">
        <v>42943</v>
      </c>
      <c r="B485" s="5" t="s">
        <v>551</v>
      </c>
      <c r="C485" s="5" t="s">
        <v>424</v>
      </c>
      <c r="D485" s="5" t="s">
        <v>425</v>
      </c>
      <c r="E485" s="7"/>
      <c r="G485" s="5" t="s">
        <v>129</v>
      </c>
      <c r="H485" s="4" t="s">
        <v>200</v>
      </c>
      <c r="I485" s="5" t="str" cm="1">
        <f t="array" aca="1" ref="I4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85" s="4" t="s">
        <v>262</v>
      </c>
      <c r="K485" s="5">
        <v>20</v>
      </c>
      <c r="L485" s="9" cm="1">
        <f t="array" ref="L4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48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85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85" s="5">
        <v>48</v>
      </c>
      <c r="P485" s="10">
        <f>ROUND(Tableau1[[#This Row],[Prix_Unit_HT]],2)*Tableau1[[#This Row],[Qte_commande]]</f>
        <v>38.880000000000003</v>
      </c>
      <c r="Q485" s="10">
        <f>ROUND(Tableau1[[#This Row],[Prix_Unit_TTC]],2)*Tableau1[[#This Row],[Qte_commande]]</f>
        <v>40.799999999999997</v>
      </c>
      <c r="R485" s="5">
        <v>13.71</v>
      </c>
      <c r="S48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485" s="5"/>
      <c r="W485" s="5"/>
    </row>
    <row r="486" spans="1:23" ht="13.2" x14ac:dyDescent="0.25">
      <c r="A486" s="6">
        <v>42943</v>
      </c>
      <c r="B486" s="5" t="s">
        <v>551</v>
      </c>
      <c r="C486" s="5" t="s">
        <v>424</v>
      </c>
      <c r="D486" s="5" t="s">
        <v>425</v>
      </c>
      <c r="E486" s="7"/>
      <c r="G486" s="5" t="s">
        <v>129</v>
      </c>
      <c r="H486" s="5" t="s">
        <v>130</v>
      </c>
      <c r="I486" s="5" t="str" cm="1">
        <f t="array" aca="1" ref="I4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86" s="4" t="s">
        <v>540</v>
      </c>
      <c r="K486" s="5">
        <v>10</v>
      </c>
      <c r="L486" s="9" cm="1">
        <f t="array" ref="L4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3257150102314</v>
      </c>
      <c r="M48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15.276138</v>
      </c>
      <c r="N486" s="10">
        <f>IF(Tableau1[[#This Row],[Prix_Unit_HT]]=0,0,Tableau1[[#This Row],[Prix_Unit_HT]]+(Tableau1[[#This Row],[Prix_Unit_HT]]*VLOOKUP(Tableau1[[#This Row],[EAN]],[1]Grille_Tarifs_Modulable!$B$10:$Q$204,16,FALSE)))</f>
        <v>18.331365599999998</v>
      </c>
      <c r="O486" s="5">
        <v>6</v>
      </c>
      <c r="P486" s="10">
        <f>ROUND(Tableau1[[#This Row],[Prix_Unit_HT]],2)*Tableau1[[#This Row],[Qte_commande]]</f>
        <v>91.679999999999993</v>
      </c>
      <c r="Q486" s="10">
        <f>ROUND(Tableau1[[#This Row],[Prix_Unit_TTC]],2)*Tableau1[[#This Row],[Qte_commande]]</f>
        <v>109.97999999999999</v>
      </c>
      <c r="R486" s="5">
        <v>0.86</v>
      </c>
      <c r="S48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0.85714285714285721</v>
      </c>
      <c r="V486" s="5"/>
      <c r="W486" s="5"/>
    </row>
    <row r="487" spans="1:23" ht="13.2" x14ac:dyDescent="0.25">
      <c r="A487" s="6">
        <v>42943</v>
      </c>
      <c r="B487" s="5" t="s">
        <v>551</v>
      </c>
      <c r="C487" s="5" t="s">
        <v>424</v>
      </c>
      <c r="D487" s="5" t="s">
        <v>425</v>
      </c>
      <c r="E487" s="7"/>
      <c r="G487" s="5" t="s">
        <v>129</v>
      </c>
      <c r="H487" s="5" t="s">
        <v>130</v>
      </c>
      <c r="I487" s="5" t="str" cm="1">
        <f t="array" aca="1" ref="I4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87" s="4" t="s">
        <v>541</v>
      </c>
      <c r="K487" s="5">
        <v>10</v>
      </c>
      <c r="L487" s="9" cm="1">
        <f t="array" ref="L4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3257150102284</v>
      </c>
      <c r="M48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20.666137999999997</v>
      </c>
      <c r="N487" s="10">
        <f>IF(Tableau1[[#This Row],[Prix_Unit_HT]]=0,0,Tableau1[[#This Row],[Prix_Unit_HT]]+(Tableau1[[#This Row],[Prix_Unit_HT]]*VLOOKUP(Tableau1[[#This Row],[EAN]],[1]Grille_Tarifs_Modulable!$B$10:$Q$204,16,FALSE)))</f>
        <v>24.799365599999994</v>
      </c>
      <c r="O487" s="5">
        <v>6</v>
      </c>
      <c r="P487" s="10">
        <f>ROUND(Tableau1[[#This Row],[Prix_Unit_HT]],2)*Tableau1[[#This Row],[Qte_commande]]</f>
        <v>124.02000000000001</v>
      </c>
      <c r="Q487" s="10">
        <f>ROUND(Tableau1[[#This Row],[Prix_Unit_TTC]],2)*Tableau1[[#This Row],[Qte_commande]]</f>
        <v>148.80000000000001</v>
      </c>
      <c r="R487" s="5">
        <v>0.86</v>
      </c>
      <c r="S48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0.85714285714285721</v>
      </c>
      <c r="V487" s="5"/>
      <c r="W487" s="5"/>
    </row>
    <row r="488" spans="1:23" ht="13.2" x14ac:dyDescent="0.25">
      <c r="A488" s="6">
        <v>42943</v>
      </c>
      <c r="B488" s="5" t="s">
        <v>551</v>
      </c>
      <c r="C488" s="5" t="s">
        <v>424</v>
      </c>
      <c r="D488" s="5" t="s">
        <v>425</v>
      </c>
      <c r="E488" s="7"/>
      <c r="G488" s="5" t="s">
        <v>129</v>
      </c>
      <c r="H488" s="5" t="s">
        <v>130</v>
      </c>
      <c r="I488" s="5" t="str" cm="1">
        <f t="array" aca="1" ref="I4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88" s="5" t="s">
        <v>437</v>
      </c>
      <c r="K488" s="5">
        <v>50</v>
      </c>
      <c r="L488" s="9" cm="1">
        <f t="array" ref="L4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48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488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488" s="5">
        <v>6</v>
      </c>
      <c r="P488" s="10">
        <f>ROUND(Tableau1[[#This Row],[Prix_Unit_HT]],2)*Tableau1[[#This Row],[Qte_commande]]</f>
        <v>151.14000000000001</v>
      </c>
      <c r="Q488" s="10">
        <f>ROUND(Tableau1[[#This Row],[Prix_Unit_TTC]],2)*Tableau1[[#This Row],[Qte_commande]]</f>
        <v>181.38</v>
      </c>
      <c r="R488" s="5">
        <v>4.29</v>
      </c>
      <c r="S48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  <c r="V488" s="5"/>
      <c r="W488" s="5"/>
    </row>
    <row r="489" spans="1:23" ht="13.2" x14ac:dyDescent="0.25">
      <c r="A489" s="6">
        <v>42943</v>
      </c>
      <c r="B489" s="5" t="s">
        <v>551</v>
      </c>
      <c r="C489" s="5" t="s">
        <v>424</v>
      </c>
      <c r="D489" s="5" t="s">
        <v>425</v>
      </c>
      <c r="E489" s="7"/>
      <c r="G489" s="5" t="s">
        <v>129</v>
      </c>
      <c r="H489" s="5" t="s">
        <v>200</v>
      </c>
      <c r="I489" s="5" t="str" cm="1">
        <f t="array" aca="1" ref="I4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89" s="5" t="s">
        <v>259</v>
      </c>
      <c r="K489" s="5">
        <v>20</v>
      </c>
      <c r="L489" s="9" cm="1">
        <f t="array" ref="L4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48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89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89" s="5">
        <v>240</v>
      </c>
      <c r="P489" s="10">
        <f>ROUND(Tableau1[[#This Row],[Prix_Unit_HT]],2)*Tableau1[[#This Row],[Qte_commande]]</f>
        <v>194.4</v>
      </c>
      <c r="Q489" s="10">
        <f>ROUND(Tableau1[[#This Row],[Prix_Unit_TTC]],2)*Tableau1[[#This Row],[Qte_commande]]</f>
        <v>204</v>
      </c>
      <c r="R489" s="5">
        <v>68.569999999999993</v>
      </c>
      <c r="S48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489" s="5"/>
      <c r="W489" s="5"/>
    </row>
    <row r="490" spans="1:23" ht="13.2" x14ac:dyDescent="0.25">
      <c r="A490" s="6">
        <v>42949</v>
      </c>
      <c r="B490" s="5" t="s">
        <v>552</v>
      </c>
      <c r="C490" s="5" t="s">
        <v>205</v>
      </c>
      <c r="D490" s="5" t="s">
        <v>206</v>
      </c>
      <c r="E490" s="7"/>
      <c r="G490" s="5" t="s">
        <v>129</v>
      </c>
      <c r="H490" s="5" t="s">
        <v>130</v>
      </c>
      <c r="I490" s="5" t="str" cm="1">
        <f t="array" aca="1" ref="I4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90" s="5" t="s">
        <v>137</v>
      </c>
      <c r="K490" s="5">
        <v>70</v>
      </c>
      <c r="L490" s="9" cm="1">
        <f t="array" ref="L4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49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490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490" s="5">
        <v>480</v>
      </c>
      <c r="P490" s="10">
        <f>ROUND(Tableau1[[#This Row],[Prix_Unit_HT]],2)*Tableau1[[#This Row],[Qte_commande]]</f>
        <v>6014.4</v>
      </c>
      <c r="Q490" s="10">
        <f>ROUND(Tableau1[[#This Row],[Prix_Unit_TTC]],2)*Tableau1[[#This Row],[Qte_commande]]</f>
        <v>7219.2</v>
      </c>
      <c r="R490" s="5">
        <v>480</v>
      </c>
      <c r="S49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480.00000000000006</v>
      </c>
      <c r="V490" s="5"/>
      <c r="W490" s="5"/>
    </row>
    <row r="491" spans="1:23" ht="13.2" x14ac:dyDescent="0.25">
      <c r="A491" s="6">
        <v>42954</v>
      </c>
      <c r="B491" s="5" t="s">
        <v>553</v>
      </c>
      <c r="C491" s="5" t="s">
        <v>394</v>
      </c>
      <c r="D491" s="5" t="s">
        <v>199</v>
      </c>
      <c r="E491" s="7"/>
      <c r="G491" s="5" t="s">
        <v>123</v>
      </c>
      <c r="H491" s="4" t="s">
        <v>200</v>
      </c>
      <c r="I491" s="5" t="str" cm="1">
        <f t="array" aca="1" ref="I4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91" s="4" t="s">
        <v>263</v>
      </c>
      <c r="K491" s="5">
        <v>20</v>
      </c>
      <c r="L491" s="9" cm="1">
        <f t="array" ref="L4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49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491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491" s="5">
        <v>48</v>
      </c>
      <c r="P491" s="10">
        <f>ROUND(Tableau1[[#This Row],[Prix_Unit_HT]],2)*Tableau1[[#This Row],[Qte_commande]]</f>
        <v>42.72</v>
      </c>
      <c r="Q491" s="10">
        <f>ROUND(Tableau1[[#This Row],[Prix_Unit_TTC]],2)*Tableau1[[#This Row],[Qte_commande]]</f>
        <v>45.12</v>
      </c>
      <c r="R491" s="5">
        <v>13.71</v>
      </c>
      <c r="S49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491" s="5"/>
      <c r="W491" s="5"/>
    </row>
    <row r="492" spans="1:23" ht="13.2" x14ac:dyDescent="0.25">
      <c r="A492" s="6">
        <v>42954</v>
      </c>
      <c r="B492" s="5" t="s">
        <v>553</v>
      </c>
      <c r="C492" s="5" t="s">
        <v>394</v>
      </c>
      <c r="D492" s="5" t="s">
        <v>199</v>
      </c>
      <c r="E492" s="7"/>
      <c r="G492" s="5" t="s">
        <v>123</v>
      </c>
      <c r="H492" s="5" t="s">
        <v>200</v>
      </c>
      <c r="I492" s="5" t="str" cm="1">
        <f t="array" aca="1" ref="I4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92" s="5" t="s">
        <v>259</v>
      </c>
      <c r="K492" s="5">
        <v>20</v>
      </c>
      <c r="L492" s="9" cm="1">
        <f t="array" ref="L4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49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492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492" s="5">
        <v>72</v>
      </c>
      <c r="P492" s="10">
        <f>ROUND(Tableau1[[#This Row],[Prix_Unit_HT]],2)*Tableau1[[#This Row],[Qte_commande]]</f>
        <v>64.08</v>
      </c>
      <c r="Q492" s="10">
        <f>ROUND(Tableau1[[#This Row],[Prix_Unit_TTC]],2)*Tableau1[[#This Row],[Qte_commande]]</f>
        <v>67.679999999999993</v>
      </c>
      <c r="R492" s="5">
        <v>20.57</v>
      </c>
      <c r="S49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20.571428571428573</v>
      </c>
      <c r="V492" s="5"/>
      <c r="W492" s="5"/>
    </row>
    <row r="493" spans="1:23" ht="13.2" x14ac:dyDescent="0.25">
      <c r="A493" s="6">
        <v>42955</v>
      </c>
      <c r="B493" s="5" t="s">
        <v>554</v>
      </c>
      <c r="C493" s="5" t="s">
        <v>208</v>
      </c>
      <c r="D493" s="5" t="s">
        <v>209</v>
      </c>
      <c r="E493" s="7"/>
      <c r="G493" s="5" t="s">
        <v>129</v>
      </c>
      <c r="H493" s="4" t="s">
        <v>200</v>
      </c>
      <c r="I493" s="5" t="str" cm="1">
        <f t="array" aca="1" ref="I4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93" s="4" t="s">
        <v>262</v>
      </c>
      <c r="K493" s="5">
        <v>20</v>
      </c>
      <c r="L493" s="9" cm="1">
        <f t="array" ref="L4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49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93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93" s="5">
        <v>24</v>
      </c>
      <c r="P493" s="10">
        <f>ROUND(Tableau1[[#This Row],[Prix_Unit_HT]],2)*Tableau1[[#This Row],[Qte_commande]]</f>
        <v>19.440000000000001</v>
      </c>
      <c r="Q493" s="10">
        <f>ROUND(Tableau1[[#This Row],[Prix_Unit_TTC]],2)*Tableau1[[#This Row],[Qte_commande]]</f>
        <v>20.399999999999999</v>
      </c>
      <c r="R493" s="5">
        <v>6.86</v>
      </c>
      <c r="S49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493" s="5"/>
      <c r="W493" s="5"/>
    </row>
    <row r="494" spans="1:23" ht="13.2" x14ac:dyDescent="0.25">
      <c r="A494" s="6">
        <v>42955</v>
      </c>
      <c r="B494" s="5" t="s">
        <v>554</v>
      </c>
      <c r="C494" s="5" t="s">
        <v>208</v>
      </c>
      <c r="D494" s="5" t="s">
        <v>209</v>
      </c>
      <c r="E494" s="7"/>
      <c r="G494" s="5" t="s">
        <v>129</v>
      </c>
      <c r="H494" s="4" t="s">
        <v>200</v>
      </c>
      <c r="I494" s="5" t="str" cm="1">
        <f t="array" aca="1" ref="I4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94" s="4" t="s">
        <v>395</v>
      </c>
      <c r="K494" s="5">
        <v>20</v>
      </c>
      <c r="L494" s="9" cm="1">
        <f t="array" ref="L4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49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494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494" s="5">
        <v>24</v>
      </c>
      <c r="P494" s="10">
        <f>ROUND(Tableau1[[#This Row],[Prix_Unit_HT]],2)*Tableau1[[#This Row],[Qte_commande]]</f>
        <v>19.440000000000001</v>
      </c>
      <c r="Q494" s="10">
        <f>ROUND(Tableau1[[#This Row],[Prix_Unit_TTC]],2)*Tableau1[[#This Row],[Qte_commande]]</f>
        <v>20.399999999999999</v>
      </c>
      <c r="R494" s="5">
        <v>6.86</v>
      </c>
      <c r="S49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494" s="5"/>
      <c r="W494" s="5"/>
    </row>
    <row r="495" spans="1:23" ht="13.2" x14ac:dyDescent="0.25">
      <c r="A495" s="6">
        <v>42955</v>
      </c>
      <c r="B495" s="5" t="s">
        <v>555</v>
      </c>
      <c r="C495" s="5" t="s">
        <v>135</v>
      </c>
      <c r="D495" s="5" t="s">
        <v>136</v>
      </c>
      <c r="E495" s="7"/>
      <c r="G495" s="5" t="s">
        <v>129</v>
      </c>
      <c r="H495" s="5" t="s">
        <v>130</v>
      </c>
      <c r="I495" s="5" t="str" cm="1">
        <f t="array" aca="1" ref="I4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95" s="5" t="s">
        <v>137</v>
      </c>
      <c r="K495" s="5">
        <v>70</v>
      </c>
      <c r="L495" s="9" cm="1">
        <f t="array" ref="L4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49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495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495" s="5">
        <v>150</v>
      </c>
      <c r="P495" s="10">
        <f>ROUND(Tableau1[[#This Row],[Prix_Unit_HT]],2)*Tableau1[[#This Row],[Qte_commande]]</f>
        <v>1879.5</v>
      </c>
      <c r="Q495" s="10">
        <f>ROUND(Tableau1[[#This Row],[Prix_Unit_TTC]],2)*Tableau1[[#This Row],[Qte_commande]]</f>
        <v>2256</v>
      </c>
      <c r="R495" s="5">
        <v>150</v>
      </c>
      <c r="S49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495" s="5"/>
      <c r="W495" s="5"/>
    </row>
    <row r="496" spans="1:23" ht="13.2" x14ac:dyDescent="0.25">
      <c r="A496" s="6">
        <v>42955</v>
      </c>
      <c r="B496" s="5" t="s">
        <v>554</v>
      </c>
      <c r="C496" s="5" t="s">
        <v>208</v>
      </c>
      <c r="D496" s="5" t="s">
        <v>209</v>
      </c>
      <c r="E496" s="7"/>
      <c r="G496" s="5" t="s">
        <v>129</v>
      </c>
      <c r="H496" s="5" t="s">
        <v>130</v>
      </c>
      <c r="I496" s="5" t="str" cm="1">
        <f t="array" aca="1" ref="I4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96" s="5" t="s">
        <v>137</v>
      </c>
      <c r="K496" s="5">
        <v>70</v>
      </c>
      <c r="L496" s="9" cm="1">
        <f t="array" ref="L4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49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496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496" s="5">
        <v>24</v>
      </c>
      <c r="P496" s="10">
        <f>ROUND(Tableau1[[#This Row],[Prix_Unit_HT]],2)*Tableau1[[#This Row],[Qte_commande]]</f>
        <v>300.71999999999997</v>
      </c>
      <c r="Q496" s="10">
        <f>ROUND(Tableau1[[#This Row],[Prix_Unit_TTC]],2)*Tableau1[[#This Row],[Qte_commande]]</f>
        <v>360.96</v>
      </c>
      <c r="R496" s="5">
        <v>24</v>
      </c>
      <c r="S49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24.000000000000004</v>
      </c>
      <c r="V496" s="5"/>
      <c r="W496" s="5"/>
    </row>
    <row r="497" spans="1:23" ht="13.2" x14ac:dyDescent="0.25">
      <c r="A497" s="6">
        <v>42955</v>
      </c>
      <c r="B497" s="5" t="s">
        <v>554</v>
      </c>
      <c r="C497" s="5" t="s">
        <v>208</v>
      </c>
      <c r="D497" s="5" t="s">
        <v>209</v>
      </c>
      <c r="E497" s="7"/>
      <c r="G497" s="5" t="s">
        <v>129</v>
      </c>
      <c r="H497" s="5" t="s">
        <v>130</v>
      </c>
      <c r="I497" s="5" t="str" cm="1">
        <f t="array" aca="1" ref="I4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97" s="5" t="s">
        <v>137</v>
      </c>
      <c r="K497" s="5">
        <v>100</v>
      </c>
      <c r="L497" s="9" cm="1">
        <f t="array" ref="L4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49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497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497" s="5">
        <v>12</v>
      </c>
      <c r="P497" s="10">
        <f>ROUND(Tableau1[[#This Row],[Prix_Unit_HT]],2)*Tableau1[[#This Row],[Qte_commande]]</f>
        <v>205.20000000000002</v>
      </c>
      <c r="Q497" s="10">
        <f>ROUND(Tableau1[[#This Row],[Prix_Unit_TTC]],2)*Tableau1[[#This Row],[Qte_commande]]</f>
        <v>246.24</v>
      </c>
      <c r="R497" s="5">
        <v>17.14</v>
      </c>
      <c r="S49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17.142857142857142</v>
      </c>
      <c r="V497" s="5"/>
      <c r="W497" s="5"/>
    </row>
    <row r="498" spans="1:23" ht="13.2" x14ac:dyDescent="0.25">
      <c r="A498" s="6">
        <v>42955</v>
      </c>
      <c r="B498" s="5" t="s">
        <v>556</v>
      </c>
      <c r="C498" s="5" t="s">
        <v>153</v>
      </c>
      <c r="D498" s="5" t="s">
        <v>154</v>
      </c>
      <c r="E498" s="7"/>
      <c r="G498" s="5" t="s">
        <v>129</v>
      </c>
      <c r="H498" s="5" t="s">
        <v>130</v>
      </c>
      <c r="I498" s="5" t="str" cm="1">
        <f t="array" aca="1" ref="I4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98" s="5" t="s">
        <v>137</v>
      </c>
      <c r="K498" s="5">
        <v>70</v>
      </c>
      <c r="L498" s="9" cm="1">
        <f t="array" ref="L4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49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498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498" s="5">
        <v>120</v>
      </c>
      <c r="P498" s="10">
        <f>ROUND(Tableau1[[#This Row],[Prix_Unit_HT]],2)*Tableau1[[#This Row],[Qte_commande]]</f>
        <v>1503.6</v>
      </c>
      <c r="Q498" s="10">
        <f>ROUND(Tableau1[[#This Row],[Prix_Unit_TTC]],2)*Tableau1[[#This Row],[Qte_commande]]</f>
        <v>1804.8</v>
      </c>
      <c r="R498" s="5">
        <v>120</v>
      </c>
      <c r="S49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120.00000000000001</v>
      </c>
      <c r="V498" s="5"/>
      <c r="W498" s="5"/>
    </row>
    <row r="499" spans="1:23" ht="13.2" x14ac:dyDescent="0.25">
      <c r="A499" s="6">
        <v>42955</v>
      </c>
      <c r="B499" s="5" t="s">
        <v>554</v>
      </c>
      <c r="C499" s="5" t="s">
        <v>208</v>
      </c>
      <c r="D499" s="5" t="s">
        <v>209</v>
      </c>
      <c r="E499" s="7"/>
      <c r="G499" s="5" t="s">
        <v>129</v>
      </c>
      <c r="H499" s="5" t="s">
        <v>200</v>
      </c>
      <c r="I499" s="5" t="str" cm="1">
        <f t="array" aca="1" ref="I4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499" s="5" t="s">
        <v>201</v>
      </c>
      <c r="K499" s="5">
        <v>50</v>
      </c>
      <c r="L499" s="9" cm="1">
        <f t="array" ref="L4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49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499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499" s="5">
        <v>200</v>
      </c>
      <c r="P499" s="10">
        <f>ROUND(Tableau1[[#This Row],[Prix_Unit_HT]],2)*Tableau1[[#This Row],[Qte_commande]]</f>
        <v>200</v>
      </c>
      <c r="Q499" s="10">
        <f>ROUND(Tableau1[[#This Row],[Prix_Unit_TTC]],2)*Tableau1[[#This Row],[Qte_commande]]</f>
        <v>212</v>
      </c>
      <c r="R499" s="5">
        <v>142.86000000000001</v>
      </c>
      <c r="S49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142.85714285714286</v>
      </c>
      <c r="V499" s="5"/>
      <c r="W499" s="5"/>
    </row>
    <row r="500" spans="1:23" ht="13.2" x14ac:dyDescent="0.25">
      <c r="A500" s="6">
        <v>42955</v>
      </c>
      <c r="B500" s="5" t="s">
        <v>554</v>
      </c>
      <c r="C500" s="5" t="s">
        <v>208</v>
      </c>
      <c r="D500" s="5" t="s">
        <v>209</v>
      </c>
      <c r="E500" s="7"/>
      <c r="G500" s="5" t="s">
        <v>129</v>
      </c>
      <c r="H500" s="5" t="s">
        <v>130</v>
      </c>
      <c r="I500" s="5" t="str" cm="1">
        <f t="array" aca="1" ref="I5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00" s="5" t="s">
        <v>141</v>
      </c>
      <c r="K500" s="5">
        <v>70</v>
      </c>
      <c r="L500" s="9" cm="1">
        <f t="array" ref="L5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50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500" s="10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500" s="5">
        <v>6</v>
      </c>
      <c r="P500" s="10">
        <f>ROUND(Tableau1[[#This Row],[Prix_Unit_HT]],2)*Tableau1[[#This Row],[Qte_commande]]</f>
        <v>75.36</v>
      </c>
      <c r="Q500" s="10">
        <f>ROUND(Tableau1[[#This Row],[Prix_Unit_TTC]],2)*Tableau1[[#This Row],[Qte_commande]]</f>
        <v>90.42</v>
      </c>
      <c r="R500" s="5">
        <v>6</v>
      </c>
      <c r="S50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500" s="5"/>
      <c r="W500" s="5"/>
    </row>
    <row r="501" spans="1:23" ht="13.2" x14ac:dyDescent="0.25">
      <c r="A501" s="6">
        <v>42955</v>
      </c>
      <c r="B501" s="5" t="s">
        <v>554</v>
      </c>
      <c r="C501" s="5" t="s">
        <v>208</v>
      </c>
      <c r="D501" s="5" t="s">
        <v>209</v>
      </c>
      <c r="E501" s="7"/>
      <c r="G501" s="5" t="s">
        <v>129</v>
      </c>
      <c r="H501" s="5" t="s">
        <v>200</v>
      </c>
      <c r="I501" s="5" t="str" cm="1">
        <f t="array" aca="1" ref="I5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01" s="5" t="s">
        <v>259</v>
      </c>
      <c r="K501" s="5">
        <v>20</v>
      </c>
      <c r="L501" s="9" cm="1">
        <f t="array" ref="L5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50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501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501" s="5">
        <v>144</v>
      </c>
      <c r="P501" s="10">
        <f>ROUND(Tableau1[[#This Row],[Prix_Unit_HT]],2)*Tableau1[[#This Row],[Qte_commande]]</f>
        <v>116.64000000000001</v>
      </c>
      <c r="Q501" s="10">
        <f>ROUND(Tableau1[[#This Row],[Prix_Unit_TTC]],2)*Tableau1[[#This Row],[Qte_commande]]</f>
        <v>122.39999999999999</v>
      </c>
      <c r="R501" s="5">
        <v>41.14</v>
      </c>
      <c r="S50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41.142857142857146</v>
      </c>
      <c r="V501" s="5"/>
      <c r="W501" s="5"/>
    </row>
    <row r="502" spans="1:23" ht="13.2" x14ac:dyDescent="0.25">
      <c r="A502" s="6">
        <v>42955</v>
      </c>
      <c r="B502" s="5" t="s">
        <v>554</v>
      </c>
      <c r="C502" s="5" t="s">
        <v>208</v>
      </c>
      <c r="D502" s="5" t="s">
        <v>209</v>
      </c>
      <c r="E502" s="7"/>
      <c r="G502" s="5" t="s">
        <v>129</v>
      </c>
      <c r="H502" s="5" t="s">
        <v>200</v>
      </c>
      <c r="I502" s="5" t="str" cm="1">
        <f t="array" aca="1" ref="I5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02" s="5" t="s">
        <v>310</v>
      </c>
      <c r="K502" s="5">
        <v>20</v>
      </c>
      <c r="L502" s="9" cm="1">
        <f t="array" ref="L5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50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502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502" s="5">
        <v>120</v>
      </c>
      <c r="P502" s="10">
        <f>ROUND(Tableau1[[#This Row],[Prix_Unit_HT]],2)*Tableau1[[#This Row],[Qte_commande]]</f>
        <v>97.2</v>
      </c>
      <c r="Q502" s="10">
        <f>ROUND(Tableau1[[#This Row],[Prix_Unit_TTC]],2)*Tableau1[[#This Row],[Qte_commande]]</f>
        <v>102</v>
      </c>
      <c r="R502" s="5">
        <v>34.29</v>
      </c>
      <c r="S50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502" s="5"/>
      <c r="W502" s="5"/>
    </row>
    <row r="503" spans="1:23" ht="13.2" x14ac:dyDescent="0.25">
      <c r="A503" s="6">
        <v>42965</v>
      </c>
      <c r="B503" s="5" t="s">
        <v>557</v>
      </c>
      <c r="C503" s="5" t="s">
        <v>153</v>
      </c>
      <c r="D503" s="5" t="s">
        <v>154</v>
      </c>
      <c r="E503" s="7"/>
      <c r="G503" s="5" t="s">
        <v>129</v>
      </c>
      <c r="H503" s="5" t="s">
        <v>130</v>
      </c>
      <c r="I503" s="5" t="str" cm="1">
        <f t="array" aca="1" ref="I5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03" s="5" t="s">
        <v>137</v>
      </c>
      <c r="K503" s="5">
        <v>100</v>
      </c>
      <c r="L503" s="9" cm="1">
        <f t="array" ref="L5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50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503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503" s="5">
        <v>120</v>
      </c>
      <c r="P503" s="10">
        <f>ROUND(Tableau1[[#This Row],[Prix_Unit_HT]],2)*Tableau1[[#This Row],[Qte_commande]]</f>
        <v>2052</v>
      </c>
      <c r="Q503" s="10">
        <f>ROUND(Tableau1[[#This Row],[Prix_Unit_TTC]],2)*Tableau1[[#This Row],[Qte_commande]]</f>
        <v>2462.4</v>
      </c>
      <c r="R503" s="5">
        <v>171.43</v>
      </c>
      <c r="S50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171.42857142857144</v>
      </c>
      <c r="V503" s="5"/>
      <c r="W503" s="5"/>
    </row>
    <row r="504" spans="1:23" ht="13.2" x14ac:dyDescent="0.25">
      <c r="A504" s="6">
        <v>42968</v>
      </c>
      <c r="B504" s="5" t="s">
        <v>558</v>
      </c>
      <c r="C504" s="5" t="s">
        <v>153</v>
      </c>
      <c r="D504" s="5" t="s">
        <v>154</v>
      </c>
      <c r="E504" s="7"/>
      <c r="G504" s="5" t="s">
        <v>129</v>
      </c>
      <c r="H504" s="5" t="s">
        <v>130</v>
      </c>
      <c r="I504" s="5" t="str" cm="1">
        <f t="array" aca="1" ref="I5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04" s="5" t="s">
        <v>137</v>
      </c>
      <c r="K504" s="5">
        <v>70</v>
      </c>
      <c r="L504" s="9" cm="1">
        <f t="array" ref="L5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50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504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504" s="5">
        <v>-120</v>
      </c>
      <c r="P504" s="10">
        <f>ROUND(Tableau1[[#This Row],[Prix_Unit_HT]],2)*Tableau1[[#This Row],[Qte_commande]]</f>
        <v>-1503.6</v>
      </c>
      <c r="Q504" s="10">
        <f>ROUND(Tableau1[[#This Row],[Prix_Unit_TTC]],2)*Tableau1[[#This Row],[Qte_commande]]</f>
        <v>-1804.8</v>
      </c>
      <c r="R504" s="5">
        <v>-120</v>
      </c>
      <c r="S50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-120.00000000000001</v>
      </c>
      <c r="V504" s="5"/>
      <c r="W504" s="5"/>
    </row>
    <row r="505" spans="1:23" ht="13.2" x14ac:dyDescent="0.25">
      <c r="A505" s="6">
        <v>42971</v>
      </c>
      <c r="B505" s="5" t="s">
        <v>559</v>
      </c>
      <c r="C505" s="5" t="s">
        <v>418</v>
      </c>
      <c r="D505" s="5" t="s">
        <v>419</v>
      </c>
      <c r="E505" s="7"/>
      <c r="G505" s="5" t="s">
        <v>129</v>
      </c>
      <c r="H505" s="4" t="s">
        <v>200</v>
      </c>
      <c r="I505" s="5" t="str" cm="1">
        <f t="array" aca="1" ref="I5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05" s="4" t="s">
        <v>262</v>
      </c>
      <c r="K505" s="5">
        <v>20</v>
      </c>
      <c r="L505" s="9" cm="1">
        <f t="array" ref="L5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50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505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505" s="5">
        <v>24</v>
      </c>
      <c r="P505" s="10">
        <f>ROUND(Tableau1[[#This Row],[Prix_Unit_HT]],2)*Tableau1[[#This Row],[Qte_commande]]</f>
        <v>19.440000000000001</v>
      </c>
      <c r="Q505" s="10">
        <f>ROUND(Tableau1[[#This Row],[Prix_Unit_TTC]],2)*Tableau1[[#This Row],[Qte_commande]]</f>
        <v>20.399999999999999</v>
      </c>
      <c r="R505" s="5">
        <v>6.86</v>
      </c>
      <c r="S50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505" s="5"/>
      <c r="W505" s="5"/>
    </row>
    <row r="506" spans="1:23" ht="13.2" x14ac:dyDescent="0.25">
      <c r="A506" s="6">
        <v>42971</v>
      </c>
      <c r="B506" s="5" t="s">
        <v>560</v>
      </c>
      <c r="C506" s="5" t="s">
        <v>208</v>
      </c>
      <c r="D506" s="5" t="s">
        <v>209</v>
      </c>
      <c r="E506" s="7"/>
      <c r="G506" s="5" t="s">
        <v>129</v>
      </c>
      <c r="H506" s="4" t="s">
        <v>200</v>
      </c>
      <c r="I506" s="5" t="str" cm="1">
        <f t="array" aca="1" ref="I5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06" s="4" t="s">
        <v>262</v>
      </c>
      <c r="K506" s="5">
        <v>20</v>
      </c>
      <c r="L506" s="9" cm="1">
        <f t="array" ref="L5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50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506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506" s="5">
        <v>48</v>
      </c>
      <c r="P506" s="10">
        <f>ROUND(Tableau1[[#This Row],[Prix_Unit_HT]],2)*Tableau1[[#This Row],[Qte_commande]]</f>
        <v>38.880000000000003</v>
      </c>
      <c r="Q506" s="10">
        <f>ROUND(Tableau1[[#This Row],[Prix_Unit_TTC]],2)*Tableau1[[#This Row],[Qte_commande]]</f>
        <v>40.799999999999997</v>
      </c>
      <c r="R506" s="5">
        <v>13.71</v>
      </c>
      <c r="S50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506" s="5"/>
      <c r="W506" s="5"/>
    </row>
    <row r="507" spans="1:23" ht="13.2" x14ac:dyDescent="0.25">
      <c r="A507" s="6">
        <v>42971</v>
      </c>
      <c r="B507" s="5" t="s">
        <v>560</v>
      </c>
      <c r="C507" s="5" t="s">
        <v>208</v>
      </c>
      <c r="D507" s="5" t="s">
        <v>209</v>
      </c>
      <c r="E507" s="7"/>
      <c r="G507" s="5" t="s">
        <v>129</v>
      </c>
      <c r="H507" s="4" t="s">
        <v>200</v>
      </c>
      <c r="I507" s="5" t="str" cm="1">
        <f t="array" aca="1" ref="I5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07" s="4" t="s">
        <v>395</v>
      </c>
      <c r="K507" s="5">
        <v>20</v>
      </c>
      <c r="L507" s="9" cm="1">
        <f t="array" ref="L5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50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507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507" s="5">
        <v>48</v>
      </c>
      <c r="P507" s="10">
        <f>ROUND(Tableau1[[#This Row],[Prix_Unit_HT]],2)*Tableau1[[#This Row],[Qte_commande]]</f>
        <v>38.880000000000003</v>
      </c>
      <c r="Q507" s="10">
        <f>ROUND(Tableau1[[#This Row],[Prix_Unit_TTC]],2)*Tableau1[[#This Row],[Qte_commande]]</f>
        <v>40.799999999999997</v>
      </c>
      <c r="R507" s="5">
        <v>13.71</v>
      </c>
      <c r="S50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507" s="5"/>
      <c r="W507" s="5"/>
    </row>
    <row r="508" spans="1:23" ht="13.2" x14ac:dyDescent="0.25">
      <c r="A508" s="6">
        <v>42971</v>
      </c>
      <c r="B508" s="5" t="s">
        <v>559</v>
      </c>
      <c r="C508" s="5" t="s">
        <v>418</v>
      </c>
      <c r="D508" s="5" t="s">
        <v>419</v>
      </c>
      <c r="E508" s="7"/>
      <c r="G508" s="5" t="s">
        <v>129</v>
      </c>
      <c r="H508" s="5" t="s">
        <v>130</v>
      </c>
      <c r="I508" s="5" t="str" cm="1">
        <f t="array" aca="1" ref="I5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08" s="5" t="s">
        <v>137</v>
      </c>
      <c r="K508" s="5">
        <v>70</v>
      </c>
      <c r="L508" s="9" cm="1">
        <f t="array" ref="L5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50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508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508" s="5">
        <v>36</v>
      </c>
      <c r="P508" s="10">
        <f>ROUND(Tableau1[[#This Row],[Prix_Unit_HT]],2)*Tableau1[[#This Row],[Qte_commande]]</f>
        <v>451.08</v>
      </c>
      <c r="Q508" s="10">
        <f>ROUND(Tableau1[[#This Row],[Prix_Unit_TTC]],2)*Tableau1[[#This Row],[Qte_commande]]</f>
        <v>541.43999999999994</v>
      </c>
      <c r="R508" s="5">
        <v>36</v>
      </c>
      <c r="S50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36</v>
      </c>
      <c r="V508" s="5"/>
      <c r="W508" s="5"/>
    </row>
    <row r="509" spans="1:23" ht="13.2" x14ac:dyDescent="0.25">
      <c r="A509" s="6">
        <v>42971</v>
      </c>
      <c r="B509" s="5" t="s">
        <v>560</v>
      </c>
      <c r="C509" s="5" t="s">
        <v>208</v>
      </c>
      <c r="D509" s="5" t="s">
        <v>209</v>
      </c>
      <c r="E509" s="7"/>
      <c r="G509" s="5" t="s">
        <v>129</v>
      </c>
      <c r="H509" s="5" t="s">
        <v>200</v>
      </c>
      <c r="I509" s="5" t="str" cm="1">
        <f t="array" aca="1" ref="I5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09" s="5" t="s">
        <v>201</v>
      </c>
      <c r="K509" s="5">
        <v>50</v>
      </c>
      <c r="L509" s="9" cm="1">
        <f t="array" ref="L5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50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509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509" s="5">
        <v>300</v>
      </c>
      <c r="P509" s="10">
        <f>ROUND(Tableau1[[#This Row],[Prix_Unit_HT]],2)*Tableau1[[#This Row],[Qte_commande]]</f>
        <v>300</v>
      </c>
      <c r="Q509" s="10">
        <f>ROUND(Tableau1[[#This Row],[Prix_Unit_TTC]],2)*Tableau1[[#This Row],[Qte_commande]]</f>
        <v>318</v>
      </c>
      <c r="R509" s="5">
        <v>214.29</v>
      </c>
      <c r="S50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214.28571428571431</v>
      </c>
      <c r="V509" s="5"/>
      <c r="W509" s="5"/>
    </row>
    <row r="510" spans="1:23" ht="13.2" x14ac:dyDescent="0.25">
      <c r="A510" s="6">
        <v>42971</v>
      </c>
      <c r="B510" s="5" t="s">
        <v>560</v>
      </c>
      <c r="C510" s="5" t="s">
        <v>208</v>
      </c>
      <c r="D510" s="5" t="s">
        <v>209</v>
      </c>
      <c r="E510" s="7"/>
      <c r="G510" s="5" t="s">
        <v>129</v>
      </c>
      <c r="H510" s="5" t="s">
        <v>130</v>
      </c>
      <c r="I510" s="5" t="str" cm="1">
        <f t="array" aca="1" ref="I5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10" s="5" t="s">
        <v>141</v>
      </c>
      <c r="K510" s="5">
        <v>70</v>
      </c>
      <c r="L510" s="9" cm="1">
        <f t="array" ref="L5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51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510" s="10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510" s="5">
        <v>6</v>
      </c>
      <c r="P510" s="10">
        <f>ROUND(Tableau1[[#This Row],[Prix_Unit_HT]],2)*Tableau1[[#This Row],[Qte_commande]]</f>
        <v>75.36</v>
      </c>
      <c r="Q510" s="10">
        <f>ROUND(Tableau1[[#This Row],[Prix_Unit_TTC]],2)*Tableau1[[#This Row],[Qte_commande]]</f>
        <v>90.42</v>
      </c>
      <c r="R510" s="5">
        <v>6</v>
      </c>
      <c r="S51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510" s="5"/>
      <c r="W510" s="5"/>
    </row>
    <row r="511" spans="1:23" ht="13.2" x14ac:dyDescent="0.25">
      <c r="A511" s="6">
        <v>42971</v>
      </c>
      <c r="B511" s="5" t="s">
        <v>560</v>
      </c>
      <c r="C511" s="5" t="s">
        <v>208</v>
      </c>
      <c r="D511" s="5" t="s">
        <v>209</v>
      </c>
      <c r="E511" s="7"/>
      <c r="G511" s="5" t="s">
        <v>129</v>
      </c>
      <c r="H511" s="5" t="s">
        <v>200</v>
      </c>
      <c r="I511" s="5" t="str" cm="1">
        <f t="array" aca="1" ref="I5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11" s="5" t="s">
        <v>259</v>
      </c>
      <c r="K511" s="5">
        <v>20</v>
      </c>
      <c r="L511" s="9" cm="1">
        <f t="array" ref="L5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51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511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511" s="5">
        <v>720</v>
      </c>
      <c r="P511" s="10">
        <f>ROUND(Tableau1[[#This Row],[Prix_Unit_HT]],2)*Tableau1[[#This Row],[Qte_commande]]</f>
        <v>583.20000000000005</v>
      </c>
      <c r="Q511" s="10">
        <f>ROUND(Tableau1[[#This Row],[Prix_Unit_TTC]],2)*Tableau1[[#This Row],[Qte_commande]]</f>
        <v>612</v>
      </c>
      <c r="R511" s="5">
        <v>205.71</v>
      </c>
      <c r="S51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205.71428571428572</v>
      </c>
      <c r="V511" s="5"/>
      <c r="W511" s="5"/>
    </row>
    <row r="512" spans="1:23" ht="13.2" x14ac:dyDescent="0.25">
      <c r="A512" s="6">
        <v>42971</v>
      </c>
      <c r="B512" s="5" t="s">
        <v>560</v>
      </c>
      <c r="C512" s="5" t="s">
        <v>208</v>
      </c>
      <c r="D512" s="5" t="s">
        <v>209</v>
      </c>
      <c r="E512" s="7"/>
      <c r="G512" s="5" t="s">
        <v>129</v>
      </c>
      <c r="H512" s="5" t="s">
        <v>200</v>
      </c>
      <c r="I512" s="5" t="str" cm="1">
        <f t="array" aca="1" ref="I5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12" s="5" t="s">
        <v>310</v>
      </c>
      <c r="K512" s="5">
        <v>20</v>
      </c>
      <c r="L512" s="9" cm="1">
        <f t="array" ref="L5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51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512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512" s="5">
        <v>120</v>
      </c>
      <c r="P512" s="10">
        <f>ROUND(Tableau1[[#This Row],[Prix_Unit_HT]],2)*Tableau1[[#This Row],[Qte_commande]]</f>
        <v>97.2</v>
      </c>
      <c r="Q512" s="10">
        <f>ROUND(Tableau1[[#This Row],[Prix_Unit_TTC]],2)*Tableau1[[#This Row],[Qte_commande]]</f>
        <v>102</v>
      </c>
      <c r="R512" s="5">
        <v>34.29</v>
      </c>
      <c r="S51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512" s="5"/>
      <c r="W512" s="5"/>
    </row>
    <row r="513" spans="1:23" ht="13.2" x14ac:dyDescent="0.25">
      <c r="A513" s="6">
        <v>42982</v>
      </c>
      <c r="B513" s="5" t="s">
        <v>561</v>
      </c>
      <c r="C513" s="5" t="s">
        <v>135</v>
      </c>
      <c r="D513" s="5" t="s">
        <v>136</v>
      </c>
      <c r="E513" s="7"/>
      <c r="G513" s="5" t="s">
        <v>129</v>
      </c>
      <c r="H513" s="5" t="s">
        <v>130</v>
      </c>
      <c r="I513" s="5" t="str" cm="1">
        <f t="array" aca="1" ref="I5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13" s="5" t="s">
        <v>137</v>
      </c>
      <c r="K513" s="5">
        <v>70</v>
      </c>
      <c r="L513" s="9" cm="1">
        <f t="array" ref="L5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51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513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513" s="5">
        <v>150</v>
      </c>
      <c r="P513" s="10">
        <f>ROUND(Tableau1[[#This Row],[Prix_Unit_HT]],2)*Tableau1[[#This Row],[Qte_commande]]</f>
        <v>1879.5</v>
      </c>
      <c r="Q513" s="10">
        <f>ROUND(Tableau1[[#This Row],[Prix_Unit_TTC]],2)*Tableau1[[#This Row],[Qte_commande]]</f>
        <v>2256</v>
      </c>
      <c r="R513" s="5">
        <v>150</v>
      </c>
      <c r="S51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513" s="5"/>
      <c r="W513" s="5"/>
    </row>
    <row r="514" spans="1:23" ht="13.2" x14ac:dyDescent="0.25">
      <c r="A514" s="6">
        <v>42986</v>
      </c>
      <c r="B514" s="5" t="s">
        <v>562</v>
      </c>
      <c r="C514" s="5" t="s">
        <v>463</v>
      </c>
      <c r="D514" s="5" t="s">
        <v>187</v>
      </c>
      <c r="E514" s="7"/>
      <c r="G514" s="5" t="s">
        <v>123</v>
      </c>
      <c r="H514" s="5" t="s">
        <v>124</v>
      </c>
      <c r="I514" s="5" t="str" cm="1">
        <f t="array" aca="1" ref="I5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14" s="5" t="s">
        <v>125</v>
      </c>
      <c r="K514" s="8">
        <v>3</v>
      </c>
      <c r="L514" s="9" cm="1">
        <f t="array" ref="L5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1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14" s="10">
        <f>IF(Tableau1[[#This Row],[Prix_Unit_HT]]=0,0,Tableau1[[#This Row],[Prix_Unit_HT]]+(Tableau1[[#This Row],[Prix_Unit_HT]]*VLOOKUP(Tableau1[[#This Row],[EAN]],[1]Grille_Tarifs_Modulable!$B$10:$Q$204,16,FALSE)))</f>
        <v>358.8</v>
      </c>
      <c r="O514" s="5">
        <v>1</v>
      </c>
      <c r="P514" s="10">
        <f>ROUND(Tableau1[[#This Row],[Prix_Unit_HT]],2)*Tableau1[[#This Row],[Qte_commande]]</f>
        <v>299</v>
      </c>
      <c r="Q514" s="10">
        <f>ROUND(Tableau1[[#This Row],[Prix_Unit_TTC]],2)*Tableau1[[#This Row],[Qte_commande]]</f>
        <v>358.8</v>
      </c>
      <c r="R514" s="5">
        <v>1</v>
      </c>
      <c r="S51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514" s="5"/>
      <c r="W514" s="5"/>
    </row>
    <row r="515" spans="1:23" ht="13.2" x14ac:dyDescent="0.25">
      <c r="A515" s="6">
        <v>42986</v>
      </c>
      <c r="B515" s="5" t="s">
        <v>563</v>
      </c>
      <c r="C515" s="5" t="s">
        <v>564</v>
      </c>
      <c r="D515" s="5" t="s">
        <v>251</v>
      </c>
      <c r="E515" s="7"/>
      <c r="G515" s="5" t="s">
        <v>123</v>
      </c>
      <c r="H515" s="5" t="s">
        <v>124</v>
      </c>
      <c r="I515" s="5" t="str" cm="1">
        <f t="array" aca="1" ref="I5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15" s="5" t="s">
        <v>125</v>
      </c>
      <c r="K515" s="8">
        <v>3</v>
      </c>
      <c r="L515" s="9" cm="1">
        <f t="array" ref="L5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1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15" s="10">
        <f>IF(Tableau1[[#This Row],[Prix_Unit_HT]]=0,0,Tableau1[[#This Row],[Prix_Unit_HT]]+(Tableau1[[#This Row],[Prix_Unit_HT]]*VLOOKUP(Tableau1[[#This Row],[EAN]],[1]Grille_Tarifs_Modulable!$B$10:$Q$204,16,FALSE)))</f>
        <v>358.8</v>
      </c>
      <c r="O515" s="5">
        <v>1</v>
      </c>
      <c r="P515" s="10">
        <f>ROUND(Tableau1[[#This Row],[Prix_Unit_HT]],2)*Tableau1[[#This Row],[Qte_commande]]</f>
        <v>299</v>
      </c>
      <c r="Q515" s="10">
        <f>ROUND(Tableau1[[#This Row],[Prix_Unit_TTC]],2)*Tableau1[[#This Row],[Qte_commande]]</f>
        <v>358.8</v>
      </c>
      <c r="R515" s="5">
        <v>1</v>
      </c>
      <c r="S51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515" s="5"/>
      <c r="W515" s="5"/>
    </row>
    <row r="516" spans="1:23" ht="13.2" x14ac:dyDescent="0.25">
      <c r="A516" s="6">
        <v>42986</v>
      </c>
      <c r="B516" s="5" t="s">
        <v>565</v>
      </c>
      <c r="C516" s="5" t="s">
        <v>566</v>
      </c>
      <c r="D516" s="5" t="s">
        <v>567</v>
      </c>
      <c r="E516" s="7"/>
      <c r="G516" s="5" t="s">
        <v>123</v>
      </c>
      <c r="H516" s="5" t="s">
        <v>124</v>
      </c>
      <c r="I516" s="5" t="str" cm="1">
        <f t="array" aca="1" ref="I5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16" s="5" t="s">
        <v>125</v>
      </c>
      <c r="K516" s="8">
        <v>3</v>
      </c>
      <c r="L516" s="9" cm="1">
        <f t="array" ref="L5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1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16" s="10">
        <f>IF(Tableau1[[#This Row],[Prix_Unit_HT]]=0,0,Tableau1[[#This Row],[Prix_Unit_HT]]+(Tableau1[[#This Row],[Prix_Unit_HT]]*VLOOKUP(Tableau1[[#This Row],[EAN]],[1]Grille_Tarifs_Modulable!$B$10:$Q$204,16,FALSE)))</f>
        <v>358.8</v>
      </c>
      <c r="O516" s="5">
        <v>1</v>
      </c>
      <c r="P516" s="10">
        <f>ROUND(Tableau1[[#This Row],[Prix_Unit_HT]],2)*Tableau1[[#This Row],[Qte_commande]]</f>
        <v>299</v>
      </c>
      <c r="Q516" s="10">
        <f>ROUND(Tableau1[[#This Row],[Prix_Unit_TTC]],2)*Tableau1[[#This Row],[Qte_commande]]</f>
        <v>358.8</v>
      </c>
      <c r="R516" s="5">
        <v>1</v>
      </c>
      <c r="S51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516" s="5"/>
      <c r="W516" s="5"/>
    </row>
    <row r="517" spans="1:23" ht="13.2" x14ac:dyDescent="0.25">
      <c r="A517" s="6">
        <v>42986</v>
      </c>
      <c r="B517" s="5" t="s">
        <v>568</v>
      </c>
      <c r="C517" s="5" t="s">
        <v>566</v>
      </c>
      <c r="D517" s="5" t="s">
        <v>567</v>
      </c>
      <c r="E517" s="7"/>
      <c r="G517" s="5" t="s">
        <v>123</v>
      </c>
      <c r="H517" s="5" t="s">
        <v>124</v>
      </c>
      <c r="I517" s="5" t="str" cm="1">
        <f t="array" aca="1" ref="I5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17" s="5" t="s">
        <v>125</v>
      </c>
      <c r="K517" s="8">
        <v>3</v>
      </c>
      <c r="L517" s="9" cm="1">
        <f t="array" ref="L5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1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17" s="10">
        <f>IF(Tableau1[[#This Row],[Prix_Unit_HT]]=0,0,Tableau1[[#This Row],[Prix_Unit_HT]]+(Tableau1[[#This Row],[Prix_Unit_HT]]*VLOOKUP(Tableau1[[#This Row],[EAN]],[1]Grille_Tarifs_Modulable!$B$10:$Q$204,16,FALSE)))</f>
        <v>358.8</v>
      </c>
      <c r="O517" s="5">
        <v>0</v>
      </c>
      <c r="P517" s="10">
        <f>ROUND(Tableau1[[#This Row],[Prix_Unit_HT]],2)*Tableau1[[#This Row],[Qte_commande]]</f>
        <v>0</v>
      </c>
      <c r="Q517" s="10">
        <f>ROUND(Tableau1[[#This Row],[Prix_Unit_TTC]],2)*Tableau1[[#This Row],[Qte_commande]]</f>
        <v>0</v>
      </c>
      <c r="R517" s="5">
        <v>0</v>
      </c>
      <c r="S51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</v>
      </c>
      <c r="V517" s="5"/>
      <c r="W517" s="5"/>
    </row>
    <row r="518" spans="1:23" ht="13.2" x14ac:dyDescent="0.25">
      <c r="A518" s="6">
        <v>42986</v>
      </c>
      <c r="B518" s="5" t="s">
        <v>569</v>
      </c>
      <c r="C518" s="5" t="s">
        <v>566</v>
      </c>
      <c r="D518" s="5" t="s">
        <v>567</v>
      </c>
      <c r="E518" s="7"/>
      <c r="G518" s="5" t="s">
        <v>123</v>
      </c>
      <c r="H518" s="5" t="s">
        <v>124</v>
      </c>
      <c r="I518" s="5" t="str" cm="1">
        <f t="array" aca="1" ref="I5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18" s="5" t="s">
        <v>125</v>
      </c>
      <c r="K518" s="8">
        <v>3</v>
      </c>
      <c r="L518" s="9" cm="1">
        <f t="array" ref="L5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1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18" s="10">
        <f>IF(Tableau1[[#This Row],[Prix_Unit_HT]]=0,0,Tableau1[[#This Row],[Prix_Unit_HT]]+(Tableau1[[#This Row],[Prix_Unit_HT]]*VLOOKUP(Tableau1[[#This Row],[EAN]],[1]Grille_Tarifs_Modulable!$B$10:$Q$204,16,FALSE)))</f>
        <v>358.8</v>
      </c>
      <c r="O518" s="5">
        <v>2</v>
      </c>
      <c r="P518" s="10">
        <f>ROUND(Tableau1[[#This Row],[Prix_Unit_HT]],2)*Tableau1[[#This Row],[Qte_commande]]</f>
        <v>598</v>
      </c>
      <c r="Q518" s="10">
        <f>ROUND(Tableau1[[#This Row],[Prix_Unit_TTC]],2)*Tableau1[[#This Row],[Qte_commande]]</f>
        <v>717.6</v>
      </c>
      <c r="R518" s="5">
        <v>2</v>
      </c>
      <c r="S51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518" s="5"/>
      <c r="W518" s="5"/>
    </row>
    <row r="519" spans="1:23" ht="13.2" x14ac:dyDescent="0.25">
      <c r="A519" s="6">
        <v>42986</v>
      </c>
      <c r="B519" s="5" t="s">
        <v>570</v>
      </c>
      <c r="C519" s="5" t="s">
        <v>571</v>
      </c>
      <c r="D519" s="5" t="s">
        <v>572</v>
      </c>
      <c r="E519" s="7"/>
      <c r="G519" s="5" t="s">
        <v>123</v>
      </c>
      <c r="H519" s="5" t="s">
        <v>124</v>
      </c>
      <c r="I519" s="5" t="str" cm="1">
        <f t="array" aca="1" ref="I5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19" s="5" t="s">
        <v>125</v>
      </c>
      <c r="K519" s="8">
        <v>3</v>
      </c>
      <c r="L519" s="9" cm="1">
        <f t="array" ref="L5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1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19" s="10">
        <f>IF(Tableau1[[#This Row],[Prix_Unit_HT]]=0,0,Tableau1[[#This Row],[Prix_Unit_HT]]+(Tableau1[[#This Row],[Prix_Unit_HT]]*VLOOKUP(Tableau1[[#This Row],[EAN]],[1]Grille_Tarifs_Modulable!$B$10:$Q$204,16,FALSE)))</f>
        <v>358.8</v>
      </c>
      <c r="O519" s="5">
        <v>1</v>
      </c>
      <c r="P519" s="10">
        <f>ROUND(Tableau1[[#This Row],[Prix_Unit_HT]],2)*Tableau1[[#This Row],[Qte_commande]]</f>
        <v>299</v>
      </c>
      <c r="Q519" s="10">
        <f>ROUND(Tableau1[[#This Row],[Prix_Unit_TTC]],2)*Tableau1[[#This Row],[Qte_commande]]</f>
        <v>358.8</v>
      </c>
      <c r="R519" s="5">
        <v>1</v>
      </c>
      <c r="S51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519" s="5"/>
      <c r="W519" s="5"/>
    </row>
    <row r="520" spans="1:23" ht="13.2" x14ac:dyDescent="0.25">
      <c r="A520" s="6">
        <v>42986</v>
      </c>
      <c r="B520" s="5" t="s">
        <v>573</v>
      </c>
      <c r="C520" s="5" t="s">
        <v>410</v>
      </c>
      <c r="D520" s="5" t="s">
        <v>128</v>
      </c>
      <c r="E520" s="7"/>
      <c r="G520" s="5" t="s">
        <v>123</v>
      </c>
      <c r="H520" s="5" t="s">
        <v>124</v>
      </c>
      <c r="I520" s="5" t="str" cm="1">
        <f t="array" aca="1" ref="I5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20" s="5" t="s">
        <v>125</v>
      </c>
      <c r="K520" s="8">
        <v>3</v>
      </c>
      <c r="L520" s="9" cm="1">
        <f t="array" ref="L5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2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20" s="10">
        <f>IF(Tableau1[[#This Row],[Prix_Unit_HT]]=0,0,Tableau1[[#This Row],[Prix_Unit_HT]]+(Tableau1[[#This Row],[Prix_Unit_HT]]*VLOOKUP(Tableau1[[#This Row],[EAN]],[1]Grille_Tarifs_Modulable!$B$10:$Q$204,16,FALSE)))</f>
        <v>358.8</v>
      </c>
      <c r="O520" s="5">
        <v>1</v>
      </c>
      <c r="P520" s="10">
        <f>ROUND(Tableau1[[#This Row],[Prix_Unit_HT]],2)*Tableau1[[#This Row],[Qte_commande]]</f>
        <v>299</v>
      </c>
      <c r="Q520" s="10">
        <f>ROUND(Tableau1[[#This Row],[Prix_Unit_TTC]],2)*Tableau1[[#This Row],[Qte_commande]]</f>
        <v>358.8</v>
      </c>
      <c r="R520" s="5">
        <v>1</v>
      </c>
      <c r="S52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520" s="5"/>
      <c r="W520" s="5"/>
    </row>
    <row r="521" spans="1:23" ht="13.2" x14ac:dyDescent="0.25">
      <c r="A521" s="6">
        <v>42986</v>
      </c>
      <c r="B521" s="5" t="s">
        <v>574</v>
      </c>
      <c r="C521" s="5" t="s">
        <v>575</v>
      </c>
      <c r="D521" s="5" t="s">
        <v>128</v>
      </c>
      <c r="E521" s="7"/>
      <c r="G521" s="5" t="s">
        <v>123</v>
      </c>
      <c r="H521" s="5" t="s">
        <v>124</v>
      </c>
      <c r="I521" s="5" t="str" cm="1">
        <f t="array" aca="1" ref="I5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21" s="5" t="s">
        <v>125</v>
      </c>
      <c r="K521" s="8">
        <v>3</v>
      </c>
      <c r="L521" s="9" cm="1">
        <f t="array" ref="L5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2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21" s="10">
        <f>IF(Tableau1[[#This Row],[Prix_Unit_HT]]=0,0,Tableau1[[#This Row],[Prix_Unit_HT]]+(Tableau1[[#This Row],[Prix_Unit_HT]]*VLOOKUP(Tableau1[[#This Row],[EAN]],[1]Grille_Tarifs_Modulable!$B$10:$Q$204,16,FALSE)))</f>
        <v>358.8</v>
      </c>
      <c r="O521" s="5">
        <v>1</v>
      </c>
      <c r="P521" s="10">
        <f>ROUND(Tableau1[[#This Row],[Prix_Unit_HT]],2)*Tableau1[[#This Row],[Qte_commande]]</f>
        <v>299</v>
      </c>
      <c r="Q521" s="10">
        <f>ROUND(Tableau1[[#This Row],[Prix_Unit_TTC]],2)*Tableau1[[#This Row],[Qte_commande]]</f>
        <v>358.8</v>
      </c>
      <c r="R521" s="5">
        <v>1</v>
      </c>
      <c r="S52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521" s="5"/>
      <c r="W521" s="5"/>
    </row>
    <row r="522" spans="1:23" ht="13.2" x14ac:dyDescent="0.25">
      <c r="A522" s="6">
        <v>42986</v>
      </c>
      <c r="B522" s="5" t="s">
        <v>576</v>
      </c>
      <c r="C522" s="5" t="s">
        <v>577</v>
      </c>
      <c r="D522" s="5" t="s">
        <v>128</v>
      </c>
      <c r="E522" s="7"/>
      <c r="G522" s="5" t="s">
        <v>129</v>
      </c>
      <c r="H522" s="5" t="s">
        <v>124</v>
      </c>
      <c r="I522" s="5" t="str" cm="1">
        <f t="array" aca="1" ref="I5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22" s="5" t="s">
        <v>125</v>
      </c>
      <c r="K522" s="8">
        <v>3</v>
      </c>
      <c r="L522" s="9" cm="1">
        <f t="array" ref="L5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2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22" s="10">
        <f>IF(Tableau1[[#This Row],[Prix_Unit_HT]]=0,0,Tableau1[[#This Row],[Prix_Unit_HT]]+(Tableau1[[#This Row],[Prix_Unit_HT]]*VLOOKUP(Tableau1[[#This Row],[EAN]],[1]Grille_Tarifs_Modulable!$B$10:$Q$204,16,FALSE)))</f>
        <v>358.8</v>
      </c>
      <c r="O522" s="5">
        <v>1</v>
      </c>
      <c r="P522" s="10">
        <f>ROUND(Tableau1[[#This Row],[Prix_Unit_HT]],2)*Tableau1[[#This Row],[Qte_commande]]</f>
        <v>299</v>
      </c>
      <c r="Q522" s="10">
        <f>ROUND(Tableau1[[#This Row],[Prix_Unit_TTC]],2)*Tableau1[[#This Row],[Qte_commande]]</f>
        <v>358.8</v>
      </c>
      <c r="R522" s="5">
        <v>1</v>
      </c>
      <c r="S52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522" s="5"/>
      <c r="W522" s="5"/>
    </row>
    <row r="523" spans="1:23" ht="13.2" x14ac:dyDescent="0.25">
      <c r="A523" s="6">
        <v>42989</v>
      </c>
      <c r="B523" s="5" t="s">
        <v>578</v>
      </c>
      <c r="C523" s="5" t="s">
        <v>167</v>
      </c>
      <c r="D523" s="5" t="s">
        <v>128</v>
      </c>
      <c r="E523" s="7"/>
      <c r="G523" s="5" t="s">
        <v>123</v>
      </c>
      <c r="H523" s="5" t="s">
        <v>130</v>
      </c>
      <c r="I523" s="5" t="str" cm="1">
        <f t="array" aca="1" ref="I5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23" s="5" t="s">
        <v>137</v>
      </c>
      <c r="K523" s="5">
        <v>100</v>
      </c>
      <c r="L523" s="9" cm="1">
        <f t="array" ref="L5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52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19.150804999999998</v>
      </c>
      <c r="N523" s="10">
        <f>IF(Tableau1[[#This Row],[Prix_Unit_HT]]=0,0,Tableau1[[#This Row],[Prix_Unit_HT]]+(Tableau1[[#This Row],[Prix_Unit_HT]]*VLOOKUP(Tableau1[[#This Row],[EAN]],[1]Grille_Tarifs_Modulable!$B$10:$Q$204,16,FALSE)))</f>
        <v>22.980965999999999</v>
      </c>
      <c r="O523" s="5">
        <v>6</v>
      </c>
      <c r="P523" s="10">
        <f>ROUND(Tableau1[[#This Row],[Prix_Unit_HT]],2)*Tableau1[[#This Row],[Qte_commande]]</f>
        <v>114.89999999999999</v>
      </c>
      <c r="Q523" s="10">
        <f>ROUND(Tableau1[[#This Row],[Prix_Unit_TTC]],2)*Tableau1[[#This Row],[Qte_commande]]</f>
        <v>137.88</v>
      </c>
      <c r="R523" s="5">
        <v>8.57</v>
      </c>
      <c r="S52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523" s="5"/>
      <c r="W523" s="5"/>
    </row>
    <row r="524" spans="1:23" ht="13.2" x14ac:dyDescent="0.25">
      <c r="A524" s="6">
        <v>42989</v>
      </c>
      <c r="B524" s="5" t="s">
        <v>578</v>
      </c>
      <c r="C524" s="5" t="s">
        <v>167</v>
      </c>
      <c r="D524" s="5" t="s">
        <v>128</v>
      </c>
      <c r="E524" s="7"/>
      <c r="G524" s="5" t="s">
        <v>123</v>
      </c>
      <c r="H524" s="5" t="s">
        <v>130</v>
      </c>
      <c r="I524" s="5" t="str" cm="1">
        <f t="array" aca="1" ref="I5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24" s="5" t="s">
        <v>452</v>
      </c>
      <c r="K524" s="5">
        <v>70</v>
      </c>
      <c r="L524" s="9" cm="1">
        <f t="array" ref="L5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8500000916445</v>
      </c>
      <c r="M52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43.608643999999998</v>
      </c>
      <c r="N524" s="10">
        <f>IF(Tableau1[[#This Row],[Prix_Unit_HT]]=0,0,Tableau1[[#This Row],[Prix_Unit_HT]]+(Tableau1[[#This Row],[Prix_Unit_HT]]*VLOOKUP(Tableau1[[#This Row],[EAN]],[1]Grille_Tarifs_Modulable!$B$10:$Q$204,16,FALSE)))</f>
        <v>52.330372799999999</v>
      </c>
      <c r="O524" s="5">
        <v>1</v>
      </c>
      <c r="P524" s="10">
        <f>ROUND(Tableau1[[#This Row],[Prix_Unit_HT]],2)*Tableau1[[#This Row],[Qte_commande]]</f>
        <v>43.61</v>
      </c>
      <c r="Q524" s="10">
        <f>ROUND(Tableau1[[#This Row],[Prix_Unit_TTC]],2)*Tableau1[[#This Row],[Qte_commande]]</f>
        <v>52.33</v>
      </c>
      <c r="R524" s="5">
        <v>1</v>
      </c>
      <c r="S52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524" s="5"/>
      <c r="W524" s="5"/>
    </row>
    <row r="525" spans="1:23" ht="13.2" x14ac:dyDescent="0.25">
      <c r="A525" s="6">
        <v>42989</v>
      </c>
      <c r="B525" s="5" t="s">
        <v>578</v>
      </c>
      <c r="C525" s="5" t="s">
        <v>167</v>
      </c>
      <c r="D525" s="5" t="s">
        <v>128</v>
      </c>
      <c r="E525" s="7"/>
      <c r="G525" s="5" t="s">
        <v>123</v>
      </c>
      <c r="H525" s="5" t="s">
        <v>130</v>
      </c>
      <c r="I525" s="5" t="str" cm="1">
        <f t="array" aca="1" ref="I5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25" s="5" t="s">
        <v>168</v>
      </c>
      <c r="K525" s="5">
        <v>100</v>
      </c>
      <c r="L525" s="9" cm="1">
        <f t="array" ref="L5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52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525" s="10">
        <f>IF(Tableau1[[#This Row],[Prix_Unit_HT]]=0,0,Tableau1[[#This Row],[Prix_Unit_HT]]+(Tableau1[[#This Row],[Prix_Unit_HT]]*VLOOKUP(Tableau1[[#This Row],[EAN]],[1]Grille_Tarifs_Modulable!$B$10:$Q$204,16,FALSE)))</f>
        <v>0</v>
      </c>
      <c r="O525" s="5">
        <v>48</v>
      </c>
      <c r="P525" s="10">
        <f>ROUND(Tableau1[[#This Row],[Prix_Unit_HT]],2)*Tableau1[[#This Row],[Qte_commande]]</f>
        <v>0</v>
      </c>
      <c r="Q525" s="10">
        <f>ROUND(Tableau1[[#This Row],[Prix_Unit_TTC]],2)*Tableau1[[#This Row],[Qte_commande]]</f>
        <v>0</v>
      </c>
      <c r="R525" s="5">
        <v>68.569999999999993</v>
      </c>
      <c r="S52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525" s="5"/>
      <c r="W525" s="5"/>
    </row>
    <row r="526" spans="1:23" ht="13.2" x14ac:dyDescent="0.25">
      <c r="A526" s="6">
        <v>42989</v>
      </c>
      <c r="B526" s="5" t="s">
        <v>578</v>
      </c>
      <c r="C526" s="5" t="s">
        <v>167</v>
      </c>
      <c r="D526" s="5" t="s">
        <v>128</v>
      </c>
      <c r="E526" s="7"/>
      <c r="G526" s="5" t="s">
        <v>123</v>
      </c>
      <c r="H526" s="5" t="s">
        <v>130</v>
      </c>
      <c r="I526" s="5" t="str" cm="1">
        <f t="array" aca="1" ref="I5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26" s="5" t="s">
        <v>165</v>
      </c>
      <c r="K526" s="5">
        <v>100</v>
      </c>
      <c r="L526" s="9" cm="1">
        <f t="array" ref="L5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4603514006849</v>
      </c>
      <c r="M52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17.370920000000002</v>
      </c>
      <c r="N526" s="10">
        <f>IF(Tableau1[[#This Row],[Prix_Unit_HT]]=0,0,Tableau1[[#This Row],[Prix_Unit_HT]]+(Tableau1[[#This Row],[Prix_Unit_HT]]*VLOOKUP(Tableau1[[#This Row],[EAN]],[1]Grille_Tarifs_Modulable!$B$10:$Q$204,16,FALSE)))</f>
        <v>20.845104000000003</v>
      </c>
      <c r="O526" s="5">
        <v>12</v>
      </c>
      <c r="P526" s="10">
        <f>ROUND(Tableau1[[#This Row],[Prix_Unit_HT]],2)*Tableau1[[#This Row],[Qte_commande]]</f>
        <v>208.44</v>
      </c>
      <c r="Q526" s="10">
        <f>ROUND(Tableau1[[#This Row],[Prix_Unit_TTC]],2)*Tableau1[[#This Row],[Qte_commande]]</f>
        <v>250.20000000000002</v>
      </c>
      <c r="R526" s="5">
        <v>17.14</v>
      </c>
      <c r="S52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17.142857142857142</v>
      </c>
      <c r="V526" s="5"/>
      <c r="W526" s="5"/>
    </row>
    <row r="527" spans="1:23" ht="13.2" x14ac:dyDescent="0.25">
      <c r="A527" s="6">
        <v>42990</v>
      </c>
      <c r="B527" s="5" t="s">
        <v>579</v>
      </c>
      <c r="C527" s="5" t="s">
        <v>208</v>
      </c>
      <c r="D527" s="5" t="s">
        <v>209</v>
      </c>
      <c r="E527" s="7"/>
      <c r="G527" s="5" t="s">
        <v>129</v>
      </c>
      <c r="H527" s="4" t="s">
        <v>130</v>
      </c>
      <c r="I527" s="5" t="str" cm="1">
        <f t="array" aca="1" ref="I5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27" s="4" t="s">
        <v>580</v>
      </c>
      <c r="K527" s="5">
        <v>70</v>
      </c>
      <c r="L527" s="9" cm="1">
        <f t="array" ref="L5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52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527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527" s="5">
        <v>6</v>
      </c>
      <c r="P527" s="10">
        <f>ROUND(Tableau1[[#This Row],[Prix_Unit_HT]],2)*Tableau1[[#This Row],[Qte_commande]]</f>
        <v>178.98</v>
      </c>
      <c r="Q527" s="10">
        <f>ROUND(Tableau1[[#This Row],[Prix_Unit_TTC]],2)*Tableau1[[#This Row],[Qte_commande]]</f>
        <v>214.74</v>
      </c>
      <c r="R527" s="5">
        <v>6</v>
      </c>
      <c r="S52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527" s="5"/>
      <c r="W527" s="5"/>
    </row>
    <row r="528" spans="1:23" ht="13.2" x14ac:dyDescent="0.25">
      <c r="A528" s="6">
        <v>42990</v>
      </c>
      <c r="B528" s="5" t="s">
        <v>579</v>
      </c>
      <c r="C528" s="5" t="s">
        <v>208</v>
      </c>
      <c r="D528" s="5" t="s">
        <v>209</v>
      </c>
      <c r="E528" s="7"/>
      <c r="G528" s="5" t="s">
        <v>129</v>
      </c>
      <c r="H528" s="5" t="s">
        <v>130</v>
      </c>
      <c r="I528" s="5" t="str" cm="1">
        <f t="array" aca="1" ref="I5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28" s="5" t="s">
        <v>137</v>
      </c>
      <c r="K528" s="5">
        <v>70</v>
      </c>
      <c r="L528" s="9" cm="1">
        <f t="array" ref="L5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52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528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528" s="5">
        <v>60</v>
      </c>
      <c r="P528" s="10">
        <f>ROUND(Tableau1[[#This Row],[Prix_Unit_HT]],2)*Tableau1[[#This Row],[Qte_commande]]</f>
        <v>751.8</v>
      </c>
      <c r="Q528" s="10">
        <f>ROUND(Tableau1[[#This Row],[Prix_Unit_TTC]],2)*Tableau1[[#This Row],[Qte_commande]]</f>
        <v>902.4</v>
      </c>
      <c r="R528" s="5">
        <v>60</v>
      </c>
      <c r="S52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60.000000000000007</v>
      </c>
      <c r="V528" s="5"/>
      <c r="W528" s="5"/>
    </row>
    <row r="529" spans="1:23" ht="13.2" x14ac:dyDescent="0.25">
      <c r="A529" s="6">
        <v>42990</v>
      </c>
      <c r="B529" s="5" t="s">
        <v>579</v>
      </c>
      <c r="C529" s="5" t="s">
        <v>208</v>
      </c>
      <c r="D529" s="5" t="s">
        <v>209</v>
      </c>
      <c r="E529" s="7"/>
      <c r="G529" s="5" t="s">
        <v>129</v>
      </c>
      <c r="H529" s="5" t="s">
        <v>130</v>
      </c>
      <c r="I529" s="5" t="str" cm="1">
        <f t="array" aca="1" ref="I5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29" s="5" t="s">
        <v>137</v>
      </c>
      <c r="K529" s="5">
        <v>100</v>
      </c>
      <c r="L529" s="9" cm="1">
        <f t="array" ref="L5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52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529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529" s="5">
        <v>24</v>
      </c>
      <c r="P529" s="10">
        <f>ROUND(Tableau1[[#This Row],[Prix_Unit_HT]],2)*Tableau1[[#This Row],[Qte_commande]]</f>
        <v>410.40000000000003</v>
      </c>
      <c r="Q529" s="10">
        <f>ROUND(Tableau1[[#This Row],[Prix_Unit_TTC]],2)*Tableau1[[#This Row],[Qte_commande]]</f>
        <v>492.48</v>
      </c>
      <c r="R529" s="5">
        <v>34.29</v>
      </c>
      <c r="S52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529" s="5"/>
      <c r="W529" s="5"/>
    </row>
    <row r="530" spans="1:23" ht="13.2" x14ac:dyDescent="0.25">
      <c r="A530" s="6">
        <v>42990</v>
      </c>
      <c r="B530" s="5" t="s">
        <v>579</v>
      </c>
      <c r="C530" s="5" t="s">
        <v>208</v>
      </c>
      <c r="D530" s="5" t="s">
        <v>209</v>
      </c>
      <c r="E530" s="7"/>
      <c r="G530" s="5" t="s">
        <v>129</v>
      </c>
      <c r="H530" s="5" t="s">
        <v>130</v>
      </c>
      <c r="I530" s="5" t="str" cm="1">
        <f t="array" aca="1" ref="I5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30" s="4" t="s">
        <v>540</v>
      </c>
      <c r="K530" s="5">
        <v>10</v>
      </c>
      <c r="L530" s="9" cm="1">
        <f t="array" ref="L5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3257150102314</v>
      </c>
      <c r="M53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15.276138</v>
      </c>
      <c r="N530" s="10">
        <f>IF(Tableau1[[#This Row],[Prix_Unit_HT]]=0,0,Tableau1[[#This Row],[Prix_Unit_HT]]+(Tableau1[[#This Row],[Prix_Unit_HT]]*VLOOKUP(Tableau1[[#This Row],[EAN]],[1]Grille_Tarifs_Modulable!$B$10:$Q$204,16,FALSE)))</f>
        <v>18.331365599999998</v>
      </c>
      <c r="O530" s="5">
        <v>6</v>
      </c>
      <c r="P530" s="10">
        <f>ROUND(Tableau1[[#This Row],[Prix_Unit_HT]],2)*Tableau1[[#This Row],[Qte_commande]]</f>
        <v>91.679999999999993</v>
      </c>
      <c r="Q530" s="10">
        <f>ROUND(Tableau1[[#This Row],[Prix_Unit_TTC]],2)*Tableau1[[#This Row],[Qte_commande]]</f>
        <v>109.97999999999999</v>
      </c>
      <c r="R530" s="5">
        <v>0.86</v>
      </c>
      <c r="S53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0.85714285714285721</v>
      </c>
      <c r="V530" s="5"/>
      <c r="W530" s="5"/>
    </row>
    <row r="531" spans="1:23" ht="13.2" x14ac:dyDescent="0.25">
      <c r="A531" s="6">
        <v>42990</v>
      </c>
      <c r="B531" s="5" t="s">
        <v>579</v>
      </c>
      <c r="C531" s="5" t="s">
        <v>208</v>
      </c>
      <c r="D531" s="5" t="s">
        <v>209</v>
      </c>
      <c r="E531" s="7"/>
      <c r="G531" s="5" t="s">
        <v>129</v>
      </c>
      <c r="H531" s="5" t="s">
        <v>130</v>
      </c>
      <c r="I531" s="5" t="str" cm="1">
        <f t="array" aca="1" ref="I5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31" s="4" t="s">
        <v>541</v>
      </c>
      <c r="K531" s="5">
        <v>10</v>
      </c>
      <c r="L531" s="9" cm="1">
        <f t="array" ref="L5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3257150102284</v>
      </c>
      <c r="M53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20.666137999999997</v>
      </c>
      <c r="N531" s="10">
        <f>IF(Tableau1[[#This Row],[Prix_Unit_HT]]=0,0,Tableau1[[#This Row],[Prix_Unit_HT]]+(Tableau1[[#This Row],[Prix_Unit_HT]]*VLOOKUP(Tableau1[[#This Row],[EAN]],[1]Grille_Tarifs_Modulable!$B$10:$Q$204,16,FALSE)))</f>
        <v>24.799365599999994</v>
      </c>
      <c r="O531" s="5">
        <v>6</v>
      </c>
      <c r="P531" s="10">
        <f>ROUND(Tableau1[[#This Row],[Prix_Unit_HT]],2)*Tableau1[[#This Row],[Qte_commande]]</f>
        <v>124.02000000000001</v>
      </c>
      <c r="Q531" s="10">
        <f>ROUND(Tableau1[[#This Row],[Prix_Unit_TTC]],2)*Tableau1[[#This Row],[Qte_commande]]</f>
        <v>148.80000000000001</v>
      </c>
      <c r="R531" s="5">
        <v>0.86</v>
      </c>
      <c r="S53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0.85714285714285721</v>
      </c>
      <c r="V531" s="5"/>
      <c r="W531" s="5"/>
    </row>
    <row r="532" spans="1:23" ht="13.2" x14ac:dyDescent="0.25">
      <c r="A532" s="6">
        <v>42990</v>
      </c>
      <c r="B532" s="5" t="s">
        <v>579</v>
      </c>
      <c r="C532" s="5" t="s">
        <v>208</v>
      </c>
      <c r="D532" s="5" t="s">
        <v>209</v>
      </c>
      <c r="E532" s="7"/>
      <c r="G532" s="5" t="s">
        <v>129</v>
      </c>
      <c r="H532" s="5" t="s">
        <v>130</v>
      </c>
      <c r="I532" s="5" t="str" cm="1">
        <f t="array" aca="1" ref="I5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32" s="5" t="s">
        <v>437</v>
      </c>
      <c r="K532" s="5">
        <v>50</v>
      </c>
      <c r="L532" s="9" cm="1">
        <f t="array" ref="L5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53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532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532" s="5">
        <v>6</v>
      </c>
      <c r="P532" s="10">
        <f>ROUND(Tableau1[[#This Row],[Prix_Unit_HT]],2)*Tableau1[[#This Row],[Qte_commande]]</f>
        <v>151.14000000000001</v>
      </c>
      <c r="Q532" s="10">
        <f>ROUND(Tableau1[[#This Row],[Prix_Unit_TTC]],2)*Tableau1[[#This Row],[Qte_commande]]</f>
        <v>181.38</v>
      </c>
      <c r="R532" s="5">
        <v>4.29</v>
      </c>
      <c r="S53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  <c r="V532" s="5"/>
      <c r="W532" s="5"/>
    </row>
    <row r="533" spans="1:23" ht="13.2" x14ac:dyDescent="0.25">
      <c r="A533" s="6">
        <v>42990</v>
      </c>
      <c r="B533" s="5" t="s">
        <v>579</v>
      </c>
      <c r="C533" s="5" t="s">
        <v>208</v>
      </c>
      <c r="D533" s="5" t="s">
        <v>209</v>
      </c>
      <c r="E533" s="7"/>
      <c r="G533" s="5" t="s">
        <v>129</v>
      </c>
      <c r="H533" s="5" t="s">
        <v>130</v>
      </c>
      <c r="I533" s="5" t="str" cm="1">
        <f t="array" aca="1" ref="I5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33" s="5" t="s">
        <v>141</v>
      </c>
      <c r="K533" s="5">
        <v>70</v>
      </c>
      <c r="L533" s="9" cm="1">
        <f t="array" ref="L5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53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533" s="10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533" s="5">
        <v>12</v>
      </c>
      <c r="P533" s="10">
        <f>ROUND(Tableau1[[#This Row],[Prix_Unit_HT]],2)*Tableau1[[#This Row],[Qte_commande]]</f>
        <v>150.72</v>
      </c>
      <c r="Q533" s="10">
        <f>ROUND(Tableau1[[#This Row],[Prix_Unit_TTC]],2)*Tableau1[[#This Row],[Qte_commande]]</f>
        <v>180.84</v>
      </c>
      <c r="R533" s="5">
        <v>12</v>
      </c>
      <c r="S53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533" s="5"/>
      <c r="W533" s="5"/>
    </row>
    <row r="534" spans="1:23" ht="13.2" x14ac:dyDescent="0.25">
      <c r="A534" s="6">
        <v>42990</v>
      </c>
      <c r="B534" s="5" t="s">
        <v>581</v>
      </c>
      <c r="C534" s="5" t="s">
        <v>289</v>
      </c>
      <c r="D534" s="5" t="s">
        <v>128</v>
      </c>
      <c r="E534" s="7"/>
      <c r="G534" s="5" t="s">
        <v>123</v>
      </c>
      <c r="H534" s="5" t="s">
        <v>124</v>
      </c>
      <c r="I534" s="5" t="str" cm="1">
        <f t="array" aca="1" ref="I5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34" s="5" t="s">
        <v>125</v>
      </c>
      <c r="K534" s="8">
        <v>3</v>
      </c>
      <c r="L534" s="9" cm="1">
        <f t="array" ref="L5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3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34" s="10">
        <f>IF(Tableau1[[#This Row],[Prix_Unit_HT]]=0,0,Tableau1[[#This Row],[Prix_Unit_HT]]+(Tableau1[[#This Row],[Prix_Unit_HT]]*VLOOKUP(Tableau1[[#This Row],[EAN]],[1]Grille_Tarifs_Modulable!$B$10:$Q$204,16,FALSE)))</f>
        <v>358.8</v>
      </c>
      <c r="O534" s="5">
        <v>1</v>
      </c>
      <c r="P534" s="10">
        <f>ROUND(Tableau1[[#This Row],[Prix_Unit_HT]],2)*Tableau1[[#This Row],[Qte_commande]]</f>
        <v>299</v>
      </c>
      <c r="Q534" s="10">
        <f>ROUND(Tableau1[[#This Row],[Prix_Unit_TTC]],2)*Tableau1[[#This Row],[Qte_commande]]</f>
        <v>358.8</v>
      </c>
      <c r="R534" s="5">
        <v>1</v>
      </c>
      <c r="S53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534" s="5"/>
      <c r="W534" s="5"/>
    </row>
    <row r="535" spans="1:23" ht="13.2" x14ac:dyDescent="0.25">
      <c r="A535" s="6">
        <v>42990</v>
      </c>
      <c r="B535" s="5" t="s">
        <v>582</v>
      </c>
      <c r="C535" s="5" t="s">
        <v>583</v>
      </c>
      <c r="D535" s="5" t="s">
        <v>251</v>
      </c>
      <c r="E535" s="7"/>
      <c r="G535" s="5" t="s">
        <v>123</v>
      </c>
      <c r="H535" s="5" t="s">
        <v>124</v>
      </c>
      <c r="I535" s="5" t="str" cm="1">
        <f t="array" aca="1" ref="I5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35" s="5" t="s">
        <v>125</v>
      </c>
      <c r="K535" s="8">
        <v>3</v>
      </c>
      <c r="L535" s="9" cm="1">
        <f t="array" ref="L5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3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35" s="10">
        <f>IF(Tableau1[[#This Row],[Prix_Unit_HT]]=0,0,Tableau1[[#This Row],[Prix_Unit_HT]]+(Tableau1[[#This Row],[Prix_Unit_HT]]*VLOOKUP(Tableau1[[#This Row],[EAN]],[1]Grille_Tarifs_Modulable!$B$10:$Q$204,16,FALSE)))</f>
        <v>358.8</v>
      </c>
      <c r="O535" s="5">
        <v>2</v>
      </c>
      <c r="P535" s="10">
        <f>ROUND(Tableau1[[#This Row],[Prix_Unit_HT]],2)*Tableau1[[#This Row],[Qte_commande]]</f>
        <v>598</v>
      </c>
      <c r="Q535" s="10">
        <f>ROUND(Tableau1[[#This Row],[Prix_Unit_TTC]],2)*Tableau1[[#This Row],[Qte_commande]]</f>
        <v>717.6</v>
      </c>
      <c r="R535" s="5">
        <v>2</v>
      </c>
      <c r="S53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535" s="5"/>
      <c r="W535" s="5"/>
    </row>
    <row r="536" spans="1:23" ht="13.2" x14ac:dyDescent="0.25">
      <c r="A536" s="6">
        <v>42990</v>
      </c>
      <c r="B536" s="5" t="s">
        <v>584</v>
      </c>
      <c r="C536" s="5" t="s">
        <v>13</v>
      </c>
      <c r="D536" s="5" t="s">
        <v>585</v>
      </c>
      <c r="E536" s="7"/>
      <c r="G536" s="5" t="s">
        <v>123</v>
      </c>
      <c r="H536" s="5" t="s">
        <v>124</v>
      </c>
      <c r="I536" s="5" t="str" cm="1">
        <f t="array" aca="1" ref="I5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36" s="5" t="s">
        <v>125</v>
      </c>
      <c r="K536" s="8">
        <v>3</v>
      </c>
      <c r="L536" s="9" cm="1">
        <f t="array" ref="L5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3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36" s="10">
        <f>IF(Tableau1[[#This Row],[Prix_Unit_HT]]=0,0,Tableau1[[#This Row],[Prix_Unit_HT]]+(Tableau1[[#This Row],[Prix_Unit_HT]]*VLOOKUP(Tableau1[[#This Row],[EAN]],[1]Grille_Tarifs_Modulable!$B$10:$Q$204,16,FALSE)))</f>
        <v>358.8</v>
      </c>
      <c r="O536" s="5">
        <v>1</v>
      </c>
      <c r="P536" s="10">
        <f>ROUND(Tableau1[[#This Row],[Prix_Unit_HT]],2)*Tableau1[[#This Row],[Qte_commande]]</f>
        <v>299</v>
      </c>
      <c r="Q536" s="10">
        <f>ROUND(Tableau1[[#This Row],[Prix_Unit_TTC]],2)*Tableau1[[#This Row],[Qte_commande]]</f>
        <v>358.8</v>
      </c>
      <c r="R536" s="5">
        <v>1</v>
      </c>
      <c r="S53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536" s="5"/>
      <c r="W536" s="5"/>
    </row>
    <row r="537" spans="1:23" ht="13.2" x14ac:dyDescent="0.25">
      <c r="A537" s="6">
        <v>42992</v>
      </c>
      <c r="B537" s="5" t="s">
        <v>586</v>
      </c>
      <c r="C537" s="5" t="s">
        <v>48</v>
      </c>
      <c r="D537" s="5" t="s">
        <v>148</v>
      </c>
      <c r="E537" s="7"/>
      <c r="G537" s="5" t="s">
        <v>129</v>
      </c>
      <c r="H537" s="5" t="s">
        <v>130</v>
      </c>
      <c r="I537" s="5" t="str" cm="1">
        <f t="array" aca="1" ref="I5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37" s="5" t="s">
        <v>137</v>
      </c>
      <c r="K537" s="5">
        <v>100</v>
      </c>
      <c r="L537" s="9" cm="1">
        <f t="array" ref="L5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53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537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537" s="5">
        <v>240</v>
      </c>
      <c r="P537" s="10">
        <f>ROUND(Tableau1[[#This Row],[Prix_Unit_HT]],2)*Tableau1[[#This Row],[Qte_commande]]</f>
        <v>4104</v>
      </c>
      <c r="Q537" s="10">
        <f>ROUND(Tableau1[[#This Row],[Prix_Unit_TTC]],2)*Tableau1[[#This Row],[Qte_commande]]</f>
        <v>4924.8</v>
      </c>
      <c r="R537" s="5">
        <v>342.86</v>
      </c>
      <c r="S53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342.85714285714289</v>
      </c>
      <c r="V537" s="5"/>
      <c r="W537" s="5"/>
    </row>
    <row r="538" spans="1:23" ht="13.2" x14ac:dyDescent="0.25">
      <c r="A538" s="6">
        <v>42992</v>
      </c>
      <c r="B538" s="5" t="s">
        <v>587</v>
      </c>
      <c r="C538" s="5" t="s">
        <v>48</v>
      </c>
      <c r="D538" s="5" t="s">
        <v>148</v>
      </c>
      <c r="E538" s="7"/>
      <c r="G538" s="5" t="s">
        <v>129</v>
      </c>
      <c r="H538" s="5" t="s">
        <v>130</v>
      </c>
      <c r="I538" s="5" t="str" cm="1">
        <f t="array" aca="1" ref="I5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38" s="5" t="s">
        <v>241</v>
      </c>
      <c r="K538" s="5">
        <v>70</v>
      </c>
      <c r="L538" s="9" cm="1">
        <f t="array" ref="L5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53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538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538" s="5">
        <v>1</v>
      </c>
      <c r="P538" s="10">
        <f>ROUND(Tableau1[[#This Row],[Prix_Unit_HT]],2)*Tableau1[[#This Row],[Qte_commande]]</f>
        <v>16.350000000000001</v>
      </c>
      <c r="Q538" s="10">
        <f>ROUND(Tableau1[[#This Row],[Prix_Unit_TTC]],2)*Tableau1[[#This Row],[Qte_commande]]</f>
        <v>19.62</v>
      </c>
      <c r="R538" s="5">
        <v>1</v>
      </c>
      <c r="S53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538" s="5"/>
      <c r="W538" s="5"/>
    </row>
    <row r="539" spans="1:23" ht="13.2" x14ac:dyDescent="0.25">
      <c r="A539" s="6">
        <v>42992</v>
      </c>
      <c r="B539" s="5" t="s">
        <v>587</v>
      </c>
      <c r="C539" s="5" t="s">
        <v>48</v>
      </c>
      <c r="D539" s="5" t="s">
        <v>148</v>
      </c>
      <c r="E539" s="7"/>
      <c r="G539" s="5" t="s">
        <v>129</v>
      </c>
      <c r="H539" s="5" t="s">
        <v>130</v>
      </c>
      <c r="I539" s="5" t="str" cm="1">
        <f t="array" aca="1" ref="I5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39" s="4" t="s">
        <v>246</v>
      </c>
      <c r="K539" s="5">
        <v>70</v>
      </c>
      <c r="L539" s="9" cm="1">
        <f t="array" ref="L5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53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539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539" s="5">
        <v>1</v>
      </c>
      <c r="P539" s="10">
        <f>ROUND(Tableau1[[#This Row],[Prix_Unit_HT]],2)*Tableau1[[#This Row],[Qte_commande]]</f>
        <v>20</v>
      </c>
      <c r="Q539" s="10">
        <f>ROUND(Tableau1[[#This Row],[Prix_Unit_TTC]],2)*Tableau1[[#This Row],[Qte_commande]]</f>
        <v>24</v>
      </c>
      <c r="R539" s="5">
        <v>1</v>
      </c>
      <c r="S53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539" s="5"/>
      <c r="W539" s="5"/>
    </row>
    <row r="540" spans="1:23" ht="13.2" x14ac:dyDescent="0.25">
      <c r="A540" s="6">
        <v>42992</v>
      </c>
      <c r="B540" s="5" t="s">
        <v>587</v>
      </c>
      <c r="C540" s="5" t="s">
        <v>48</v>
      </c>
      <c r="D540" s="5" t="s">
        <v>148</v>
      </c>
      <c r="E540" s="7"/>
      <c r="G540" s="5" t="s">
        <v>129</v>
      </c>
      <c r="H540" s="5" t="s">
        <v>130</v>
      </c>
      <c r="I540" s="5" t="str" cm="1">
        <f t="array" aca="1" ref="I5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40" s="5" t="s">
        <v>243</v>
      </c>
      <c r="K540" s="5">
        <v>70</v>
      </c>
      <c r="L540" s="9" cm="1">
        <f t="array" ref="L5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54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540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540" s="5">
        <v>1</v>
      </c>
      <c r="P540" s="10">
        <f>ROUND(Tableau1[[#This Row],[Prix_Unit_HT]],2)*Tableau1[[#This Row],[Qte_commande]]</f>
        <v>14.69</v>
      </c>
      <c r="Q540" s="10">
        <f>ROUND(Tableau1[[#This Row],[Prix_Unit_TTC]],2)*Tableau1[[#This Row],[Qte_commande]]</f>
        <v>17.63</v>
      </c>
      <c r="R540" s="5">
        <v>1</v>
      </c>
      <c r="S54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540" s="5"/>
      <c r="W540" s="5"/>
    </row>
    <row r="541" spans="1:23" ht="13.2" x14ac:dyDescent="0.25">
      <c r="A541" s="6">
        <v>42992</v>
      </c>
      <c r="B541" s="5" t="s">
        <v>586</v>
      </c>
      <c r="C541" s="5" t="s">
        <v>48</v>
      </c>
      <c r="D541" s="5" t="s">
        <v>148</v>
      </c>
      <c r="E541" s="7"/>
      <c r="G541" s="5" t="s">
        <v>129</v>
      </c>
      <c r="H541" s="5" t="s">
        <v>130</v>
      </c>
      <c r="I541" s="5" t="str" cm="1">
        <f t="array" aca="1" ref="I5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41" s="5" t="s">
        <v>210</v>
      </c>
      <c r="K541" s="5">
        <v>70</v>
      </c>
      <c r="L541" s="9" cm="1">
        <f t="array" ref="L5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8002095100001</v>
      </c>
      <c r="M54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16.028644</v>
      </c>
      <c r="N541" s="10">
        <f>IF(Tableau1[[#This Row],[Prix_Unit_HT]]=0,0,Tableau1[[#This Row],[Prix_Unit_HT]]+(Tableau1[[#This Row],[Prix_Unit_HT]]*VLOOKUP(Tableau1[[#This Row],[EAN]],[1]Grille_Tarifs_Modulable!$B$10:$Q$204,16,FALSE)))</f>
        <v>19.234372799999999</v>
      </c>
      <c r="O541" s="5">
        <v>12</v>
      </c>
      <c r="P541" s="10">
        <f>ROUND(Tableau1[[#This Row],[Prix_Unit_HT]],2)*Tableau1[[#This Row],[Qte_commande]]</f>
        <v>192.36</v>
      </c>
      <c r="Q541" s="10">
        <f>ROUND(Tableau1[[#This Row],[Prix_Unit_TTC]],2)*Tableau1[[#This Row],[Qte_commande]]</f>
        <v>230.76</v>
      </c>
      <c r="R541" s="5">
        <v>12</v>
      </c>
      <c r="S54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541" s="5"/>
      <c r="W541" s="5"/>
    </row>
    <row r="542" spans="1:23" ht="13.2" x14ac:dyDescent="0.25">
      <c r="A542" s="6">
        <v>42992</v>
      </c>
      <c r="B542" s="5" t="s">
        <v>586</v>
      </c>
      <c r="C542" s="5" t="s">
        <v>48</v>
      </c>
      <c r="D542" s="5" t="s">
        <v>148</v>
      </c>
      <c r="E542" s="7"/>
      <c r="G542" s="5" t="s">
        <v>129</v>
      </c>
      <c r="H542" s="5" t="s">
        <v>130</v>
      </c>
      <c r="I542" s="5" t="str" cm="1">
        <f t="array" aca="1" ref="I5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42" s="5" t="s">
        <v>210</v>
      </c>
      <c r="K542" s="5">
        <v>70</v>
      </c>
      <c r="L542" s="9" cm="1">
        <f t="array" ref="L5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8002095100001</v>
      </c>
      <c r="M54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16.028644</v>
      </c>
      <c r="N542" s="10">
        <f>IF(Tableau1[[#This Row],[Prix_Unit_HT]]=0,0,Tableau1[[#This Row],[Prix_Unit_HT]]+(Tableau1[[#This Row],[Prix_Unit_HT]]*VLOOKUP(Tableau1[[#This Row],[EAN]],[1]Grille_Tarifs_Modulable!$B$10:$Q$204,16,FALSE)))</f>
        <v>19.234372799999999</v>
      </c>
      <c r="O542" s="5">
        <v>30</v>
      </c>
      <c r="P542" s="10">
        <f>ROUND(Tableau1[[#This Row],[Prix_Unit_HT]],2)*Tableau1[[#This Row],[Qte_commande]]</f>
        <v>480.90000000000003</v>
      </c>
      <c r="Q542" s="10">
        <f>ROUND(Tableau1[[#This Row],[Prix_Unit_TTC]],2)*Tableau1[[#This Row],[Qte_commande]]</f>
        <v>576.9</v>
      </c>
      <c r="R542" s="5">
        <v>30</v>
      </c>
      <c r="S54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30.000000000000004</v>
      </c>
      <c r="V542" s="5"/>
      <c r="W542" s="5"/>
    </row>
    <row r="543" spans="1:23" ht="13.2" x14ac:dyDescent="0.25">
      <c r="A543" s="6">
        <v>43000</v>
      </c>
      <c r="B543" s="5" t="s">
        <v>588</v>
      </c>
      <c r="C543" s="5" t="s">
        <v>135</v>
      </c>
      <c r="D543" s="5" t="s">
        <v>136</v>
      </c>
      <c r="E543" s="7"/>
      <c r="G543" s="5" t="s">
        <v>129</v>
      </c>
      <c r="H543" s="5" t="s">
        <v>130</v>
      </c>
      <c r="I543" s="5" t="str" cm="1">
        <f t="array" aca="1" ref="I5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43" s="5" t="s">
        <v>137</v>
      </c>
      <c r="K543" s="5">
        <v>70</v>
      </c>
      <c r="L543" s="9" cm="1">
        <f t="array" ref="L5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54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543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543" s="5">
        <v>150</v>
      </c>
      <c r="P543" s="10">
        <f>ROUND(Tableau1[[#This Row],[Prix_Unit_HT]],2)*Tableau1[[#This Row],[Qte_commande]]</f>
        <v>1879.5</v>
      </c>
      <c r="Q543" s="10">
        <f>ROUND(Tableau1[[#This Row],[Prix_Unit_TTC]],2)*Tableau1[[#This Row],[Qte_commande]]</f>
        <v>2256</v>
      </c>
      <c r="R543" s="5">
        <v>150</v>
      </c>
      <c r="S54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543" s="5"/>
      <c r="W543" s="5"/>
    </row>
    <row r="544" spans="1:23" ht="13.2" x14ac:dyDescent="0.25">
      <c r="A544" s="6">
        <v>43006</v>
      </c>
      <c r="B544" s="5" t="s">
        <v>589</v>
      </c>
      <c r="C544" s="5" t="s">
        <v>590</v>
      </c>
      <c r="D544" s="5" t="s">
        <v>199</v>
      </c>
      <c r="E544" s="7"/>
      <c r="G544" s="5" t="s">
        <v>123</v>
      </c>
      <c r="H544" s="5" t="s">
        <v>124</v>
      </c>
      <c r="I544" s="5" t="str" cm="1">
        <f t="array" aca="1" ref="I5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44" s="5" t="s">
        <v>125</v>
      </c>
      <c r="K544" s="8">
        <v>3</v>
      </c>
      <c r="L544" s="9" cm="1">
        <f t="array" ref="L5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4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44" s="10">
        <f>IF(Tableau1[[#This Row],[Prix_Unit_HT]]=0,0,Tableau1[[#This Row],[Prix_Unit_HT]]+(Tableau1[[#This Row],[Prix_Unit_HT]]*VLOOKUP(Tableau1[[#This Row],[EAN]],[1]Grille_Tarifs_Modulable!$B$10:$Q$204,16,FALSE)))</f>
        <v>358.8</v>
      </c>
      <c r="O544" s="5">
        <v>1</v>
      </c>
      <c r="P544" s="10">
        <f>ROUND(Tableau1[[#This Row],[Prix_Unit_HT]],2)*Tableau1[[#This Row],[Qte_commande]]</f>
        <v>299</v>
      </c>
      <c r="Q544" s="10">
        <f>ROUND(Tableau1[[#This Row],[Prix_Unit_TTC]],2)*Tableau1[[#This Row],[Qte_commande]]</f>
        <v>358.8</v>
      </c>
      <c r="R544" s="5">
        <v>1</v>
      </c>
      <c r="S54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544" s="5"/>
      <c r="W544" s="5"/>
    </row>
    <row r="545" spans="1:23" ht="13.2" x14ac:dyDescent="0.25">
      <c r="A545" s="6">
        <v>43006</v>
      </c>
      <c r="B545" s="5" t="s">
        <v>591</v>
      </c>
      <c r="C545" s="5" t="s">
        <v>592</v>
      </c>
      <c r="D545" s="5" t="s">
        <v>593</v>
      </c>
      <c r="E545" s="7"/>
      <c r="G545" s="5" t="s">
        <v>123</v>
      </c>
      <c r="H545" s="5" t="s">
        <v>124</v>
      </c>
      <c r="I545" s="5" t="str" cm="1">
        <f t="array" aca="1" ref="I5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45" s="5" t="s">
        <v>125</v>
      </c>
      <c r="K545" s="8">
        <v>3</v>
      </c>
      <c r="L545" s="9" cm="1">
        <f t="array" ref="L5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4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45" s="10">
        <f>IF(Tableau1[[#This Row],[Prix_Unit_HT]]=0,0,Tableau1[[#This Row],[Prix_Unit_HT]]+(Tableau1[[#This Row],[Prix_Unit_HT]]*VLOOKUP(Tableau1[[#This Row],[EAN]],[1]Grille_Tarifs_Modulable!$B$10:$Q$204,16,FALSE)))</f>
        <v>358.8</v>
      </c>
      <c r="O545" s="5">
        <v>1</v>
      </c>
      <c r="P545" s="10">
        <f>ROUND(Tableau1[[#This Row],[Prix_Unit_HT]],2)*Tableau1[[#This Row],[Qte_commande]]</f>
        <v>299</v>
      </c>
      <c r="Q545" s="10">
        <f>ROUND(Tableau1[[#This Row],[Prix_Unit_TTC]],2)*Tableau1[[#This Row],[Qte_commande]]</f>
        <v>358.8</v>
      </c>
      <c r="R545" s="5">
        <v>1</v>
      </c>
      <c r="S54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545" s="5"/>
      <c r="W545" s="5"/>
    </row>
    <row r="546" spans="1:23" ht="13.2" x14ac:dyDescent="0.25">
      <c r="A546" s="6">
        <v>43006</v>
      </c>
      <c r="B546" s="5" t="s">
        <v>594</v>
      </c>
      <c r="C546" s="5" t="s">
        <v>595</v>
      </c>
      <c r="D546" s="5" t="s">
        <v>596</v>
      </c>
      <c r="E546" s="7"/>
      <c r="G546" s="5" t="s">
        <v>123</v>
      </c>
      <c r="H546" s="5" t="s">
        <v>124</v>
      </c>
      <c r="I546" s="5" t="str" cm="1">
        <f t="array" aca="1" ref="I5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46" s="5" t="s">
        <v>125</v>
      </c>
      <c r="K546" s="8">
        <v>3</v>
      </c>
      <c r="L546" s="9" cm="1">
        <f t="array" ref="L5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4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46" s="10">
        <f>IF(Tableau1[[#This Row],[Prix_Unit_HT]]=0,0,Tableau1[[#This Row],[Prix_Unit_HT]]+(Tableau1[[#This Row],[Prix_Unit_HT]]*VLOOKUP(Tableau1[[#This Row],[EAN]],[1]Grille_Tarifs_Modulable!$B$10:$Q$204,16,FALSE)))</f>
        <v>358.8</v>
      </c>
      <c r="O546" s="5">
        <v>1</v>
      </c>
      <c r="P546" s="10">
        <f>ROUND(Tableau1[[#This Row],[Prix_Unit_HT]],2)*Tableau1[[#This Row],[Qte_commande]]</f>
        <v>299</v>
      </c>
      <c r="Q546" s="10">
        <f>ROUND(Tableau1[[#This Row],[Prix_Unit_TTC]],2)*Tableau1[[#This Row],[Qte_commande]]</f>
        <v>358.8</v>
      </c>
      <c r="R546" s="5">
        <v>1</v>
      </c>
      <c r="S54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546" s="5"/>
      <c r="W546" s="5"/>
    </row>
    <row r="547" spans="1:23" ht="13.2" x14ac:dyDescent="0.25">
      <c r="A547" s="6">
        <v>43007</v>
      </c>
      <c r="B547" s="5" t="s">
        <v>597</v>
      </c>
      <c r="C547" s="5" t="s">
        <v>598</v>
      </c>
      <c r="D547" s="5" t="s">
        <v>128</v>
      </c>
      <c r="E547" s="7"/>
      <c r="G547" s="5" t="s">
        <v>123</v>
      </c>
      <c r="H547" s="5" t="s">
        <v>124</v>
      </c>
      <c r="I547" s="5" t="str" cm="1">
        <f t="array" aca="1" ref="I5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47" s="5" t="s">
        <v>125</v>
      </c>
      <c r="K547" s="8">
        <v>3</v>
      </c>
      <c r="L547" s="9" cm="1">
        <f t="array" ref="L5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4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47" s="10">
        <f>IF(Tableau1[[#This Row],[Prix_Unit_HT]]=0,0,Tableau1[[#This Row],[Prix_Unit_HT]]+(Tableau1[[#This Row],[Prix_Unit_HT]]*VLOOKUP(Tableau1[[#This Row],[EAN]],[1]Grille_Tarifs_Modulable!$B$10:$Q$204,16,FALSE)))</f>
        <v>358.8</v>
      </c>
      <c r="O547" s="5">
        <v>1</v>
      </c>
      <c r="P547" s="10">
        <f>ROUND(Tableau1[[#This Row],[Prix_Unit_HT]],2)*Tableau1[[#This Row],[Qte_commande]]</f>
        <v>299</v>
      </c>
      <c r="Q547" s="10">
        <f>ROUND(Tableau1[[#This Row],[Prix_Unit_TTC]],2)*Tableau1[[#This Row],[Qte_commande]]</f>
        <v>358.8</v>
      </c>
      <c r="R547" s="5">
        <v>1</v>
      </c>
      <c r="S54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547" s="5"/>
      <c r="W547" s="5"/>
    </row>
    <row r="548" spans="1:23" ht="13.2" x14ac:dyDescent="0.25">
      <c r="A548" s="6">
        <v>43007</v>
      </c>
      <c r="B548" s="5" t="s">
        <v>599</v>
      </c>
      <c r="C548" s="5" t="s">
        <v>600</v>
      </c>
      <c r="D548" s="5" t="s">
        <v>601</v>
      </c>
      <c r="E548" s="7"/>
      <c r="G548" s="5" t="s">
        <v>123</v>
      </c>
      <c r="H548" s="5" t="s">
        <v>124</v>
      </c>
      <c r="I548" s="5" t="str" cm="1">
        <f t="array" aca="1" ref="I5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48" s="5" t="s">
        <v>125</v>
      </c>
      <c r="K548" s="8">
        <v>3</v>
      </c>
      <c r="L548" s="9" cm="1">
        <f t="array" ref="L5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4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48" s="10">
        <f>IF(Tableau1[[#This Row],[Prix_Unit_HT]]=0,0,Tableau1[[#This Row],[Prix_Unit_HT]]+(Tableau1[[#This Row],[Prix_Unit_HT]]*VLOOKUP(Tableau1[[#This Row],[EAN]],[1]Grille_Tarifs_Modulable!$B$10:$Q$204,16,FALSE)))</f>
        <v>358.8</v>
      </c>
      <c r="O548" s="5">
        <v>1</v>
      </c>
      <c r="P548" s="10">
        <f>ROUND(Tableau1[[#This Row],[Prix_Unit_HT]],2)*Tableau1[[#This Row],[Qte_commande]]</f>
        <v>299</v>
      </c>
      <c r="Q548" s="10">
        <f>ROUND(Tableau1[[#This Row],[Prix_Unit_TTC]],2)*Tableau1[[#This Row],[Qte_commande]]</f>
        <v>358.8</v>
      </c>
      <c r="R548" s="5">
        <v>1</v>
      </c>
      <c r="S54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548" s="5"/>
      <c r="W548" s="5"/>
    </row>
    <row r="549" spans="1:23" ht="13.2" x14ac:dyDescent="0.25">
      <c r="A549" s="6">
        <v>43007</v>
      </c>
      <c r="B549" s="5" t="s">
        <v>602</v>
      </c>
      <c r="C549" s="5" t="s">
        <v>603</v>
      </c>
      <c r="D549" s="5" t="s">
        <v>604</v>
      </c>
      <c r="E549" s="7"/>
      <c r="G549" s="5" t="s">
        <v>123</v>
      </c>
      <c r="H549" s="5" t="s">
        <v>124</v>
      </c>
      <c r="I549" s="5" t="str" cm="1">
        <f t="array" aca="1" ref="I5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49" s="5" t="s">
        <v>125</v>
      </c>
      <c r="K549" s="8">
        <v>3</v>
      </c>
      <c r="L549" s="9" cm="1">
        <f t="array" ref="L5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4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49" s="10">
        <f>IF(Tableau1[[#This Row],[Prix_Unit_HT]]=0,0,Tableau1[[#This Row],[Prix_Unit_HT]]+(Tableau1[[#This Row],[Prix_Unit_HT]]*VLOOKUP(Tableau1[[#This Row],[EAN]],[1]Grille_Tarifs_Modulable!$B$10:$Q$204,16,FALSE)))</f>
        <v>358.8</v>
      </c>
      <c r="O549" s="5">
        <v>1</v>
      </c>
      <c r="P549" s="10">
        <f>ROUND(Tableau1[[#This Row],[Prix_Unit_HT]],2)*Tableau1[[#This Row],[Qte_commande]]</f>
        <v>299</v>
      </c>
      <c r="Q549" s="10">
        <f>ROUND(Tableau1[[#This Row],[Prix_Unit_TTC]],2)*Tableau1[[#This Row],[Qte_commande]]</f>
        <v>358.8</v>
      </c>
      <c r="R549" s="5">
        <v>1</v>
      </c>
      <c r="S54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549" s="5"/>
      <c r="W549" s="5"/>
    </row>
    <row r="550" spans="1:23" ht="13.2" x14ac:dyDescent="0.25">
      <c r="A550" s="6">
        <v>43007</v>
      </c>
      <c r="B550" s="5" t="s">
        <v>605</v>
      </c>
      <c r="C550" s="5" t="s">
        <v>606</v>
      </c>
      <c r="D550" s="5" t="s">
        <v>159</v>
      </c>
      <c r="E550" s="7"/>
      <c r="G550" s="5" t="s">
        <v>123</v>
      </c>
      <c r="H550" s="5" t="s">
        <v>124</v>
      </c>
      <c r="I550" s="5" t="str" cm="1">
        <f t="array" aca="1" ref="I5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50" s="5" t="s">
        <v>125</v>
      </c>
      <c r="K550" s="8">
        <v>3</v>
      </c>
      <c r="L550" s="9" cm="1">
        <f t="array" ref="L5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5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50" s="10">
        <f>IF(Tableau1[[#This Row],[Prix_Unit_HT]]=0,0,Tableau1[[#This Row],[Prix_Unit_HT]]+(Tableau1[[#This Row],[Prix_Unit_HT]]*VLOOKUP(Tableau1[[#This Row],[EAN]],[1]Grille_Tarifs_Modulable!$B$10:$Q$204,16,FALSE)))</f>
        <v>358.8</v>
      </c>
      <c r="O550" s="5">
        <v>1</v>
      </c>
      <c r="P550" s="10">
        <f>ROUND(Tableau1[[#This Row],[Prix_Unit_HT]],2)*Tableau1[[#This Row],[Qte_commande]]</f>
        <v>299</v>
      </c>
      <c r="Q550" s="10">
        <f>ROUND(Tableau1[[#This Row],[Prix_Unit_TTC]],2)*Tableau1[[#This Row],[Qte_commande]]</f>
        <v>358.8</v>
      </c>
      <c r="R550" s="5">
        <v>1</v>
      </c>
      <c r="S55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550" s="5"/>
      <c r="W550" s="5"/>
    </row>
    <row r="551" spans="1:23" ht="13.2" x14ac:dyDescent="0.25">
      <c r="A551" s="6">
        <v>43007</v>
      </c>
      <c r="B551" s="5" t="s">
        <v>607</v>
      </c>
      <c r="C551" s="5" t="s">
        <v>608</v>
      </c>
      <c r="D551" s="5" t="s">
        <v>609</v>
      </c>
      <c r="E551" s="7"/>
      <c r="G551" s="5" t="s">
        <v>123</v>
      </c>
      <c r="H551" s="5" t="s">
        <v>124</v>
      </c>
      <c r="I551" s="5" t="str" cm="1">
        <f t="array" aca="1" ref="I5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51" s="5" t="s">
        <v>125</v>
      </c>
      <c r="K551" s="8">
        <v>3</v>
      </c>
      <c r="L551" s="9" cm="1">
        <f t="array" ref="L5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5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51" s="10">
        <f>IF(Tableau1[[#This Row],[Prix_Unit_HT]]=0,0,Tableau1[[#This Row],[Prix_Unit_HT]]+(Tableau1[[#This Row],[Prix_Unit_HT]]*VLOOKUP(Tableau1[[#This Row],[EAN]],[1]Grille_Tarifs_Modulable!$B$10:$Q$204,16,FALSE)))</f>
        <v>358.8</v>
      </c>
      <c r="O551" s="5">
        <v>1</v>
      </c>
      <c r="P551" s="10">
        <f>ROUND(Tableau1[[#This Row],[Prix_Unit_HT]],2)*Tableau1[[#This Row],[Qte_commande]]</f>
        <v>299</v>
      </c>
      <c r="Q551" s="10">
        <f>ROUND(Tableau1[[#This Row],[Prix_Unit_TTC]],2)*Tableau1[[#This Row],[Qte_commande]]</f>
        <v>358.8</v>
      </c>
      <c r="R551" s="5">
        <v>1</v>
      </c>
      <c r="S55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551" s="5"/>
      <c r="W551" s="5"/>
    </row>
    <row r="552" spans="1:23" ht="13.2" x14ac:dyDescent="0.25">
      <c r="A552" s="6">
        <v>43007</v>
      </c>
      <c r="B552" s="5" t="s">
        <v>610</v>
      </c>
      <c r="C552" s="5" t="s">
        <v>611</v>
      </c>
      <c r="D552" s="5" t="s">
        <v>601</v>
      </c>
      <c r="E552" s="7"/>
      <c r="G552" s="5" t="s">
        <v>123</v>
      </c>
      <c r="H552" s="5" t="s">
        <v>124</v>
      </c>
      <c r="I552" s="5" t="str" cm="1">
        <f t="array" aca="1" ref="I5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52" s="5" t="s">
        <v>125</v>
      </c>
      <c r="K552" s="8">
        <v>3</v>
      </c>
      <c r="L552" s="9" cm="1">
        <f t="array" ref="L5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5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52" s="10">
        <f>IF(Tableau1[[#This Row],[Prix_Unit_HT]]=0,0,Tableau1[[#This Row],[Prix_Unit_HT]]+(Tableau1[[#This Row],[Prix_Unit_HT]]*VLOOKUP(Tableau1[[#This Row],[EAN]],[1]Grille_Tarifs_Modulable!$B$10:$Q$204,16,FALSE)))</f>
        <v>358.8</v>
      </c>
      <c r="O552" s="5">
        <v>1</v>
      </c>
      <c r="P552" s="10">
        <f>ROUND(Tableau1[[#This Row],[Prix_Unit_HT]],2)*Tableau1[[#This Row],[Qte_commande]]</f>
        <v>299</v>
      </c>
      <c r="Q552" s="10">
        <f>ROUND(Tableau1[[#This Row],[Prix_Unit_TTC]],2)*Tableau1[[#This Row],[Qte_commande]]</f>
        <v>358.8</v>
      </c>
      <c r="R552" s="5">
        <v>1</v>
      </c>
      <c r="S55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552" s="5"/>
      <c r="W552" s="5"/>
    </row>
    <row r="553" spans="1:23" ht="13.2" x14ac:dyDescent="0.25">
      <c r="A553" s="6">
        <v>43011</v>
      </c>
      <c r="B553" s="5" t="s">
        <v>612</v>
      </c>
      <c r="C553" s="5" t="s">
        <v>613</v>
      </c>
      <c r="D553" s="5" t="s">
        <v>180</v>
      </c>
      <c r="E553" s="7"/>
      <c r="G553" s="5" t="s">
        <v>123</v>
      </c>
      <c r="H553" s="5" t="s">
        <v>124</v>
      </c>
      <c r="I553" s="5" t="str" cm="1">
        <f t="array" aca="1" ref="I5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53" s="5" t="s">
        <v>125</v>
      </c>
      <c r="K553" s="8">
        <v>3</v>
      </c>
      <c r="L553" s="9" cm="1">
        <f t="array" ref="L5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5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53" s="10">
        <f>IF(Tableau1[[#This Row],[Prix_Unit_HT]]=0,0,Tableau1[[#This Row],[Prix_Unit_HT]]+(Tableau1[[#This Row],[Prix_Unit_HT]]*VLOOKUP(Tableau1[[#This Row],[EAN]],[1]Grille_Tarifs_Modulable!$B$10:$Q$204,16,FALSE)))</f>
        <v>358.8</v>
      </c>
      <c r="O553" s="5">
        <v>2</v>
      </c>
      <c r="P553" s="10">
        <f>ROUND(Tableau1[[#This Row],[Prix_Unit_HT]],2)*Tableau1[[#This Row],[Qte_commande]]</f>
        <v>598</v>
      </c>
      <c r="Q553" s="10">
        <f>ROUND(Tableau1[[#This Row],[Prix_Unit_TTC]],2)*Tableau1[[#This Row],[Qte_commande]]</f>
        <v>717.6</v>
      </c>
      <c r="R553" s="5">
        <v>2</v>
      </c>
      <c r="S55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553" s="5"/>
      <c r="W553" s="5"/>
    </row>
    <row r="554" spans="1:23" ht="13.2" x14ac:dyDescent="0.25">
      <c r="A554" s="6">
        <v>43014</v>
      </c>
      <c r="B554" s="5" t="s">
        <v>614</v>
      </c>
      <c r="C554" s="5" t="s">
        <v>405</v>
      </c>
      <c r="D554" s="5" t="s">
        <v>615</v>
      </c>
      <c r="E554" s="7"/>
      <c r="G554" s="5" t="s">
        <v>123</v>
      </c>
      <c r="H554" s="5" t="s">
        <v>124</v>
      </c>
      <c r="I554" s="5" t="str" cm="1">
        <f t="array" aca="1" ref="I5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54" s="5" t="s">
        <v>125</v>
      </c>
      <c r="K554" s="8">
        <v>3</v>
      </c>
      <c r="L554" s="9" cm="1">
        <f t="array" ref="L5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5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54" s="10">
        <f>IF(Tableau1[[#This Row],[Prix_Unit_HT]]=0,0,Tableau1[[#This Row],[Prix_Unit_HT]]+(Tableau1[[#This Row],[Prix_Unit_HT]]*VLOOKUP(Tableau1[[#This Row],[EAN]],[1]Grille_Tarifs_Modulable!$B$10:$Q$204,16,FALSE)))</f>
        <v>358.8</v>
      </c>
      <c r="O554" s="5">
        <v>1</v>
      </c>
      <c r="P554" s="10">
        <f>ROUND(Tableau1[[#This Row],[Prix_Unit_HT]],2)*Tableau1[[#This Row],[Qte_commande]]</f>
        <v>299</v>
      </c>
      <c r="Q554" s="10">
        <f>ROUND(Tableau1[[#This Row],[Prix_Unit_TTC]],2)*Tableau1[[#This Row],[Qte_commande]]</f>
        <v>358.8</v>
      </c>
      <c r="R554" s="5">
        <v>1</v>
      </c>
      <c r="S55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554" s="5"/>
      <c r="W554" s="5"/>
    </row>
    <row r="555" spans="1:23" ht="13.2" x14ac:dyDescent="0.25">
      <c r="A555" s="6">
        <v>43017</v>
      </c>
      <c r="B555" s="5" t="s">
        <v>616</v>
      </c>
      <c r="C555" s="5" t="s">
        <v>3</v>
      </c>
      <c r="D555" s="5" t="s">
        <v>180</v>
      </c>
      <c r="E555" s="7"/>
      <c r="G555" s="5" t="s">
        <v>123</v>
      </c>
      <c r="H555" s="5" t="s">
        <v>124</v>
      </c>
      <c r="I555" s="5" t="str" cm="1">
        <f t="array" aca="1" ref="I5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55" s="5" t="s">
        <v>125</v>
      </c>
      <c r="K555" s="8">
        <v>3</v>
      </c>
      <c r="L555" s="9" cm="1">
        <f t="array" ref="L5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5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55" s="10">
        <f>IF(Tableau1[[#This Row],[Prix_Unit_HT]]=0,0,Tableau1[[#This Row],[Prix_Unit_HT]]+(Tableau1[[#This Row],[Prix_Unit_HT]]*VLOOKUP(Tableau1[[#This Row],[EAN]],[1]Grille_Tarifs_Modulable!$B$10:$Q$204,16,FALSE)))</f>
        <v>358.8</v>
      </c>
      <c r="O555" s="5">
        <v>1</v>
      </c>
      <c r="P555" s="10">
        <f>ROUND(Tableau1[[#This Row],[Prix_Unit_HT]],2)*Tableau1[[#This Row],[Qte_commande]]</f>
        <v>299</v>
      </c>
      <c r="Q555" s="10">
        <f>ROUND(Tableau1[[#This Row],[Prix_Unit_TTC]],2)*Tableau1[[#This Row],[Qte_commande]]</f>
        <v>358.8</v>
      </c>
      <c r="R555" s="5">
        <v>1</v>
      </c>
      <c r="S55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555" s="5"/>
      <c r="W555" s="5"/>
    </row>
    <row r="556" spans="1:23" ht="13.2" x14ac:dyDescent="0.25">
      <c r="A556" s="6">
        <v>43018</v>
      </c>
      <c r="B556" s="5" t="s">
        <v>617</v>
      </c>
      <c r="C556" s="5" t="s">
        <v>48</v>
      </c>
      <c r="D556" s="5" t="s">
        <v>148</v>
      </c>
      <c r="E556" s="7"/>
      <c r="G556" s="5" t="s">
        <v>129</v>
      </c>
      <c r="H556" s="5" t="s">
        <v>130</v>
      </c>
      <c r="I556" s="5" t="str" cm="1">
        <f t="array" aca="1" ref="I5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56" s="5" t="s">
        <v>137</v>
      </c>
      <c r="K556" s="5">
        <v>100</v>
      </c>
      <c r="L556" s="9" cm="1">
        <f t="array" ref="L5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55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556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556" s="5">
        <v>240</v>
      </c>
      <c r="P556" s="10">
        <f>ROUND(Tableau1[[#This Row],[Prix_Unit_HT]],2)*Tableau1[[#This Row],[Qte_commande]]</f>
        <v>4104</v>
      </c>
      <c r="Q556" s="10">
        <f>ROUND(Tableau1[[#This Row],[Prix_Unit_TTC]],2)*Tableau1[[#This Row],[Qte_commande]]</f>
        <v>4924.8</v>
      </c>
      <c r="R556" s="5">
        <v>342.86</v>
      </c>
      <c r="S55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342.85714285714289</v>
      </c>
      <c r="V556" s="5"/>
      <c r="W556" s="5"/>
    </row>
    <row r="557" spans="1:23" ht="13.2" x14ac:dyDescent="0.25">
      <c r="A557" s="6">
        <v>43018</v>
      </c>
      <c r="B557" s="5" t="s">
        <v>617</v>
      </c>
      <c r="C557" s="5" t="s">
        <v>48</v>
      </c>
      <c r="D557" s="5" t="s">
        <v>148</v>
      </c>
      <c r="E557" s="7"/>
      <c r="G557" s="5" t="s">
        <v>129</v>
      </c>
      <c r="H557" s="5" t="s">
        <v>200</v>
      </c>
      <c r="I557" s="5" t="str" cm="1">
        <f t="array" aca="1" ref="I5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57" s="5" t="s">
        <v>201</v>
      </c>
      <c r="K557" s="5">
        <v>50</v>
      </c>
      <c r="L557" s="9" cm="1">
        <f t="array" ref="L5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55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557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557" s="5">
        <v>40</v>
      </c>
      <c r="P557" s="10">
        <f>ROUND(Tableau1[[#This Row],[Prix_Unit_HT]],2)*Tableau1[[#This Row],[Qte_commande]]</f>
        <v>40</v>
      </c>
      <c r="Q557" s="10">
        <f>ROUND(Tableau1[[#This Row],[Prix_Unit_TTC]],2)*Tableau1[[#This Row],[Qte_commande]]</f>
        <v>42.400000000000006</v>
      </c>
      <c r="R557" s="5">
        <v>28.57</v>
      </c>
      <c r="S55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28.571428571428573</v>
      </c>
      <c r="V557" s="5"/>
      <c r="W557" s="5"/>
    </row>
    <row r="558" spans="1:23" ht="13.2" x14ac:dyDescent="0.25">
      <c r="A558" s="6">
        <v>43018</v>
      </c>
      <c r="B558" s="5" t="s">
        <v>617</v>
      </c>
      <c r="C558" s="5" t="s">
        <v>48</v>
      </c>
      <c r="D558" s="5" t="s">
        <v>148</v>
      </c>
      <c r="E558" s="7"/>
      <c r="G558" s="5" t="s">
        <v>129</v>
      </c>
      <c r="H558" s="5" t="s">
        <v>130</v>
      </c>
      <c r="I558" s="5" t="str" cm="1">
        <f t="array" aca="1" ref="I5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58" s="4" t="s">
        <v>246</v>
      </c>
      <c r="K558" s="5">
        <v>70</v>
      </c>
      <c r="L558" s="9" cm="1">
        <f t="array" ref="L5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55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558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558" s="5">
        <v>6</v>
      </c>
      <c r="P558" s="10">
        <f>ROUND(Tableau1[[#This Row],[Prix_Unit_HT]],2)*Tableau1[[#This Row],[Qte_commande]]</f>
        <v>120</v>
      </c>
      <c r="Q558" s="10">
        <f>ROUND(Tableau1[[#This Row],[Prix_Unit_TTC]],2)*Tableau1[[#This Row],[Qte_commande]]</f>
        <v>144</v>
      </c>
      <c r="R558" s="5">
        <v>6</v>
      </c>
      <c r="S55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558" s="5"/>
      <c r="W558" s="5"/>
    </row>
    <row r="559" spans="1:23" ht="13.2" x14ac:dyDescent="0.25">
      <c r="A559" s="6">
        <v>43028</v>
      </c>
      <c r="B559" s="5" t="s">
        <v>618</v>
      </c>
      <c r="C559" s="5" t="s">
        <v>143</v>
      </c>
      <c r="D559" s="5" t="s">
        <v>144</v>
      </c>
      <c r="E559" s="7"/>
      <c r="G559" s="5" t="s">
        <v>129</v>
      </c>
      <c r="H559" s="5" t="s">
        <v>130</v>
      </c>
      <c r="I559" s="5" t="str" cm="1">
        <f t="array" aca="1" ref="I5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59" s="5" t="s">
        <v>137</v>
      </c>
      <c r="K559" s="5">
        <v>175</v>
      </c>
      <c r="L559" s="9" cm="1">
        <f t="array" ref="L5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55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559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559" s="5">
        <v>36</v>
      </c>
      <c r="P559" s="10">
        <f>ROUND(Tableau1[[#This Row],[Prix_Unit_HT]],2)*Tableau1[[#This Row],[Qte_commande]]</f>
        <v>1041.1200000000001</v>
      </c>
      <c r="Q559" s="10">
        <f>ROUND(Tableau1[[#This Row],[Prix_Unit_TTC]],2)*Tableau1[[#This Row],[Qte_commande]]</f>
        <v>1249.2</v>
      </c>
      <c r="R559" s="5">
        <v>90</v>
      </c>
      <c r="S55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90</v>
      </c>
      <c r="V559" s="5"/>
      <c r="W559" s="5"/>
    </row>
    <row r="560" spans="1:23" ht="13.2" x14ac:dyDescent="0.25">
      <c r="A560" s="6">
        <v>43031</v>
      </c>
      <c r="B560" s="5" t="s">
        <v>619</v>
      </c>
      <c r="C560" s="5" t="s">
        <v>620</v>
      </c>
      <c r="D560" s="5" t="s">
        <v>621</v>
      </c>
      <c r="E560" s="7"/>
      <c r="G560" s="5" t="s">
        <v>123</v>
      </c>
      <c r="H560" s="5" t="s">
        <v>124</v>
      </c>
      <c r="I560" s="5" t="str" cm="1">
        <f t="array" aca="1" ref="I5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60" s="5" t="s">
        <v>125</v>
      </c>
      <c r="K560" s="8">
        <v>3</v>
      </c>
      <c r="L560" s="9" cm="1">
        <f t="array" ref="L5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6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60" s="10">
        <f>IF(Tableau1[[#This Row],[Prix_Unit_HT]]=0,0,Tableau1[[#This Row],[Prix_Unit_HT]]+(Tableau1[[#This Row],[Prix_Unit_HT]]*VLOOKUP(Tableau1[[#This Row],[EAN]],[1]Grille_Tarifs_Modulable!$B$10:$Q$204,16,FALSE)))</f>
        <v>358.8</v>
      </c>
      <c r="O560" s="5">
        <v>1</v>
      </c>
      <c r="P560" s="10">
        <f>ROUND(Tableau1[[#This Row],[Prix_Unit_HT]],2)*Tableau1[[#This Row],[Qte_commande]]</f>
        <v>299</v>
      </c>
      <c r="Q560" s="10">
        <f>ROUND(Tableau1[[#This Row],[Prix_Unit_TTC]],2)*Tableau1[[#This Row],[Qte_commande]]</f>
        <v>358.8</v>
      </c>
      <c r="R560" s="5">
        <v>1</v>
      </c>
      <c r="S56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560" s="5"/>
      <c r="W560" s="5"/>
    </row>
    <row r="561" spans="1:23" ht="13.2" x14ac:dyDescent="0.25">
      <c r="A561" s="6">
        <v>43031</v>
      </c>
      <c r="B561" s="5" t="s">
        <v>622</v>
      </c>
      <c r="C561" s="5" t="s">
        <v>623</v>
      </c>
      <c r="D561" s="5" t="s">
        <v>199</v>
      </c>
      <c r="E561" s="7"/>
      <c r="G561" s="5" t="s">
        <v>123</v>
      </c>
      <c r="H561" s="5" t="s">
        <v>124</v>
      </c>
      <c r="I561" s="5" t="str" cm="1">
        <f t="array" aca="1" ref="I5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61" s="5" t="s">
        <v>125</v>
      </c>
      <c r="K561" s="8">
        <v>3</v>
      </c>
      <c r="L561" s="9" cm="1">
        <f t="array" ref="L5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6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61" s="10">
        <f>IF(Tableau1[[#This Row],[Prix_Unit_HT]]=0,0,Tableau1[[#This Row],[Prix_Unit_HT]]+(Tableau1[[#This Row],[Prix_Unit_HT]]*VLOOKUP(Tableau1[[#This Row],[EAN]],[1]Grille_Tarifs_Modulable!$B$10:$Q$204,16,FALSE)))</f>
        <v>358.8</v>
      </c>
      <c r="O561" s="5">
        <v>1</v>
      </c>
      <c r="P561" s="10">
        <f>ROUND(Tableau1[[#This Row],[Prix_Unit_HT]],2)*Tableau1[[#This Row],[Qte_commande]]</f>
        <v>299</v>
      </c>
      <c r="Q561" s="10">
        <f>ROUND(Tableau1[[#This Row],[Prix_Unit_TTC]],2)*Tableau1[[#This Row],[Qte_commande]]</f>
        <v>358.8</v>
      </c>
      <c r="R561" s="5">
        <v>1</v>
      </c>
      <c r="S56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561" s="5"/>
      <c r="W561" s="5"/>
    </row>
    <row r="562" spans="1:23" ht="13.2" x14ac:dyDescent="0.25">
      <c r="A562" s="6">
        <v>43033</v>
      </c>
      <c r="B562" s="5" t="s">
        <v>624</v>
      </c>
      <c r="C562" s="5" t="s">
        <v>135</v>
      </c>
      <c r="D562" s="5" t="s">
        <v>136</v>
      </c>
      <c r="E562" s="7"/>
      <c r="G562" s="5" t="s">
        <v>129</v>
      </c>
      <c r="H562" s="5" t="s">
        <v>130</v>
      </c>
      <c r="I562" s="5" t="str" cm="1">
        <f t="array" aca="1" ref="I5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62" s="5" t="s">
        <v>137</v>
      </c>
      <c r="K562" s="5">
        <v>70</v>
      </c>
      <c r="L562" s="9" cm="1">
        <f t="array" ref="L5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56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562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562" s="5">
        <v>30</v>
      </c>
      <c r="P562" s="10">
        <f>ROUND(Tableau1[[#This Row],[Prix_Unit_HT]],2)*Tableau1[[#This Row],[Qte_commande]]</f>
        <v>375.9</v>
      </c>
      <c r="Q562" s="10">
        <f>ROUND(Tableau1[[#This Row],[Prix_Unit_TTC]],2)*Tableau1[[#This Row],[Qte_commande]]</f>
        <v>451.2</v>
      </c>
      <c r="R562" s="5">
        <v>30</v>
      </c>
      <c r="S56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30.000000000000004</v>
      </c>
      <c r="V562" s="5"/>
      <c r="W562" s="5"/>
    </row>
    <row r="563" spans="1:23" ht="13.2" x14ac:dyDescent="0.25">
      <c r="A563" s="6">
        <v>43033</v>
      </c>
      <c r="B563" s="5" t="s">
        <v>624</v>
      </c>
      <c r="C563" s="5" t="s">
        <v>135</v>
      </c>
      <c r="D563" s="5" t="s">
        <v>136</v>
      </c>
      <c r="E563" s="7"/>
      <c r="G563" s="5" t="s">
        <v>129</v>
      </c>
      <c r="H563" s="5" t="s">
        <v>130</v>
      </c>
      <c r="I563" s="5" t="str" cm="1">
        <f t="array" aca="1" ref="I5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63" s="5" t="s">
        <v>137</v>
      </c>
      <c r="K563" s="5">
        <v>70</v>
      </c>
      <c r="L563" s="9" cm="1">
        <f t="array" ref="L5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56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563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563" s="5">
        <v>120</v>
      </c>
      <c r="P563" s="10">
        <f>ROUND(Tableau1[[#This Row],[Prix_Unit_HT]],2)*Tableau1[[#This Row],[Qte_commande]]</f>
        <v>1503.6</v>
      </c>
      <c r="Q563" s="10">
        <f>ROUND(Tableau1[[#This Row],[Prix_Unit_TTC]],2)*Tableau1[[#This Row],[Qte_commande]]</f>
        <v>1804.8</v>
      </c>
      <c r="R563" s="5">
        <v>120</v>
      </c>
      <c r="S56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120.00000000000001</v>
      </c>
      <c r="V563" s="5"/>
      <c r="W563" s="5"/>
    </row>
    <row r="564" spans="1:23" ht="13.2" x14ac:dyDescent="0.25">
      <c r="A564" s="6">
        <v>43038</v>
      </c>
      <c r="B564" s="5" t="s">
        <v>625</v>
      </c>
      <c r="C564" s="5" t="s">
        <v>205</v>
      </c>
      <c r="D564" s="5" t="s">
        <v>206</v>
      </c>
      <c r="E564" s="7"/>
      <c r="G564" s="5" t="s">
        <v>129</v>
      </c>
      <c r="H564" s="5" t="s">
        <v>130</v>
      </c>
      <c r="I564" s="5" t="str" cm="1">
        <f t="array" aca="1" ref="I5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64" s="5" t="s">
        <v>137</v>
      </c>
      <c r="K564" s="5">
        <v>70</v>
      </c>
      <c r="L564" s="9" cm="1">
        <f t="array" ref="L5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56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564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564" s="5">
        <v>300</v>
      </c>
      <c r="P564" s="10">
        <f>ROUND(Tableau1[[#This Row],[Prix_Unit_HT]],2)*Tableau1[[#This Row],[Qte_commande]]</f>
        <v>3759</v>
      </c>
      <c r="Q564" s="10">
        <f>ROUND(Tableau1[[#This Row],[Prix_Unit_TTC]],2)*Tableau1[[#This Row],[Qte_commande]]</f>
        <v>4512</v>
      </c>
      <c r="R564" s="5">
        <v>300</v>
      </c>
      <c r="S56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300</v>
      </c>
      <c r="V564" s="5"/>
      <c r="W564" s="5"/>
    </row>
    <row r="565" spans="1:23" ht="13.2" x14ac:dyDescent="0.25">
      <c r="A565" s="6">
        <v>43042</v>
      </c>
      <c r="B565" s="5" t="s">
        <v>626</v>
      </c>
      <c r="C565" s="5" t="s">
        <v>627</v>
      </c>
      <c r="D565" s="5" t="s">
        <v>628</v>
      </c>
      <c r="E565" s="7"/>
      <c r="G565" s="5" t="s">
        <v>129</v>
      </c>
      <c r="H565" s="4" t="s">
        <v>200</v>
      </c>
      <c r="I565" s="5" t="str" cm="1">
        <f t="array" aca="1" ref="I5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65" s="4" t="s">
        <v>395</v>
      </c>
      <c r="K565" s="5">
        <v>20</v>
      </c>
      <c r="L565" s="9" cm="1">
        <f t="array" ref="L5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56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565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565" s="5">
        <v>72</v>
      </c>
      <c r="P565" s="10">
        <f>ROUND(Tableau1[[#This Row],[Prix_Unit_HT]],2)*Tableau1[[#This Row],[Qte_commande]]</f>
        <v>58.320000000000007</v>
      </c>
      <c r="Q565" s="10">
        <f>ROUND(Tableau1[[#This Row],[Prix_Unit_TTC]],2)*Tableau1[[#This Row],[Qte_commande]]</f>
        <v>61.199999999999996</v>
      </c>
      <c r="R565" s="5">
        <v>20.57</v>
      </c>
      <c r="S56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20.571428571428573</v>
      </c>
      <c r="V565" s="5"/>
      <c r="W565" s="5"/>
    </row>
    <row r="566" spans="1:23" ht="13.2" x14ac:dyDescent="0.25">
      <c r="A566" s="6">
        <v>43042</v>
      </c>
      <c r="B566" s="5" t="s">
        <v>626</v>
      </c>
      <c r="C566" s="5" t="s">
        <v>627</v>
      </c>
      <c r="D566" s="5" t="s">
        <v>628</v>
      </c>
      <c r="E566" s="7"/>
      <c r="G566" s="5" t="s">
        <v>129</v>
      </c>
      <c r="H566" s="4" t="s">
        <v>200</v>
      </c>
      <c r="I566" s="5" t="str" cm="1">
        <f t="array" aca="1" ref="I5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66" s="4" t="s">
        <v>263</v>
      </c>
      <c r="K566" s="5">
        <v>20</v>
      </c>
      <c r="L566" s="9" cm="1">
        <f t="array" ref="L5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56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566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566" s="5">
        <v>120</v>
      </c>
      <c r="P566" s="10">
        <f>ROUND(Tableau1[[#This Row],[Prix_Unit_HT]],2)*Tableau1[[#This Row],[Qte_commande]]</f>
        <v>97.2</v>
      </c>
      <c r="Q566" s="10">
        <f>ROUND(Tableau1[[#This Row],[Prix_Unit_TTC]],2)*Tableau1[[#This Row],[Qte_commande]]</f>
        <v>102</v>
      </c>
      <c r="R566" s="5">
        <v>34.29</v>
      </c>
      <c r="S56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566" s="5"/>
      <c r="W566" s="5"/>
    </row>
    <row r="567" spans="1:23" ht="13.2" x14ac:dyDescent="0.25">
      <c r="A567" s="6">
        <v>43042</v>
      </c>
      <c r="B567" s="5" t="s">
        <v>626</v>
      </c>
      <c r="C567" s="5" t="s">
        <v>627</v>
      </c>
      <c r="D567" s="5" t="s">
        <v>628</v>
      </c>
      <c r="E567" s="7"/>
      <c r="G567" s="5" t="s">
        <v>129</v>
      </c>
      <c r="H567" s="4" t="s">
        <v>130</v>
      </c>
      <c r="I567" s="5" t="str" cm="1">
        <f t="array" aca="1" ref="I5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67" s="4" t="s">
        <v>580</v>
      </c>
      <c r="K567" s="5">
        <v>70</v>
      </c>
      <c r="L567" s="9" cm="1">
        <f t="array" ref="L5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56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567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567" s="5">
        <v>6</v>
      </c>
      <c r="P567" s="10">
        <f>ROUND(Tableau1[[#This Row],[Prix_Unit_HT]],2)*Tableau1[[#This Row],[Qte_commande]]</f>
        <v>178.98</v>
      </c>
      <c r="Q567" s="10">
        <f>ROUND(Tableau1[[#This Row],[Prix_Unit_TTC]],2)*Tableau1[[#This Row],[Qte_commande]]</f>
        <v>214.74</v>
      </c>
      <c r="R567" s="5">
        <v>6</v>
      </c>
      <c r="S56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567" s="5"/>
      <c r="W567" s="5"/>
    </row>
    <row r="568" spans="1:23" ht="13.2" x14ac:dyDescent="0.25">
      <c r="A568" s="6">
        <v>43042</v>
      </c>
      <c r="B568" s="5" t="s">
        <v>626</v>
      </c>
      <c r="C568" s="5" t="s">
        <v>627</v>
      </c>
      <c r="D568" s="5" t="s">
        <v>628</v>
      </c>
      <c r="E568" s="7"/>
      <c r="G568" s="5" t="s">
        <v>129</v>
      </c>
      <c r="H568" s="5" t="s">
        <v>200</v>
      </c>
      <c r="I568" s="5" t="str" cm="1">
        <f t="array" aca="1" ref="I5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68" s="5" t="s">
        <v>258</v>
      </c>
      <c r="K568" s="5">
        <v>20</v>
      </c>
      <c r="L568" s="9" cm="1">
        <f t="array" ref="L5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56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568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568" s="5">
        <v>120</v>
      </c>
      <c r="P568" s="10">
        <f>ROUND(Tableau1[[#This Row],[Prix_Unit_HT]],2)*Tableau1[[#This Row],[Qte_commande]]</f>
        <v>97.2</v>
      </c>
      <c r="Q568" s="10">
        <f>ROUND(Tableau1[[#This Row],[Prix_Unit_TTC]],2)*Tableau1[[#This Row],[Qte_commande]]</f>
        <v>102</v>
      </c>
      <c r="R568" s="5">
        <v>34.29</v>
      </c>
      <c r="S56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568" s="5"/>
      <c r="W568" s="5"/>
    </row>
    <row r="569" spans="1:23" ht="13.2" x14ac:dyDescent="0.25">
      <c r="A569" s="6">
        <v>43042</v>
      </c>
      <c r="B569" s="5" t="s">
        <v>626</v>
      </c>
      <c r="C569" s="5" t="s">
        <v>627</v>
      </c>
      <c r="D569" s="5" t="s">
        <v>628</v>
      </c>
      <c r="E569" s="7"/>
      <c r="G569" s="5" t="s">
        <v>129</v>
      </c>
      <c r="H569" s="5" t="s">
        <v>130</v>
      </c>
      <c r="I569" s="5" t="str" cm="1">
        <f t="array" aca="1" ref="I5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69" s="5" t="s">
        <v>137</v>
      </c>
      <c r="K569" s="5">
        <v>70</v>
      </c>
      <c r="L569" s="9" cm="1">
        <f t="array" ref="L5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56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569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569" s="5">
        <v>240</v>
      </c>
      <c r="P569" s="10">
        <f>ROUND(Tableau1[[#This Row],[Prix_Unit_HT]],2)*Tableau1[[#This Row],[Qte_commande]]</f>
        <v>3007.2</v>
      </c>
      <c r="Q569" s="10">
        <f>ROUND(Tableau1[[#This Row],[Prix_Unit_TTC]],2)*Tableau1[[#This Row],[Qte_commande]]</f>
        <v>3609.6</v>
      </c>
      <c r="R569" s="5">
        <v>240</v>
      </c>
      <c r="S56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569" s="5"/>
      <c r="W569" s="5"/>
    </row>
    <row r="570" spans="1:23" ht="13.2" x14ac:dyDescent="0.25">
      <c r="A570" s="6">
        <v>43042</v>
      </c>
      <c r="B570" s="5" t="s">
        <v>626</v>
      </c>
      <c r="C570" s="5" t="s">
        <v>627</v>
      </c>
      <c r="D570" s="5" t="s">
        <v>628</v>
      </c>
      <c r="E570" s="7"/>
      <c r="G570" s="5" t="s">
        <v>129</v>
      </c>
      <c r="H570" s="5" t="s">
        <v>130</v>
      </c>
      <c r="I570" s="5" t="str" cm="1">
        <f t="array" aca="1" ref="I5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70" s="5" t="s">
        <v>437</v>
      </c>
      <c r="K570" s="5">
        <v>50</v>
      </c>
      <c r="L570" s="9" cm="1">
        <f t="array" ref="L5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57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570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570" s="5">
        <v>12</v>
      </c>
      <c r="P570" s="10">
        <f>ROUND(Tableau1[[#This Row],[Prix_Unit_HT]],2)*Tableau1[[#This Row],[Qte_commande]]</f>
        <v>302.28000000000003</v>
      </c>
      <c r="Q570" s="10">
        <f>ROUND(Tableau1[[#This Row],[Prix_Unit_TTC]],2)*Tableau1[[#This Row],[Qte_commande]]</f>
        <v>362.76</v>
      </c>
      <c r="R570" s="5">
        <v>8.57</v>
      </c>
      <c r="S57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570" s="5"/>
      <c r="W570" s="5"/>
    </row>
    <row r="571" spans="1:23" ht="13.2" x14ac:dyDescent="0.25">
      <c r="A571" s="6">
        <v>43042</v>
      </c>
      <c r="B571" s="5" t="s">
        <v>626</v>
      </c>
      <c r="C571" s="5" t="s">
        <v>627</v>
      </c>
      <c r="D571" s="5" t="s">
        <v>628</v>
      </c>
      <c r="E571" s="7"/>
      <c r="G571" s="5" t="s">
        <v>129</v>
      </c>
      <c r="H571" s="5" t="s">
        <v>130</v>
      </c>
      <c r="I571" s="5" t="str" cm="1">
        <f t="array" aca="1" ref="I5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71" s="5" t="s">
        <v>244</v>
      </c>
      <c r="K571" s="5">
        <v>70</v>
      </c>
      <c r="L571" s="9" cm="1">
        <f t="array" ref="L5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57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11.028211800000001</v>
      </c>
      <c r="N571" s="10">
        <f>IF(Tableau1[[#This Row],[Prix_Unit_HT]]=0,0,Tableau1[[#This Row],[Prix_Unit_HT]]+(Tableau1[[#This Row],[Prix_Unit_HT]]*VLOOKUP(Tableau1[[#This Row],[EAN]],[1]Grille_Tarifs_Modulable!$B$10:$Q$204,16,FALSE)))</f>
        <v>13.233854160000002</v>
      </c>
      <c r="O571" s="5">
        <v>6</v>
      </c>
      <c r="P571" s="10">
        <f>ROUND(Tableau1[[#This Row],[Prix_Unit_HT]],2)*Tableau1[[#This Row],[Qte_commande]]</f>
        <v>66.179999999999993</v>
      </c>
      <c r="Q571" s="10">
        <f>ROUND(Tableau1[[#This Row],[Prix_Unit_TTC]],2)*Tableau1[[#This Row],[Qte_commande]]</f>
        <v>79.38</v>
      </c>
      <c r="R571" s="5">
        <v>6</v>
      </c>
      <c r="S57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571" s="5"/>
      <c r="W571" s="5"/>
    </row>
    <row r="572" spans="1:23" ht="13.2" x14ac:dyDescent="0.25">
      <c r="A572" s="6">
        <v>43042</v>
      </c>
      <c r="B572" s="5" t="s">
        <v>626</v>
      </c>
      <c r="C572" s="5" t="s">
        <v>627</v>
      </c>
      <c r="D572" s="5" t="s">
        <v>628</v>
      </c>
      <c r="E572" s="7"/>
      <c r="G572" s="5" t="s">
        <v>129</v>
      </c>
      <c r="H572" s="5" t="s">
        <v>200</v>
      </c>
      <c r="I572" s="5" t="str" cm="1">
        <f t="array" aca="1" ref="I5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72" s="5" t="s">
        <v>259</v>
      </c>
      <c r="K572" s="5">
        <v>20</v>
      </c>
      <c r="L572" s="9" cm="1">
        <f t="array" ref="L5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57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572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572" s="5">
        <v>120</v>
      </c>
      <c r="P572" s="10">
        <f>ROUND(Tableau1[[#This Row],[Prix_Unit_HT]],2)*Tableau1[[#This Row],[Qte_commande]]</f>
        <v>97.2</v>
      </c>
      <c r="Q572" s="10">
        <f>ROUND(Tableau1[[#This Row],[Prix_Unit_TTC]],2)*Tableau1[[#This Row],[Qte_commande]]</f>
        <v>102</v>
      </c>
      <c r="R572" s="5">
        <v>34.29</v>
      </c>
      <c r="S57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572" s="5"/>
      <c r="W572" s="5"/>
    </row>
    <row r="573" spans="1:23" ht="13.2" x14ac:dyDescent="0.25">
      <c r="A573" s="6">
        <v>43042</v>
      </c>
      <c r="B573" s="5" t="s">
        <v>626</v>
      </c>
      <c r="C573" s="5" t="s">
        <v>627</v>
      </c>
      <c r="D573" s="5" t="s">
        <v>628</v>
      </c>
      <c r="E573" s="7"/>
      <c r="G573" s="5" t="s">
        <v>129</v>
      </c>
      <c r="H573" s="5" t="s">
        <v>200</v>
      </c>
      <c r="I573" s="5" t="str" cm="1">
        <f t="array" aca="1" ref="I5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73" s="5" t="s">
        <v>310</v>
      </c>
      <c r="K573" s="5">
        <v>20</v>
      </c>
      <c r="L573" s="9" cm="1">
        <f t="array" ref="L5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57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573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573" s="5">
        <v>144</v>
      </c>
      <c r="P573" s="10">
        <f>ROUND(Tableau1[[#This Row],[Prix_Unit_HT]],2)*Tableau1[[#This Row],[Qte_commande]]</f>
        <v>116.64000000000001</v>
      </c>
      <c r="Q573" s="10">
        <f>ROUND(Tableau1[[#This Row],[Prix_Unit_TTC]],2)*Tableau1[[#This Row],[Qte_commande]]</f>
        <v>122.39999999999999</v>
      </c>
      <c r="R573" s="5">
        <v>41.14</v>
      </c>
      <c r="S57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41.142857142857146</v>
      </c>
      <c r="V573" s="5"/>
      <c r="W573" s="5"/>
    </row>
    <row r="574" spans="1:23" ht="13.2" x14ac:dyDescent="0.25">
      <c r="A574" s="6">
        <v>43042</v>
      </c>
      <c r="B574" s="5" t="s">
        <v>626</v>
      </c>
      <c r="C574" s="5" t="s">
        <v>627</v>
      </c>
      <c r="D574" s="5" t="s">
        <v>628</v>
      </c>
      <c r="E574" s="7"/>
      <c r="G574" s="5" t="s">
        <v>129</v>
      </c>
      <c r="H574" s="5" t="s">
        <v>130</v>
      </c>
      <c r="I574" s="5" t="str" cm="1">
        <f t="array" aca="1" ref="I5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74" s="5" t="s">
        <v>156</v>
      </c>
      <c r="K574" s="5">
        <v>70</v>
      </c>
      <c r="L574" s="9" cm="1">
        <f t="array" ref="L5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57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574" s="10">
        <f>IF(Tableau1[[#This Row],[Prix_Unit_HT]]=0,0,Tableau1[[#This Row],[Prix_Unit_HT]]+(Tableau1[[#This Row],[Prix_Unit_HT]]*VLOOKUP(Tableau1[[#This Row],[EAN]],[1]Grille_Tarifs_Modulable!$B$10:$Q$204,16,FALSE)))</f>
        <v>0</v>
      </c>
      <c r="O574" s="5">
        <v>6</v>
      </c>
      <c r="P574" s="10">
        <f>ROUND(Tableau1[[#This Row],[Prix_Unit_HT]],2)*Tableau1[[#This Row],[Qte_commande]]</f>
        <v>0</v>
      </c>
      <c r="Q574" s="10">
        <f>ROUND(Tableau1[[#This Row],[Prix_Unit_TTC]],2)*Tableau1[[#This Row],[Qte_commande]]</f>
        <v>0</v>
      </c>
      <c r="R574" s="5">
        <v>6</v>
      </c>
      <c r="S57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574" s="5"/>
      <c r="W574" s="5"/>
    </row>
    <row r="575" spans="1:23" ht="13.2" x14ac:dyDescent="0.25">
      <c r="A575" s="6">
        <v>43046</v>
      </c>
      <c r="B575" s="5" t="s">
        <v>629</v>
      </c>
      <c r="C575" s="5" t="s">
        <v>630</v>
      </c>
      <c r="D575" s="5" t="s">
        <v>631</v>
      </c>
      <c r="E575" s="7"/>
      <c r="G575" s="5" t="s">
        <v>123</v>
      </c>
      <c r="H575" s="5" t="s">
        <v>124</v>
      </c>
      <c r="I575" s="5" t="str" cm="1">
        <f t="array" aca="1" ref="I5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75" s="5" t="s">
        <v>125</v>
      </c>
      <c r="K575" s="8">
        <v>3</v>
      </c>
      <c r="L575" s="9" cm="1">
        <f t="array" ref="L5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7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75" s="10">
        <f>IF(Tableau1[[#This Row],[Prix_Unit_HT]]=0,0,Tableau1[[#This Row],[Prix_Unit_HT]]+(Tableau1[[#This Row],[Prix_Unit_HT]]*VLOOKUP(Tableau1[[#This Row],[EAN]],[1]Grille_Tarifs_Modulable!$B$10:$Q$204,16,FALSE)))</f>
        <v>358.8</v>
      </c>
      <c r="O575" s="5">
        <v>1</v>
      </c>
      <c r="P575" s="10">
        <f>ROUND(Tableau1[[#This Row],[Prix_Unit_HT]],2)*Tableau1[[#This Row],[Qte_commande]]</f>
        <v>299</v>
      </c>
      <c r="Q575" s="10">
        <f>ROUND(Tableau1[[#This Row],[Prix_Unit_TTC]],2)*Tableau1[[#This Row],[Qte_commande]]</f>
        <v>358.8</v>
      </c>
      <c r="R575" s="5">
        <v>1</v>
      </c>
      <c r="S57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575" s="5"/>
      <c r="W575" s="5"/>
    </row>
    <row r="576" spans="1:23" ht="13.2" x14ac:dyDescent="0.25">
      <c r="A576" s="6">
        <v>43046</v>
      </c>
      <c r="B576" s="5" t="s">
        <v>632</v>
      </c>
      <c r="C576" s="5" t="s">
        <v>633</v>
      </c>
      <c r="D576" s="5" t="s">
        <v>634</v>
      </c>
      <c r="E576" s="7"/>
      <c r="G576" s="5" t="s">
        <v>123</v>
      </c>
      <c r="H576" s="5" t="s">
        <v>124</v>
      </c>
      <c r="I576" s="5" t="str" cm="1">
        <f t="array" aca="1" ref="I5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76" s="5" t="s">
        <v>125</v>
      </c>
      <c r="K576" s="8">
        <v>3</v>
      </c>
      <c r="L576" s="9" cm="1">
        <f t="array" ref="L5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57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576" s="10">
        <f>IF(Tableau1[[#This Row],[Prix_Unit_HT]]=0,0,Tableau1[[#This Row],[Prix_Unit_HT]]+(Tableau1[[#This Row],[Prix_Unit_HT]]*VLOOKUP(Tableau1[[#This Row],[EAN]],[1]Grille_Tarifs_Modulable!$B$10:$Q$204,16,FALSE)))</f>
        <v>358.8</v>
      </c>
      <c r="O576" s="5">
        <v>1</v>
      </c>
      <c r="P576" s="10">
        <f>ROUND(Tableau1[[#This Row],[Prix_Unit_HT]],2)*Tableau1[[#This Row],[Qte_commande]]</f>
        <v>299</v>
      </c>
      <c r="Q576" s="10">
        <f>ROUND(Tableau1[[#This Row],[Prix_Unit_TTC]],2)*Tableau1[[#This Row],[Qte_commande]]</f>
        <v>358.8</v>
      </c>
      <c r="R576" s="5">
        <v>1</v>
      </c>
      <c r="S57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576" s="5"/>
      <c r="W576" s="5"/>
    </row>
    <row r="577" spans="1:23" ht="14.7" customHeight="1" x14ac:dyDescent="0.25">
      <c r="A577" s="6">
        <v>43047</v>
      </c>
      <c r="B577" s="5" t="s">
        <v>635</v>
      </c>
      <c r="C577" s="5" t="s">
        <v>418</v>
      </c>
      <c r="D577" s="5" t="s">
        <v>419</v>
      </c>
      <c r="E577" s="7"/>
      <c r="G577" s="5" t="s">
        <v>129</v>
      </c>
      <c r="H577" s="5" t="s">
        <v>130</v>
      </c>
      <c r="I577" s="5" t="str" cm="1">
        <f t="array" aca="1" ref="I5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77" s="5" t="s">
        <v>137</v>
      </c>
      <c r="K577" s="5">
        <v>70</v>
      </c>
      <c r="L577" s="9" cm="1">
        <f t="array" ref="L5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57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577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577" s="5">
        <v>600</v>
      </c>
      <c r="P577" s="10">
        <f>ROUND(Tableau1[[#This Row],[Prix_Unit_HT]],2)*Tableau1[[#This Row],[Qte_commande]]</f>
        <v>7518</v>
      </c>
      <c r="Q577" s="10">
        <f>ROUND(Tableau1[[#This Row],[Prix_Unit_TTC]],2)*Tableau1[[#This Row],[Qte_commande]]</f>
        <v>9024</v>
      </c>
      <c r="R577" s="5">
        <v>600</v>
      </c>
      <c r="S57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600</v>
      </c>
      <c r="V577" s="5"/>
      <c r="W577" s="5"/>
    </row>
    <row r="578" spans="1:23" ht="14.7" customHeight="1" x14ac:dyDescent="0.25">
      <c r="A578" s="6">
        <v>43047</v>
      </c>
      <c r="B578" s="5" t="s">
        <v>635</v>
      </c>
      <c r="C578" s="5" t="s">
        <v>418</v>
      </c>
      <c r="D578" s="5" t="s">
        <v>419</v>
      </c>
      <c r="E578" s="7"/>
      <c r="G578" s="5" t="s">
        <v>129</v>
      </c>
      <c r="H578" s="5"/>
      <c r="I578" s="5" t="str" cm="1">
        <f t="array" aca="1" ref="I5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78" s="5" t="s">
        <v>636</v>
      </c>
      <c r="K578" s="10" t="s">
        <v>377</v>
      </c>
      <c r="L578" s="9" cm="1">
        <f t="array" ref="L5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57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578" s="10">
        <f>IF(Tableau1[[#This Row],[Prix_Unit_HT]]=0,0,Tableau1[[#This Row],[Prix_Unit_HT]]+(Tableau1[[#This Row],[Prix_Unit_HT]]*VLOOKUP(Tableau1[[#This Row],[EAN]],[1]Grille_Tarifs_Modulable!$B$10:$Q$204,16,FALSE)))</f>
        <v>0</v>
      </c>
      <c r="O578" s="5">
        <v>1200</v>
      </c>
      <c r="P578" s="10">
        <f>ROUND(Tableau1[[#This Row],[Prix_Unit_HT]],2)*Tableau1[[#This Row],[Qte_commande]]</f>
        <v>0</v>
      </c>
      <c r="Q578" s="10">
        <f>ROUND(Tableau1[[#This Row],[Prix_Unit_TTC]],2)*Tableau1[[#This Row],[Qte_commande]]</f>
        <v>0</v>
      </c>
      <c r="R578" s="5">
        <v>1200</v>
      </c>
      <c r="S57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</v>
      </c>
      <c r="V578" s="5"/>
      <c r="W578" s="5"/>
    </row>
    <row r="579" spans="1:23" ht="14.7" customHeight="1" x14ac:dyDescent="0.25">
      <c r="A579" s="6">
        <v>43049</v>
      </c>
      <c r="B579" s="5" t="s">
        <v>637</v>
      </c>
      <c r="C579" s="5" t="s">
        <v>638</v>
      </c>
      <c r="D579" s="5" t="s">
        <v>639</v>
      </c>
      <c r="E579" s="7"/>
      <c r="G579" s="5" t="s">
        <v>123</v>
      </c>
      <c r="H579" s="4" t="s">
        <v>200</v>
      </c>
      <c r="I579" s="5" t="str" cm="1">
        <f t="array" aca="1" ref="I5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79" s="4" t="s">
        <v>262</v>
      </c>
      <c r="K579" s="5">
        <v>20</v>
      </c>
      <c r="L579" s="9" cm="1">
        <f t="array" ref="L5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57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579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579" s="5">
        <v>24</v>
      </c>
      <c r="P579" s="10">
        <f>ROUND(Tableau1[[#This Row],[Prix_Unit_HT]],2)*Tableau1[[#This Row],[Qte_commande]]</f>
        <v>21.36</v>
      </c>
      <c r="Q579" s="10">
        <f>ROUND(Tableau1[[#This Row],[Prix_Unit_TTC]],2)*Tableau1[[#This Row],[Qte_commande]]</f>
        <v>22.56</v>
      </c>
      <c r="R579" s="5">
        <v>6.86</v>
      </c>
      <c r="S57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579" s="5"/>
      <c r="W579" s="5"/>
    </row>
    <row r="580" spans="1:23" ht="14.7" customHeight="1" x14ac:dyDescent="0.25">
      <c r="A580" s="6">
        <v>43049</v>
      </c>
      <c r="B580" s="5" t="s">
        <v>637</v>
      </c>
      <c r="C580" s="5" t="s">
        <v>638</v>
      </c>
      <c r="D580" s="5" t="s">
        <v>639</v>
      </c>
      <c r="E580" s="7"/>
      <c r="G580" s="5" t="s">
        <v>123</v>
      </c>
      <c r="H580" s="4" t="s">
        <v>200</v>
      </c>
      <c r="I580" s="5" t="str" cm="1">
        <f t="array" aca="1" ref="I5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80" s="4" t="s">
        <v>395</v>
      </c>
      <c r="K580" s="5">
        <v>20</v>
      </c>
      <c r="L580" s="9" cm="1">
        <f t="array" ref="L5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58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580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580" s="5">
        <v>24</v>
      </c>
      <c r="P580" s="10">
        <f>ROUND(Tableau1[[#This Row],[Prix_Unit_HT]],2)*Tableau1[[#This Row],[Qte_commande]]</f>
        <v>21.36</v>
      </c>
      <c r="Q580" s="10">
        <f>ROUND(Tableau1[[#This Row],[Prix_Unit_TTC]],2)*Tableau1[[#This Row],[Qte_commande]]</f>
        <v>22.56</v>
      </c>
      <c r="R580" s="5">
        <v>6.86</v>
      </c>
      <c r="S58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580" s="5"/>
      <c r="W580" s="5"/>
    </row>
    <row r="581" spans="1:23" ht="14.7" customHeight="1" x14ac:dyDescent="0.25">
      <c r="A581" s="6">
        <v>43049</v>
      </c>
      <c r="B581" s="5" t="s">
        <v>637</v>
      </c>
      <c r="C581" s="5" t="s">
        <v>638</v>
      </c>
      <c r="D581" s="5" t="s">
        <v>639</v>
      </c>
      <c r="E581" s="7"/>
      <c r="G581" s="5" t="s">
        <v>123</v>
      </c>
      <c r="H581" s="4" t="s">
        <v>200</v>
      </c>
      <c r="I581" s="5" t="str" cm="1">
        <f t="array" aca="1" ref="I5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81" s="4" t="s">
        <v>263</v>
      </c>
      <c r="K581" s="5">
        <v>20</v>
      </c>
      <c r="L581" s="9" cm="1">
        <f t="array" ref="L5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58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581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581" s="5">
        <v>24</v>
      </c>
      <c r="P581" s="10">
        <f>ROUND(Tableau1[[#This Row],[Prix_Unit_HT]],2)*Tableau1[[#This Row],[Qte_commande]]</f>
        <v>21.36</v>
      </c>
      <c r="Q581" s="10">
        <f>ROUND(Tableau1[[#This Row],[Prix_Unit_TTC]],2)*Tableau1[[#This Row],[Qte_commande]]</f>
        <v>22.56</v>
      </c>
      <c r="R581" s="5">
        <v>6.86</v>
      </c>
      <c r="S58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581" s="5"/>
      <c r="W581" s="5"/>
    </row>
    <row r="582" spans="1:23" ht="14.7" customHeight="1" x14ac:dyDescent="0.25">
      <c r="A582" s="6">
        <v>43049</v>
      </c>
      <c r="B582" s="5" t="s">
        <v>637</v>
      </c>
      <c r="C582" s="5" t="s">
        <v>638</v>
      </c>
      <c r="D582" s="5" t="s">
        <v>639</v>
      </c>
      <c r="E582" s="7"/>
      <c r="G582" s="5" t="s">
        <v>123</v>
      </c>
      <c r="H582" s="5" t="s">
        <v>130</v>
      </c>
      <c r="I582" s="5" t="str" cm="1">
        <f t="array" aca="1" ref="I5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82" s="5" t="s">
        <v>437</v>
      </c>
      <c r="K582" s="5">
        <v>50</v>
      </c>
      <c r="L582" s="9" cm="1">
        <f t="array" ref="L5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58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582" s="10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582" s="5">
        <v>6</v>
      </c>
      <c r="P582" s="10">
        <f>ROUND(Tableau1[[#This Row],[Prix_Unit_HT]],2)*Tableau1[[#This Row],[Qte_commande]]</f>
        <v>168.3</v>
      </c>
      <c r="Q582" s="10">
        <f>ROUND(Tableau1[[#This Row],[Prix_Unit_TTC]],2)*Tableau1[[#This Row],[Qte_commande]]</f>
        <v>201.95999999999998</v>
      </c>
      <c r="R582" s="5">
        <v>4.29</v>
      </c>
      <c r="S58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  <c r="V582" s="5"/>
      <c r="W582" s="5"/>
    </row>
    <row r="583" spans="1:23" ht="14.7" customHeight="1" x14ac:dyDescent="0.25">
      <c r="A583" s="6">
        <v>43049</v>
      </c>
      <c r="B583" s="5" t="s">
        <v>637</v>
      </c>
      <c r="C583" s="5" t="s">
        <v>638</v>
      </c>
      <c r="D583" s="5" t="s">
        <v>639</v>
      </c>
      <c r="E583" s="7"/>
      <c r="G583" s="5" t="s">
        <v>123</v>
      </c>
      <c r="H583" s="5" t="s">
        <v>200</v>
      </c>
      <c r="I583" s="5" t="str" cm="1">
        <f t="array" aca="1" ref="I5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83" s="5" t="s">
        <v>259</v>
      </c>
      <c r="K583" s="5">
        <v>20</v>
      </c>
      <c r="L583" s="9" cm="1">
        <f t="array" ref="L5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58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583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583" s="5">
        <v>48</v>
      </c>
      <c r="P583" s="10">
        <f>ROUND(Tableau1[[#This Row],[Prix_Unit_HT]],2)*Tableau1[[#This Row],[Qte_commande]]</f>
        <v>42.72</v>
      </c>
      <c r="Q583" s="10">
        <f>ROUND(Tableau1[[#This Row],[Prix_Unit_TTC]],2)*Tableau1[[#This Row],[Qte_commande]]</f>
        <v>45.12</v>
      </c>
      <c r="R583" s="5">
        <v>13.71</v>
      </c>
      <c r="S58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583" s="5"/>
      <c r="W583" s="5"/>
    </row>
    <row r="584" spans="1:23" ht="14.7" customHeight="1" x14ac:dyDescent="0.25">
      <c r="A584" s="6">
        <v>43049</v>
      </c>
      <c r="B584" s="5" t="s">
        <v>637</v>
      </c>
      <c r="C584" s="5" t="s">
        <v>638</v>
      </c>
      <c r="D584" s="5" t="s">
        <v>639</v>
      </c>
      <c r="E584" s="7"/>
      <c r="G584" s="5" t="s">
        <v>123</v>
      </c>
      <c r="H584" s="5" t="s">
        <v>200</v>
      </c>
      <c r="I584" s="5" t="str" cm="1">
        <f t="array" aca="1" ref="I5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84" s="5" t="s">
        <v>310</v>
      </c>
      <c r="K584" s="5">
        <v>20</v>
      </c>
      <c r="L584" s="9" cm="1">
        <f t="array" ref="L5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58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584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584" s="5">
        <v>48</v>
      </c>
      <c r="P584" s="10">
        <f>ROUND(Tableau1[[#This Row],[Prix_Unit_HT]],2)*Tableau1[[#This Row],[Qte_commande]]</f>
        <v>42.72</v>
      </c>
      <c r="Q584" s="10">
        <f>ROUND(Tableau1[[#This Row],[Prix_Unit_TTC]],2)*Tableau1[[#This Row],[Qte_commande]]</f>
        <v>45.12</v>
      </c>
      <c r="R584" s="5">
        <v>13.71</v>
      </c>
      <c r="S58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584" s="5"/>
      <c r="W584" s="5"/>
    </row>
    <row r="585" spans="1:23" ht="14.7" customHeight="1" x14ac:dyDescent="0.25">
      <c r="A585" s="6">
        <v>43055</v>
      </c>
      <c r="B585" s="5" t="s">
        <v>640</v>
      </c>
      <c r="C585" s="5" t="s">
        <v>208</v>
      </c>
      <c r="D585" s="5" t="s">
        <v>209</v>
      </c>
      <c r="E585" s="7"/>
      <c r="G585" s="5" t="s">
        <v>129</v>
      </c>
      <c r="H585" s="4" t="s">
        <v>200</v>
      </c>
      <c r="I585" s="5" t="str" cm="1">
        <f t="array" aca="1" ref="I5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85" s="4" t="s">
        <v>263</v>
      </c>
      <c r="K585" s="5">
        <v>20</v>
      </c>
      <c r="L585" s="9" cm="1">
        <f t="array" ref="L5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58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585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585" s="5">
        <v>48</v>
      </c>
      <c r="P585" s="10">
        <f>ROUND(Tableau1[[#This Row],[Prix_Unit_HT]],2)*Tableau1[[#This Row],[Qte_commande]]</f>
        <v>38.880000000000003</v>
      </c>
      <c r="Q585" s="10">
        <f>ROUND(Tableau1[[#This Row],[Prix_Unit_TTC]],2)*Tableau1[[#This Row],[Qte_commande]]</f>
        <v>40.799999999999997</v>
      </c>
      <c r="R585" s="5">
        <v>13.71</v>
      </c>
      <c r="S58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585" s="5"/>
      <c r="W585" s="5"/>
    </row>
    <row r="586" spans="1:23" ht="14.7" customHeight="1" x14ac:dyDescent="0.25">
      <c r="A586" s="6">
        <v>43055</v>
      </c>
      <c r="B586" s="5" t="s">
        <v>640</v>
      </c>
      <c r="C586" s="5" t="s">
        <v>208</v>
      </c>
      <c r="D586" s="5" t="s">
        <v>209</v>
      </c>
      <c r="E586" s="7"/>
      <c r="G586" s="5" t="s">
        <v>129</v>
      </c>
      <c r="H586" s="5" t="s">
        <v>130</v>
      </c>
      <c r="I586" s="5" t="str" cm="1">
        <f t="array" aca="1" ref="I5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86" s="5" t="s">
        <v>137</v>
      </c>
      <c r="K586" s="5">
        <v>70</v>
      </c>
      <c r="L586" s="9" cm="1">
        <f t="array" ref="L5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58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586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586" s="5">
        <v>12</v>
      </c>
      <c r="P586" s="10">
        <f>ROUND(Tableau1[[#This Row],[Prix_Unit_HT]],2)*Tableau1[[#This Row],[Qte_commande]]</f>
        <v>150.35999999999999</v>
      </c>
      <c r="Q586" s="10">
        <f>ROUND(Tableau1[[#This Row],[Prix_Unit_TTC]],2)*Tableau1[[#This Row],[Qte_commande]]</f>
        <v>180.48</v>
      </c>
      <c r="R586" s="5">
        <v>12</v>
      </c>
      <c r="S58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586" s="5"/>
      <c r="W586" s="5"/>
    </row>
    <row r="587" spans="1:23" ht="14.7" customHeight="1" x14ac:dyDescent="0.25">
      <c r="A587" s="6">
        <v>43055</v>
      </c>
      <c r="B587" s="5" t="s">
        <v>640</v>
      </c>
      <c r="C587" s="5" t="s">
        <v>208</v>
      </c>
      <c r="D587" s="5" t="s">
        <v>209</v>
      </c>
      <c r="E587" s="7"/>
      <c r="G587" s="5" t="s">
        <v>129</v>
      </c>
      <c r="H587" s="5" t="s">
        <v>130</v>
      </c>
      <c r="I587" s="5" t="str" cm="1">
        <f t="array" aca="1" ref="I5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87" s="5" t="s">
        <v>137</v>
      </c>
      <c r="K587" s="5">
        <v>100</v>
      </c>
      <c r="L587" s="9" cm="1">
        <f t="array" ref="L5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58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587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587" s="5">
        <v>12</v>
      </c>
      <c r="P587" s="10">
        <f>ROUND(Tableau1[[#This Row],[Prix_Unit_HT]],2)*Tableau1[[#This Row],[Qte_commande]]</f>
        <v>205.20000000000002</v>
      </c>
      <c r="Q587" s="10">
        <f>ROUND(Tableau1[[#This Row],[Prix_Unit_TTC]],2)*Tableau1[[#This Row],[Qte_commande]]</f>
        <v>246.24</v>
      </c>
      <c r="R587" s="5">
        <v>17.14</v>
      </c>
      <c r="S58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17.142857142857142</v>
      </c>
      <c r="V587" s="5"/>
      <c r="W587" s="5"/>
    </row>
    <row r="588" spans="1:23" ht="14.7" customHeight="1" x14ac:dyDescent="0.25">
      <c r="A588" s="6">
        <v>43055</v>
      </c>
      <c r="B588" s="5" t="s">
        <v>640</v>
      </c>
      <c r="C588" s="5" t="s">
        <v>208</v>
      </c>
      <c r="D588" s="5" t="s">
        <v>209</v>
      </c>
      <c r="E588" s="7"/>
      <c r="G588" s="5" t="s">
        <v>129</v>
      </c>
      <c r="H588" s="5" t="s">
        <v>200</v>
      </c>
      <c r="I588" s="5" t="str" cm="1">
        <f t="array" aca="1" ref="I5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88" s="5" t="s">
        <v>201</v>
      </c>
      <c r="K588" s="5">
        <v>50</v>
      </c>
      <c r="L588" s="9" cm="1">
        <f t="array" ref="L5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58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588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588" s="5">
        <v>200</v>
      </c>
      <c r="P588" s="10">
        <f>ROUND(Tableau1[[#This Row],[Prix_Unit_HT]],2)*Tableau1[[#This Row],[Qte_commande]]</f>
        <v>200</v>
      </c>
      <c r="Q588" s="10">
        <f>ROUND(Tableau1[[#This Row],[Prix_Unit_TTC]],2)*Tableau1[[#This Row],[Qte_commande]]</f>
        <v>212</v>
      </c>
      <c r="R588" s="5">
        <v>142.86000000000001</v>
      </c>
      <c r="S58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142.85714285714286</v>
      </c>
      <c r="V588" s="5"/>
      <c r="W588" s="5"/>
    </row>
    <row r="589" spans="1:23" ht="14.7" customHeight="1" x14ac:dyDescent="0.25">
      <c r="A589" s="6">
        <v>43055</v>
      </c>
      <c r="B589" s="5" t="s">
        <v>640</v>
      </c>
      <c r="C589" s="5" t="s">
        <v>208</v>
      </c>
      <c r="D589" s="5" t="s">
        <v>209</v>
      </c>
      <c r="E589" s="7"/>
      <c r="G589" s="5" t="s">
        <v>129</v>
      </c>
      <c r="H589" s="5" t="s">
        <v>130</v>
      </c>
      <c r="I589" s="5" t="str" cm="1">
        <f t="array" aca="1" ref="I5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89" s="5" t="s">
        <v>141</v>
      </c>
      <c r="K589" s="5">
        <v>70</v>
      </c>
      <c r="L589" s="9" cm="1">
        <f t="array" ref="L5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58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589" s="10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589" s="5">
        <v>12</v>
      </c>
      <c r="P589" s="10">
        <f>ROUND(Tableau1[[#This Row],[Prix_Unit_HT]],2)*Tableau1[[#This Row],[Qte_commande]]</f>
        <v>150.72</v>
      </c>
      <c r="Q589" s="10">
        <f>ROUND(Tableau1[[#This Row],[Prix_Unit_TTC]],2)*Tableau1[[#This Row],[Qte_commande]]</f>
        <v>180.84</v>
      </c>
      <c r="R589" s="5">
        <v>12</v>
      </c>
      <c r="S58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589" s="5"/>
      <c r="W589" s="5"/>
    </row>
    <row r="590" spans="1:23" ht="14.7" customHeight="1" x14ac:dyDescent="0.25">
      <c r="A590" s="6">
        <v>43055</v>
      </c>
      <c r="B590" s="5" t="s">
        <v>640</v>
      </c>
      <c r="C590" s="5" t="s">
        <v>208</v>
      </c>
      <c r="D590" s="5" t="s">
        <v>209</v>
      </c>
      <c r="E590" s="7"/>
      <c r="G590" s="5" t="s">
        <v>129</v>
      </c>
      <c r="H590" s="5" t="s">
        <v>200</v>
      </c>
      <c r="I590" s="5" t="str" cm="1">
        <f t="array" aca="1" ref="I5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90" s="5" t="s">
        <v>310</v>
      </c>
      <c r="K590" s="5">
        <v>20</v>
      </c>
      <c r="L590" s="9" cm="1">
        <f t="array" ref="L5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59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590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590" s="5">
        <v>96</v>
      </c>
      <c r="P590" s="10">
        <f>ROUND(Tableau1[[#This Row],[Prix_Unit_HT]],2)*Tableau1[[#This Row],[Qte_commande]]</f>
        <v>77.760000000000005</v>
      </c>
      <c r="Q590" s="10">
        <f>ROUND(Tableau1[[#This Row],[Prix_Unit_TTC]],2)*Tableau1[[#This Row],[Qte_commande]]</f>
        <v>81.599999999999994</v>
      </c>
      <c r="R590" s="5">
        <v>27.43</v>
      </c>
      <c r="S59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27.428571428571431</v>
      </c>
      <c r="V590" s="5"/>
      <c r="W590" s="5"/>
    </row>
    <row r="591" spans="1:23" ht="14.7" customHeight="1" x14ac:dyDescent="0.25">
      <c r="A591" s="6">
        <v>43056</v>
      </c>
      <c r="B591" s="5" t="s">
        <v>641</v>
      </c>
      <c r="C591" s="5" t="s">
        <v>135</v>
      </c>
      <c r="D591" s="5" t="s">
        <v>136</v>
      </c>
      <c r="E591" s="7"/>
      <c r="G591" s="5" t="s">
        <v>129</v>
      </c>
      <c r="H591" s="5" t="s">
        <v>130</v>
      </c>
      <c r="I591" s="5" t="str" cm="1">
        <f t="array" aca="1" ref="I5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91" s="5" t="s">
        <v>137</v>
      </c>
      <c r="K591" s="5">
        <v>70</v>
      </c>
      <c r="L591" s="9" cm="1">
        <f t="array" ref="L5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59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591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591" s="5">
        <v>18</v>
      </c>
      <c r="P591" s="10">
        <f>ROUND(Tableau1[[#This Row],[Prix_Unit_HT]],2)*Tableau1[[#This Row],[Qte_commande]]</f>
        <v>225.54</v>
      </c>
      <c r="Q591" s="10">
        <f>ROUND(Tableau1[[#This Row],[Prix_Unit_TTC]],2)*Tableau1[[#This Row],[Qte_commande]]</f>
        <v>270.71999999999997</v>
      </c>
      <c r="R591" s="5">
        <v>18</v>
      </c>
      <c r="S59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591" s="5"/>
      <c r="W591" s="5"/>
    </row>
    <row r="592" spans="1:23" ht="14.7" customHeight="1" x14ac:dyDescent="0.25">
      <c r="A592" s="6">
        <v>43056</v>
      </c>
      <c r="B592" s="5" t="s">
        <v>641</v>
      </c>
      <c r="C592" s="5" t="s">
        <v>135</v>
      </c>
      <c r="D592" s="5" t="s">
        <v>136</v>
      </c>
      <c r="E592" s="7"/>
      <c r="G592" s="5" t="s">
        <v>129</v>
      </c>
      <c r="H592" s="5" t="s">
        <v>130</v>
      </c>
      <c r="I592" s="5" t="str" cm="1">
        <f t="array" aca="1" ref="I5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92" s="5" t="s">
        <v>137</v>
      </c>
      <c r="K592" s="5">
        <v>70</v>
      </c>
      <c r="L592" s="9" cm="1">
        <f t="array" ref="L5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59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592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592" s="5">
        <v>132</v>
      </c>
      <c r="P592" s="10">
        <f>ROUND(Tableau1[[#This Row],[Prix_Unit_HT]],2)*Tableau1[[#This Row],[Qte_commande]]</f>
        <v>1653.9599999999998</v>
      </c>
      <c r="Q592" s="10">
        <f>ROUND(Tableau1[[#This Row],[Prix_Unit_TTC]],2)*Tableau1[[#This Row],[Qte_commande]]</f>
        <v>1985.28</v>
      </c>
      <c r="R592" s="5">
        <v>132</v>
      </c>
      <c r="S59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132.00000000000003</v>
      </c>
      <c r="V592" s="5"/>
      <c r="W592" s="5"/>
    </row>
    <row r="593" spans="1:23" ht="14.7" customHeight="1" x14ac:dyDescent="0.25">
      <c r="A593" s="6">
        <v>43059</v>
      </c>
      <c r="B593" s="5" t="s">
        <v>642</v>
      </c>
      <c r="C593" s="5" t="s">
        <v>48</v>
      </c>
      <c r="D593" s="5" t="s">
        <v>148</v>
      </c>
      <c r="E593" s="7"/>
      <c r="G593" s="5" t="s">
        <v>129</v>
      </c>
      <c r="H593" s="4" t="s">
        <v>130</v>
      </c>
      <c r="I593" s="5" t="str" cm="1">
        <f t="array" aca="1" ref="I5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93" s="5" t="s">
        <v>181</v>
      </c>
      <c r="K593" s="5">
        <v>70</v>
      </c>
      <c r="L593" s="9" cm="1">
        <f t="array" ref="L5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59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593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593" s="5">
        <v>6</v>
      </c>
      <c r="P593" s="10">
        <f>ROUND(Tableau1[[#This Row],[Prix_Unit_HT]],2)*Tableau1[[#This Row],[Qte_commande]]</f>
        <v>104.46000000000001</v>
      </c>
      <c r="Q593" s="10">
        <f>ROUND(Tableau1[[#This Row],[Prix_Unit_TTC]],2)*Tableau1[[#This Row],[Qte_commande]]</f>
        <v>125.34</v>
      </c>
      <c r="R593" s="5">
        <v>6</v>
      </c>
      <c r="S59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593" s="5"/>
      <c r="W593" s="5"/>
    </row>
    <row r="594" spans="1:23" ht="14.7" customHeight="1" x14ac:dyDescent="0.25">
      <c r="A594" s="6">
        <v>43059</v>
      </c>
      <c r="B594" s="5" t="s">
        <v>642</v>
      </c>
      <c r="C594" s="5" t="s">
        <v>48</v>
      </c>
      <c r="D594" s="5" t="s">
        <v>148</v>
      </c>
      <c r="E594" s="7"/>
      <c r="G594" s="5" t="s">
        <v>129</v>
      </c>
      <c r="H594" s="5" t="s">
        <v>130</v>
      </c>
      <c r="I594" s="5" t="str" cm="1">
        <f t="array" aca="1" ref="I5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94" s="5" t="s">
        <v>137</v>
      </c>
      <c r="K594" s="5">
        <v>100</v>
      </c>
      <c r="L594" s="9" cm="1">
        <f t="array" ref="L5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59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594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594" s="5">
        <v>150</v>
      </c>
      <c r="P594" s="10">
        <f>ROUND(Tableau1[[#This Row],[Prix_Unit_HT]],2)*Tableau1[[#This Row],[Qte_commande]]</f>
        <v>2565</v>
      </c>
      <c r="Q594" s="10">
        <f>ROUND(Tableau1[[#This Row],[Prix_Unit_TTC]],2)*Tableau1[[#This Row],[Qte_commande]]</f>
        <v>3078</v>
      </c>
      <c r="R594" s="5">
        <v>214.29</v>
      </c>
      <c r="S59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214.28571428571431</v>
      </c>
      <c r="V594" s="5"/>
      <c r="W594" s="5"/>
    </row>
    <row r="595" spans="1:23" ht="14.7" customHeight="1" x14ac:dyDescent="0.25">
      <c r="A595" s="6">
        <v>43059</v>
      </c>
      <c r="B595" s="5" t="s">
        <v>642</v>
      </c>
      <c r="C595" s="5" t="s">
        <v>48</v>
      </c>
      <c r="D595" s="5" t="s">
        <v>148</v>
      </c>
      <c r="E595" s="7"/>
      <c r="G595" s="5" t="s">
        <v>129</v>
      </c>
      <c r="H595" s="5" t="s">
        <v>200</v>
      </c>
      <c r="I595" s="5" t="str" cm="1">
        <f t="array" aca="1" ref="I5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95" s="5" t="s">
        <v>201</v>
      </c>
      <c r="K595" s="5">
        <v>50</v>
      </c>
      <c r="L595" s="9" cm="1">
        <f t="array" ref="L5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59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595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595" s="5">
        <v>80</v>
      </c>
      <c r="P595" s="10">
        <f>ROUND(Tableau1[[#This Row],[Prix_Unit_HT]],2)*Tableau1[[#This Row],[Qte_commande]]</f>
        <v>80</v>
      </c>
      <c r="Q595" s="10">
        <f>ROUND(Tableau1[[#This Row],[Prix_Unit_TTC]],2)*Tableau1[[#This Row],[Qte_commande]]</f>
        <v>84.800000000000011</v>
      </c>
      <c r="R595" s="5">
        <v>57.14</v>
      </c>
      <c r="S59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57.142857142857146</v>
      </c>
      <c r="V595" s="5"/>
      <c r="W595" s="5"/>
    </row>
    <row r="596" spans="1:23" ht="14.7" customHeight="1" x14ac:dyDescent="0.25">
      <c r="A596" s="6">
        <v>43059</v>
      </c>
      <c r="B596" s="5" t="s">
        <v>642</v>
      </c>
      <c r="C596" s="5" t="s">
        <v>48</v>
      </c>
      <c r="D596" s="5" t="s">
        <v>148</v>
      </c>
      <c r="E596" s="7"/>
      <c r="G596" s="5" t="s">
        <v>129</v>
      </c>
      <c r="H596" s="5" t="s">
        <v>130</v>
      </c>
      <c r="I596" s="5" t="str" cm="1">
        <f t="array" aca="1" ref="I5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96" s="5" t="s">
        <v>241</v>
      </c>
      <c r="K596" s="5">
        <v>70</v>
      </c>
      <c r="L596" s="9" cm="1">
        <f t="array" ref="L5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59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596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596" s="5">
        <v>1</v>
      </c>
      <c r="P596" s="10">
        <f>ROUND(Tableau1[[#This Row],[Prix_Unit_HT]],2)*Tableau1[[#This Row],[Qte_commande]]</f>
        <v>16.350000000000001</v>
      </c>
      <c r="Q596" s="10">
        <f>ROUND(Tableau1[[#This Row],[Prix_Unit_TTC]],2)*Tableau1[[#This Row],[Qte_commande]]</f>
        <v>19.62</v>
      </c>
      <c r="R596" s="5">
        <v>1</v>
      </c>
      <c r="S59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596" s="5"/>
      <c r="W596" s="5"/>
    </row>
    <row r="597" spans="1:23" ht="14.7" customHeight="1" x14ac:dyDescent="0.25">
      <c r="A597" s="6">
        <v>43059</v>
      </c>
      <c r="B597" s="5" t="s">
        <v>642</v>
      </c>
      <c r="C597" s="5" t="s">
        <v>48</v>
      </c>
      <c r="D597" s="5" t="s">
        <v>148</v>
      </c>
      <c r="E597" s="7"/>
      <c r="G597" s="5" t="s">
        <v>129</v>
      </c>
      <c r="H597" s="5" t="s">
        <v>130</v>
      </c>
      <c r="I597" s="5" t="str" cm="1">
        <f t="array" aca="1" ref="I5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97" s="4" t="s">
        <v>246</v>
      </c>
      <c r="K597" s="5">
        <v>70</v>
      </c>
      <c r="L597" s="9" cm="1">
        <f t="array" ref="L5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59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597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597" s="5">
        <v>1</v>
      </c>
      <c r="P597" s="10">
        <f>ROUND(Tableau1[[#This Row],[Prix_Unit_HT]],2)*Tableau1[[#This Row],[Qte_commande]]</f>
        <v>20</v>
      </c>
      <c r="Q597" s="10">
        <f>ROUND(Tableau1[[#This Row],[Prix_Unit_TTC]],2)*Tableau1[[#This Row],[Qte_commande]]</f>
        <v>24</v>
      </c>
      <c r="R597" s="5">
        <v>1</v>
      </c>
      <c r="S59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597" s="5"/>
      <c r="W597" s="5"/>
    </row>
    <row r="598" spans="1:23" ht="14.7" customHeight="1" x14ac:dyDescent="0.25">
      <c r="A598" s="6">
        <v>43059</v>
      </c>
      <c r="B598" s="5" t="s">
        <v>642</v>
      </c>
      <c r="C598" s="5" t="s">
        <v>48</v>
      </c>
      <c r="D598" s="5" t="s">
        <v>148</v>
      </c>
      <c r="E598" s="7"/>
      <c r="G598" s="5" t="s">
        <v>129</v>
      </c>
      <c r="H598" s="5" t="s">
        <v>130</v>
      </c>
      <c r="I598" s="5" t="str" cm="1">
        <f t="array" aca="1" ref="I5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98" s="5" t="s">
        <v>243</v>
      </c>
      <c r="K598" s="5">
        <v>70</v>
      </c>
      <c r="L598" s="9" cm="1">
        <f t="array" ref="L5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59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598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598" s="5">
        <v>1</v>
      </c>
      <c r="P598" s="10">
        <f>ROUND(Tableau1[[#This Row],[Prix_Unit_HT]],2)*Tableau1[[#This Row],[Qte_commande]]</f>
        <v>14.69</v>
      </c>
      <c r="Q598" s="10">
        <f>ROUND(Tableau1[[#This Row],[Prix_Unit_TTC]],2)*Tableau1[[#This Row],[Qte_commande]]</f>
        <v>17.63</v>
      </c>
      <c r="R598" s="5">
        <v>1</v>
      </c>
      <c r="S59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598" s="5"/>
      <c r="W598" s="5"/>
    </row>
    <row r="599" spans="1:23" ht="14.7" customHeight="1" x14ac:dyDescent="0.25">
      <c r="A599" s="6">
        <v>43060</v>
      </c>
      <c r="B599" s="5" t="s">
        <v>643</v>
      </c>
      <c r="C599" s="5" t="s">
        <v>127</v>
      </c>
      <c r="D599" s="5" t="s">
        <v>128</v>
      </c>
      <c r="E599" s="7"/>
      <c r="G599" s="5" t="s">
        <v>129</v>
      </c>
      <c r="H599" s="5" t="s">
        <v>130</v>
      </c>
      <c r="I599" s="5" t="str" cm="1">
        <f t="array" aca="1" ref="I5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599" s="5" t="s">
        <v>131</v>
      </c>
      <c r="K599" s="5">
        <v>100</v>
      </c>
      <c r="L599" s="9" cm="1">
        <f t="array" ref="L5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59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599" s="10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599" s="5">
        <v>60</v>
      </c>
      <c r="P599" s="10">
        <f>ROUND(Tableau1[[#This Row],[Prix_Unit_HT]],2)*Tableau1[[#This Row],[Qte_commande]]</f>
        <v>946.8</v>
      </c>
      <c r="Q599" s="10">
        <f>ROUND(Tableau1[[#This Row],[Prix_Unit_TTC]],2)*Tableau1[[#This Row],[Qte_commande]]</f>
        <v>1135.8</v>
      </c>
      <c r="R599" s="5">
        <v>85.71</v>
      </c>
      <c r="S59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85.714285714285722</v>
      </c>
      <c r="V599" s="5"/>
      <c r="W599" s="5"/>
    </row>
    <row r="600" spans="1:23" ht="14.7" customHeight="1" x14ac:dyDescent="0.25">
      <c r="A600" s="6">
        <v>43062</v>
      </c>
      <c r="B600" s="5" t="s">
        <v>644</v>
      </c>
      <c r="C600" s="5" t="s">
        <v>143</v>
      </c>
      <c r="D600" s="5" t="s">
        <v>144</v>
      </c>
      <c r="E600" s="7"/>
      <c r="G600" s="5" t="s">
        <v>129</v>
      </c>
      <c r="H600" s="5" t="s">
        <v>130</v>
      </c>
      <c r="I600" s="5" t="str" cm="1">
        <f t="array" aca="1" ref="I6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00" s="5" t="s">
        <v>137</v>
      </c>
      <c r="K600" s="5">
        <v>175</v>
      </c>
      <c r="L600" s="9" cm="1">
        <f t="array" ref="L6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60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600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600" s="5">
        <v>72</v>
      </c>
      <c r="P600" s="10">
        <f>ROUND(Tableau1[[#This Row],[Prix_Unit_HT]],2)*Tableau1[[#This Row],[Qte_commande]]</f>
        <v>2082.2400000000002</v>
      </c>
      <c r="Q600" s="10">
        <f>ROUND(Tableau1[[#This Row],[Prix_Unit_TTC]],2)*Tableau1[[#This Row],[Qte_commande]]</f>
        <v>2498.4</v>
      </c>
      <c r="R600" s="5">
        <v>180</v>
      </c>
      <c r="S60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180</v>
      </c>
      <c r="V600" s="5"/>
      <c r="W600" s="5"/>
    </row>
    <row r="601" spans="1:23" ht="14.7" customHeight="1" x14ac:dyDescent="0.25">
      <c r="A601" s="6">
        <v>43067</v>
      </c>
      <c r="B601" s="5" t="s">
        <v>645</v>
      </c>
      <c r="C601" s="5" t="s">
        <v>424</v>
      </c>
      <c r="D601" s="5" t="s">
        <v>425</v>
      </c>
      <c r="E601" s="7"/>
      <c r="G601" s="5" t="s">
        <v>129</v>
      </c>
      <c r="H601" s="4" t="s">
        <v>200</v>
      </c>
      <c r="I601" s="5" t="str" cm="1">
        <f t="array" aca="1" ref="I6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01" s="4" t="s">
        <v>263</v>
      </c>
      <c r="K601" s="5">
        <v>20</v>
      </c>
      <c r="L601" s="9" cm="1">
        <f t="array" ref="L6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60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601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601" s="5">
        <v>72</v>
      </c>
      <c r="P601" s="10">
        <f>ROUND(Tableau1[[#This Row],[Prix_Unit_HT]],2)*Tableau1[[#This Row],[Qte_commande]]</f>
        <v>58.320000000000007</v>
      </c>
      <c r="Q601" s="10">
        <f>ROUND(Tableau1[[#This Row],[Prix_Unit_TTC]],2)*Tableau1[[#This Row],[Qte_commande]]</f>
        <v>61.199999999999996</v>
      </c>
      <c r="R601" s="5">
        <v>20.57</v>
      </c>
      <c r="S60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20.571428571428573</v>
      </c>
      <c r="V601" s="5"/>
      <c r="W601" s="5"/>
    </row>
    <row r="602" spans="1:23" ht="14.7" customHeight="1" x14ac:dyDescent="0.25">
      <c r="A602" s="6">
        <v>43067</v>
      </c>
      <c r="B602" s="5" t="s">
        <v>645</v>
      </c>
      <c r="C602" s="5" t="s">
        <v>424</v>
      </c>
      <c r="D602" s="5" t="s">
        <v>425</v>
      </c>
      <c r="E602" s="7"/>
      <c r="G602" s="5" t="s">
        <v>129</v>
      </c>
      <c r="H602" s="5" t="s">
        <v>200</v>
      </c>
      <c r="I602" s="5" t="str" cm="1">
        <f t="array" aca="1" ref="I6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02" s="5" t="s">
        <v>258</v>
      </c>
      <c r="K602" s="5">
        <v>20</v>
      </c>
      <c r="L602" s="9" cm="1">
        <f t="array" ref="L6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60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602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602" s="5">
        <v>240</v>
      </c>
      <c r="P602" s="10">
        <f>ROUND(Tableau1[[#This Row],[Prix_Unit_HT]],2)*Tableau1[[#This Row],[Qte_commande]]</f>
        <v>194.4</v>
      </c>
      <c r="Q602" s="10">
        <f>ROUND(Tableau1[[#This Row],[Prix_Unit_TTC]],2)*Tableau1[[#This Row],[Qte_commande]]</f>
        <v>204</v>
      </c>
      <c r="R602" s="5">
        <v>68.569999999999993</v>
      </c>
      <c r="S60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602" s="5"/>
      <c r="W602" s="5"/>
    </row>
    <row r="603" spans="1:23" ht="14.7" customHeight="1" x14ac:dyDescent="0.25">
      <c r="A603" s="6">
        <v>43067</v>
      </c>
      <c r="B603" s="5" t="s">
        <v>646</v>
      </c>
      <c r="C603" s="5" t="s">
        <v>135</v>
      </c>
      <c r="D603" s="5" t="s">
        <v>136</v>
      </c>
      <c r="E603" s="7"/>
      <c r="G603" s="5" t="s">
        <v>129</v>
      </c>
      <c r="H603" s="5" t="s">
        <v>130</v>
      </c>
      <c r="I603" s="5" t="str" cm="1">
        <f t="array" aca="1" ref="I6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03" s="5" t="s">
        <v>137</v>
      </c>
      <c r="K603" s="5">
        <v>70</v>
      </c>
      <c r="L603" s="9" cm="1">
        <f t="array" ref="L6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60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603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603" s="5">
        <v>150</v>
      </c>
      <c r="P603" s="10">
        <f>ROUND(Tableau1[[#This Row],[Prix_Unit_HT]],2)*Tableau1[[#This Row],[Qte_commande]]</f>
        <v>1879.5</v>
      </c>
      <c r="Q603" s="10">
        <f>ROUND(Tableau1[[#This Row],[Prix_Unit_TTC]],2)*Tableau1[[#This Row],[Qte_commande]]</f>
        <v>2256</v>
      </c>
      <c r="R603" s="5">
        <v>150</v>
      </c>
      <c r="S60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603" s="5"/>
      <c r="W603" s="5"/>
    </row>
    <row r="604" spans="1:23" ht="14.7" customHeight="1" x14ac:dyDescent="0.25">
      <c r="A604" s="6">
        <v>43067</v>
      </c>
      <c r="B604" s="5" t="s">
        <v>645</v>
      </c>
      <c r="C604" s="5" t="s">
        <v>424</v>
      </c>
      <c r="D604" s="5" t="s">
        <v>425</v>
      </c>
      <c r="E604" s="7"/>
      <c r="G604" s="5" t="s">
        <v>129</v>
      </c>
      <c r="H604" s="5" t="s">
        <v>130</v>
      </c>
      <c r="I604" s="5" t="str" cm="1">
        <f t="array" aca="1" ref="I6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04" s="5" t="s">
        <v>183</v>
      </c>
      <c r="K604" s="5">
        <v>70</v>
      </c>
      <c r="L604" s="9" cm="1">
        <f t="array" ref="L6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60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604" s="10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604" s="5">
        <v>12</v>
      </c>
      <c r="P604" s="10">
        <f>ROUND(Tableau1[[#This Row],[Prix_Unit_HT]],2)*Tableau1[[#This Row],[Qte_commande]]</f>
        <v>171.24</v>
      </c>
      <c r="Q604" s="10">
        <f>ROUND(Tableau1[[#This Row],[Prix_Unit_TTC]],2)*Tableau1[[#This Row],[Qte_commande]]</f>
        <v>205.44</v>
      </c>
      <c r="R604" s="5">
        <v>12</v>
      </c>
      <c r="S60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604" s="5"/>
      <c r="W604" s="5"/>
    </row>
    <row r="605" spans="1:23" ht="14.7" customHeight="1" x14ac:dyDescent="0.25">
      <c r="A605" s="6">
        <v>43067</v>
      </c>
      <c r="B605" s="5" t="s">
        <v>645</v>
      </c>
      <c r="C605" s="5" t="s">
        <v>424</v>
      </c>
      <c r="D605" s="5" t="s">
        <v>425</v>
      </c>
      <c r="E605" s="7"/>
      <c r="G605" s="5" t="s">
        <v>129</v>
      </c>
      <c r="H605" s="5" t="s">
        <v>130</v>
      </c>
      <c r="I605" s="5" t="str" cm="1">
        <f t="array" aca="1" ref="I6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05" s="5" t="s">
        <v>437</v>
      </c>
      <c r="K605" s="5">
        <v>50</v>
      </c>
      <c r="L605" s="9" cm="1">
        <f t="array" ref="L6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60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605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605" s="5">
        <v>6</v>
      </c>
      <c r="P605" s="10">
        <f>ROUND(Tableau1[[#This Row],[Prix_Unit_HT]],2)*Tableau1[[#This Row],[Qte_commande]]</f>
        <v>151.14000000000001</v>
      </c>
      <c r="Q605" s="10">
        <f>ROUND(Tableau1[[#This Row],[Prix_Unit_TTC]],2)*Tableau1[[#This Row],[Qte_commande]]</f>
        <v>181.38</v>
      </c>
      <c r="R605" s="5">
        <v>4.29</v>
      </c>
      <c r="S60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  <c r="V605" s="5"/>
      <c r="W605" s="5"/>
    </row>
    <row r="606" spans="1:23" ht="14.7" customHeight="1" x14ac:dyDescent="0.25">
      <c r="A606" s="6">
        <v>43067</v>
      </c>
      <c r="B606" s="5" t="s">
        <v>645</v>
      </c>
      <c r="C606" s="5" t="s">
        <v>424</v>
      </c>
      <c r="D606" s="5" t="s">
        <v>425</v>
      </c>
      <c r="E606" s="7"/>
      <c r="G606" s="5" t="s">
        <v>129</v>
      </c>
      <c r="H606" s="5" t="s">
        <v>130</v>
      </c>
      <c r="I606" s="5" t="str" cm="1">
        <f t="array" aca="1" ref="I6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06" s="5" t="s">
        <v>452</v>
      </c>
      <c r="K606" s="5">
        <v>70</v>
      </c>
      <c r="L606" s="9" cm="1">
        <f t="array" ref="L6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8500000916445</v>
      </c>
      <c r="M60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37.408644000000002</v>
      </c>
      <c r="N606" s="10">
        <f>IF(Tableau1[[#This Row],[Prix_Unit_HT]]=0,0,Tableau1[[#This Row],[Prix_Unit_HT]]+(Tableau1[[#This Row],[Prix_Unit_HT]]*VLOOKUP(Tableau1[[#This Row],[EAN]],[1]Grille_Tarifs_Modulable!$B$10:$Q$204,16,FALSE)))</f>
        <v>44.890372800000002</v>
      </c>
      <c r="O606" s="5">
        <v>6</v>
      </c>
      <c r="P606" s="10">
        <f>ROUND(Tableau1[[#This Row],[Prix_Unit_HT]],2)*Tableau1[[#This Row],[Qte_commande]]</f>
        <v>224.45999999999998</v>
      </c>
      <c r="Q606" s="10">
        <f>ROUND(Tableau1[[#This Row],[Prix_Unit_TTC]],2)*Tableau1[[#This Row],[Qte_commande]]</f>
        <v>269.34000000000003</v>
      </c>
      <c r="R606" s="5">
        <v>6</v>
      </c>
      <c r="S60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606" s="5"/>
      <c r="W606" s="5"/>
    </row>
    <row r="607" spans="1:23" ht="14.7" customHeight="1" x14ac:dyDescent="0.25">
      <c r="A607" s="6">
        <v>43067</v>
      </c>
      <c r="B607" s="5" t="s">
        <v>645</v>
      </c>
      <c r="C607" s="5" t="s">
        <v>424</v>
      </c>
      <c r="D607" s="5" t="s">
        <v>425</v>
      </c>
      <c r="E607" s="7"/>
      <c r="G607" s="5" t="s">
        <v>129</v>
      </c>
      <c r="H607" s="5" t="s">
        <v>200</v>
      </c>
      <c r="I607" s="5" t="str" cm="1">
        <f t="array" aca="1" ref="I6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07" s="5" t="s">
        <v>310</v>
      </c>
      <c r="K607" s="5">
        <v>20</v>
      </c>
      <c r="L607" s="9" cm="1">
        <f t="array" ref="L6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60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607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607" s="5">
        <v>72</v>
      </c>
      <c r="P607" s="10">
        <f>ROUND(Tableau1[[#This Row],[Prix_Unit_HT]],2)*Tableau1[[#This Row],[Qte_commande]]</f>
        <v>58.320000000000007</v>
      </c>
      <c r="Q607" s="10">
        <f>ROUND(Tableau1[[#This Row],[Prix_Unit_TTC]],2)*Tableau1[[#This Row],[Qte_commande]]</f>
        <v>61.199999999999996</v>
      </c>
      <c r="R607" s="5">
        <v>20.57</v>
      </c>
      <c r="S60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20.571428571428573</v>
      </c>
      <c r="V607" s="5"/>
      <c r="W607" s="5"/>
    </row>
    <row r="608" spans="1:23" ht="14.7" customHeight="1" x14ac:dyDescent="0.25">
      <c r="A608" s="6">
        <v>43067</v>
      </c>
      <c r="B608" s="5" t="s">
        <v>645</v>
      </c>
      <c r="C608" s="5" t="s">
        <v>424</v>
      </c>
      <c r="D608" s="5" t="s">
        <v>425</v>
      </c>
      <c r="E608" s="7"/>
      <c r="G608" s="5" t="s">
        <v>129</v>
      </c>
      <c r="H608" s="5" t="s">
        <v>130</v>
      </c>
      <c r="I608" s="5" t="str" cm="1">
        <f t="array" aca="1" ref="I6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08" s="5" t="s">
        <v>155</v>
      </c>
      <c r="K608" s="5">
        <v>70</v>
      </c>
      <c r="L608" s="9" cm="1">
        <f t="array" ref="L6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60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608" s="10">
        <f>IF(Tableau1[[#This Row],[Prix_Unit_HT]]=0,0,Tableau1[[#This Row],[Prix_Unit_HT]]+(Tableau1[[#This Row],[Prix_Unit_HT]]*VLOOKUP(Tableau1[[#This Row],[EAN]],[1]Grille_Tarifs_Modulable!$B$10:$Q$204,16,FALSE)))</f>
        <v>0</v>
      </c>
      <c r="O608" s="5">
        <v>18</v>
      </c>
      <c r="P608" s="10">
        <f>ROUND(Tableau1[[#This Row],[Prix_Unit_HT]],2)*Tableau1[[#This Row],[Qte_commande]]</f>
        <v>0</v>
      </c>
      <c r="Q608" s="10">
        <f>ROUND(Tableau1[[#This Row],[Prix_Unit_TTC]],2)*Tableau1[[#This Row],[Qte_commande]]</f>
        <v>0</v>
      </c>
      <c r="R608" s="5">
        <v>18</v>
      </c>
      <c r="S60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608" s="5"/>
      <c r="W608" s="5"/>
    </row>
    <row r="609" spans="1:23" ht="14.7" customHeight="1" x14ac:dyDescent="0.25">
      <c r="A609" s="6">
        <v>43067</v>
      </c>
      <c r="B609" s="5" t="s">
        <v>645</v>
      </c>
      <c r="C609" s="5" t="s">
        <v>424</v>
      </c>
      <c r="D609" s="5" t="s">
        <v>425</v>
      </c>
      <c r="E609" s="7"/>
      <c r="G609" s="5" t="s">
        <v>129</v>
      </c>
      <c r="H609" s="5" t="s">
        <v>130</v>
      </c>
      <c r="I609" s="5" t="str" cm="1">
        <f t="array" aca="1" ref="I6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09" s="5" t="s">
        <v>156</v>
      </c>
      <c r="K609" s="5">
        <v>70</v>
      </c>
      <c r="L609" s="9" cm="1">
        <f t="array" ref="L6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60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609" s="10">
        <f>IF(Tableau1[[#This Row],[Prix_Unit_HT]]=0,0,Tableau1[[#This Row],[Prix_Unit_HT]]+(Tableau1[[#This Row],[Prix_Unit_HT]]*VLOOKUP(Tableau1[[#This Row],[EAN]],[1]Grille_Tarifs_Modulable!$B$10:$Q$204,16,FALSE)))</f>
        <v>0</v>
      </c>
      <c r="O609" s="5">
        <v>18</v>
      </c>
      <c r="P609" s="10">
        <f>ROUND(Tableau1[[#This Row],[Prix_Unit_HT]],2)*Tableau1[[#This Row],[Qte_commande]]</f>
        <v>0</v>
      </c>
      <c r="Q609" s="10">
        <f>ROUND(Tableau1[[#This Row],[Prix_Unit_TTC]],2)*Tableau1[[#This Row],[Qte_commande]]</f>
        <v>0</v>
      </c>
      <c r="R609" s="5">
        <v>18</v>
      </c>
      <c r="S60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609" s="5"/>
      <c r="W609" s="5"/>
    </row>
    <row r="610" spans="1:23" ht="14.7" customHeight="1" x14ac:dyDescent="0.25">
      <c r="A610" s="6">
        <v>43069</v>
      </c>
      <c r="B610" s="5" t="s">
        <v>647</v>
      </c>
      <c r="C610" s="5" t="s">
        <v>254</v>
      </c>
      <c r="D610" s="5" t="s">
        <v>255</v>
      </c>
      <c r="E610" s="7"/>
      <c r="G610" s="5" t="s">
        <v>129</v>
      </c>
      <c r="H610" s="4" t="s">
        <v>200</v>
      </c>
      <c r="I610" s="5" t="str" cm="1">
        <f t="array" aca="1" ref="I6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10" s="4" t="s">
        <v>262</v>
      </c>
      <c r="K610" s="5">
        <v>20</v>
      </c>
      <c r="L610" s="9" cm="1">
        <f t="array" ref="L6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61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610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610" s="5">
        <v>72</v>
      </c>
      <c r="P610" s="10">
        <f>ROUND(Tableau1[[#This Row],[Prix_Unit_HT]],2)*Tableau1[[#This Row],[Qte_commande]]</f>
        <v>58.320000000000007</v>
      </c>
      <c r="Q610" s="10">
        <f>ROUND(Tableau1[[#This Row],[Prix_Unit_TTC]],2)*Tableau1[[#This Row],[Qte_commande]]</f>
        <v>61.199999999999996</v>
      </c>
      <c r="R610" s="5">
        <v>20.57</v>
      </c>
      <c r="S61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20.571428571428573</v>
      </c>
      <c r="V610" s="5"/>
      <c r="W610" s="5"/>
    </row>
    <row r="611" spans="1:23" ht="14.7" customHeight="1" x14ac:dyDescent="0.25">
      <c r="A611" s="6">
        <v>43069</v>
      </c>
      <c r="B611" s="5" t="s">
        <v>647</v>
      </c>
      <c r="C611" s="5" t="s">
        <v>254</v>
      </c>
      <c r="D611" s="5" t="s">
        <v>255</v>
      </c>
      <c r="E611" s="7"/>
      <c r="G611" s="5" t="s">
        <v>129</v>
      </c>
      <c r="H611" s="4" t="s">
        <v>200</v>
      </c>
      <c r="I611" s="5" t="str" cm="1">
        <f t="array" aca="1" ref="I6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11" s="4" t="s">
        <v>395</v>
      </c>
      <c r="K611" s="5">
        <v>20</v>
      </c>
      <c r="L611" s="9" cm="1">
        <f t="array" ref="L6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61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611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611" s="5">
        <v>72</v>
      </c>
      <c r="P611" s="10">
        <f>ROUND(Tableau1[[#This Row],[Prix_Unit_HT]],2)*Tableau1[[#This Row],[Qte_commande]]</f>
        <v>58.320000000000007</v>
      </c>
      <c r="Q611" s="10">
        <f>ROUND(Tableau1[[#This Row],[Prix_Unit_TTC]],2)*Tableau1[[#This Row],[Qte_commande]]</f>
        <v>61.199999999999996</v>
      </c>
      <c r="R611" s="5">
        <v>20.57</v>
      </c>
      <c r="S61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20.571428571428573</v>
      </c>
      <c r="V611" s="5"/>
      <c r="W611" s="5"/>
    </row>
    <row r="612" spans="1:23" ht="14.7" customHeight="1" x14ac:dyDescent="0.25">
      <c r="A612" s="6">
        <v>43069</v>
      </c>
      <c r="B612" s="5" t="s">
        <v>647</v>
      </c>
      <c r="C612" s="5" t="s">
        <v>254</v>
      </c>
      <c r="D612" s="5" t="s">
        <v>255</v>
      </c>
      <c r="E612" s="7"/>
      <c r="G612" s="5" t="s">
        <v>129</v>
      </c>
      <c r="H612" s="4" t="s">
        <v>200</v>
      </c>
      <c r="I612" s="5" t="str" cm="1">
        <f t="array" aca="1" ref="I6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12" s="4" t="s">
        <v>263</v>
      </c>
      <c r="K612" s="5">
        <v>20</v>
      </c>
      <c r="L612" s="9" cm="1">
        <f t="array" ref="L6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61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612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612" s="5">
        <v>24</v>
      </c>
      <c r="P612" s="10">
        <f>ROUND(Tableau1[[#This Row],[Prix_Unit_HT]],2)*Tableau1[[#This Row],[Qte_commande]]</f>
        <v>19.440000000000001</v>
      </c>
      <c r="Q612" s="10">
        <f>ROUND(Tableau1[[#This Row],[Prix_Unit_TTC]],2)*Tableau1[[#This Row],[Qte_commande]]</f>
        <v>20.399999999999999</v>
      </c>
      <c r="R612" s="5">
        <v>6.86</v>
      </c>
      <c r="S61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612" s="5"/>
      <c r="W612" s="5"/>
    </row>
    <row r="613" spans="1:23" ht="14.7" customHeight="1" x14ac:dyDescent="0.25">
      <c r="A613" s="6">
        <v>43069</v>
      </c>
      <c r="B613" s="5" t="s">
        <v>647</v>
      </c>
      <c r="C613" s="5" t="s">
        <v>254</v>
      </c>
      <c r="D613" s="5" t="s">
        <v>255</v>
      </c>
      <c r="E613" s="7"/>
      <c r="G613" s="5" t="s">
        <v>129</v>
      </c>
      <c r="H613" s="4" t="s">
        <v>200</v>
      </c>
      <c r="I613" s="5" t="str" cm="1">
        <f t="array" aca="1" ref="I6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13" s="4" t="s">
        <v>263</v>
      </c>
      <c r="K613" s="5">
        <v>20</v>
      </c>
      <c r="L613" s="9" cm="1">
        <f t="array" ref="L6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61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613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613" s="5">
        <v>216</v>
      </c>
      <c r="P613" s="10">
        <f>ROUND(Tableau1[[#This Row],[Prix_Unit_HT]],2)*Tableau1[[#This Row],[Qte_commande]]</f>
        <v>174.96</v>
      </c>
      <c r="Q613" s="10">
        <f>ROUND(Tableau1[[#This Row],[Prix_Unit_TTC]],2)*Tableau1[[#This Row],[Qte_commande]]</f>
        <v>183.6</v>
      </c>
      <c r="R613" s="5">
        <v>61.71</v>
      </c>
      <c r="S61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61.714285714285722</v>
      </c>
      <c r="V613" s="5"/>
      <c r="W613" s="5"/>
    </row>
    <row r="614" spans="1:23" ht="14.7" customHeight="1" x14ac:dyDescent="0.25">
      <c r="A614" s="6">
        <v>43069</v>
      </c>
      <c r="B614" s="5" t="s">
        <v>647</v>
      </c>
      <c r="C614" s="5" t="s">
        <v>254</v>
      </c>
      <c r="D614" s="5" t="s">
        <v>255</v>
      </c>
      <c r="E614" s="7"/>
      <c r="G614" s="5" t="s">
        <v>129</v>
      </c>
      <c r="H614" s="5" t="s">
        <v>200</v>
      </c>
      <c r="I614" s="5" t="str" cm="1">
        <f t="array" aca="1" ref="I6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14" s="5" t="s">
        <v>258</v>
      </c>
      <c r="K614" s="5">
        <v>20</v>
      </c>
      <c r="L614" s="9" cm="1">
        <f t="array" ref="L6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61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614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614" s="5">
        <v>72</v>
      </c>
      <c r="P614" s="10">
        <f>ROUND(Tableau1[[#This Row],[Prix_Unit_HT]],2)*Tableau1[[#This Row],[Qte_commande]]</f>
        <v>58.320000000000007</v>
      </c>
      <c r="Q614" s="10">
        <f>ROUND(Tableau1[[#This Row],[Prix_Unit_TTC]],2)*Tableau1[[#This Row],[Qte_commande]]</f>
        <v>61.199999999999996</v>
      </c>
      <c r="R614" s="5">
        <v>20.57</v>
      </c>
      <c r="S61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20.571428571428573</v>
      </c>
      <c r="V614" s="5"/>
      <c r="W614" s="5"/>
    </row>
    <row r="615" spans="1:23" ht="14.7" customHeight="1" x14ac:dyDescent="0.25">
      <c r="A615" s="6">
        <v>43069</v>
      </c>
      <c r="B615" s="5" t="s">
        <v>647</v>
      </c>
      <c r="C615" s="5" t="s">
        <v>254</v>
      </c>
      <c r="D615" s="5" t="s">
        <v>255</v>
      </c>
      <c r="E615" s="7"/>
      <c r="G615" s="5" t="s">
        <v>129</v>
      </c>
      <c r="H615" s="5" t="s">
        <v>200</v>
      </c>
      <c r="I615" s="5" t="str" cm="1">
        <f t="array" aca="1" ref="I6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15" s="5" t="s">
        <v>201</v>
      </c>
      <c r="K615" s="5">
        <v>50</v>
      </c>
      <c r="L615" s="9" cm="1">
        <f t="array" ref="L6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61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615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615" s="5">
        <v>20</v>
      </c>
      <c r="P615" s="10">
        <f>ROUND(Tableau1[[#This Row],[Prix_Unit_HT]],2)*Tableau1[[#This Row],[Qte_commande]]</f>
        <v>20</v>
      </c>
      <c r="Q615" s="10">
        <f>ROUND(Tableau1[[#This Row],[Prix_Unit_TTC]],2)*Tableau1[[#This Row],[Qte_commande]]</f>
        <v>21.200000000000003</v>
      </c>
      <c r="R615" s="5">
        <v>14.29</v>
      </c>
      <c r="S61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14.285714285714286</v>
      </c>
      <c r="V615" s="5"/>
      <c r="W615" s="5"/>
    </row>
    <row r="616" spans="1:23" ht="14.7" customHeight="1" x14ac:dyDescent="0.25">
      <c r="A616" s="6">
        <v>43069</v>
      </c>
      <c r="B616" s="5" t="s">
        <v>647</v>
      </c>
      <c r="C616" s="5" t="s">
        <v>254</v>
      </c>
      <c r="D616" s="5" t="s">
        <v>255</v>
      </c>
      <c r="E616" s="7"/>
      <c r="G616" s="5" t="s">
        <v>129</v>
      </c>
      <c r="H616" s="5" t="s">
        <v>130</v>
      </c>
      <c r="I616" s="5" t="str" cm="1">
        <f t="array" aca="1" ref="I6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16" s="5" t="s">
        <v>437</v>
      </c>
      <c r="K616" s="5">
        <v>50</v>
      </c>
      <c r="L616" s="9" cm="1">
        <f t="array" ref="L6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61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616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616" s="5">
        <v>6</v>
      </c>
      <c r="P616" s="10">
        <f>ROUND(Tableau1[[#This Row],[Prix_Unit_HT]],2)*Tableau1[[#This Row],[Qte_commande]]</f>
        <v>151.14000000000001</v>
      </c>
      <c r="Q616" s="10">
        <f>ROUND(Tableau1[[#This Row],[Prix_Unit_TTC]],2)*Tableau1[[#This Row],[Qte_commande]]</f>
        <v>181.38</v>
      </c>
      <c r="R616" s="5">
        <v>4.29</v>
      </c>
      <c r="S61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  <c r="V616" s="5"/>
      <c r="W616" s="5"/>
    </row>
    <row r="617" spans="1:23" ht="14.7" customHeight="1" x14ac:dyDescent="0.25">
      <c r="A617" s="6">
        <v>43069</v>
      </c>
      <c r="B617" s="5" t="s">
        <v>648</v>
      </c>
      <c r="C617" s="5" t="s">
        <v>424</v>
      </c>
      <c r="D617" s="5" t="s">
        <v>425</v>
      </c>
      <c r="E617" s="7"/>
      <c r="G617" s="5" t="s">
        <v>129</v>
      </c>
      <c r="H617" s="5" t="s">
        <v>130</v>
      </c>
      <c r="I617" s="5" t="str" cm="1">
        <f t="array" aca="1" ref="I6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17" s="5" t="s">
        <v>437</v>
      </c>
      <c r="K617" s="5">
        <v>50</v>
      </c>
      <c r="L617" s="9" cm="1">
        <f t="array" ref="L6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61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617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617" s="5">
        <v>24</v>
      </c>
      <c r="P617" s="10">
        <f>ROUND(Tableau1[[#This Row],[Prix_Unit_HT]],2)*Tableau1[[#This Row],[Qte_commande]]</f>
        <v>604.56000000000006</v>
      </c>
      <c r="Q617" s="10">
        <f>ROUND(Tableau1[[#This Row],[Prix_Unit_TTC]],2)*Tableau1[[#This Row],[Qte_commande]]</f>
        <v>725.52</v>
      </c>
      <c r="R617" s="5">
        <v>17.14</v>
      </c>
      <c r="S61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17.142857142857142</v>
      </c>
      <c r="V617" s="5"/>
      <c r="W617" s="5"/>
    </row>
    <row r="618" spans="1:23" ht="14.7" customHeight="1" x14ac:dyDescent="0.25">
      <c r="A618" s="6">
        <v>43069</v>
      </c>
      <c r="B618" s="5" t="s">
        <v>647</v>
      </c>
      <c r="C618" s="5" t="s">
        <v>254</v>
      </c>
      <c r="D618" s="5" t="s">
        <v>255</v>
      </c>
      <c r="E618" s="7"/>
      <c r="G618" s="5" t="s">
        <v>129</v>
      </c>
      <c r="H618" s="5" t="s">
        <v>130</v>
      </c>
      <c r="I618" s="5" t="str" cm="1">
        <f t="array" aca="1" ref="I6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18" s="5" t="s">
        <v>210</v>
      </c>
      <c r="K618" s="5">
        <v>70</v>
      </c>
      <c r="L618" s="9" cm="1">
        <f t="array" ref="L6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8002095100001</v>
      </c>
      <c r="M61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16.028644</v>
      </c>
      <c r="N618" s="10">
        <f>IF(Tableau1[[#This Row],[Prix_Unit_HT]]=0,0,Tableau1[[#This Row],[Prix_Unit_HT]]+(Tableau1[[#This Row],[Prix_Unit_HT]]*VLOOKUP(Tableau1[[#This Row],[EAN]],[1]Grille_Tarifs_Modulable!$B$10:$Q$204,16,FALSE)))</f>
        <v>19.234372799999999</v>
      </c>
      <c r="O618" s="5">
        <v>6</v>
      </c>
      <c r="P618" s="10">
        <f>ROUND(Tableau1[[#This Row],[Prix_Unit_HT]],2)*Tableau1[[#This Row],[Qte_commande]]</f>
        <v>96.18</v>
      </c>
      <c r="Q618" s="10">
        <f>ROUND(Tableau1[[#This Row],[Prix_Unit_TTC]],2)*Tableau1[[#This Row],[Qte_commande]]</f>
        <v>115.38</v>
      </c>
      <c r="R618" s="5">
        <v>6</v>
      </c>
      <c r="S61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618" s="5"/>
      <c r="W618" s="5"/>
    </row>
    <row r="619" spans="1:23" ht="14.7" customHeight="1" x14ac:dyDescent="0.25">
      <c r="A619" s="6">
        <v>43069</v>
      </c>
      <c r="B619" s="5" t="s">
        <v>647</v>
      </c>
      <c r="C619" s="5" t="s">
        <v>254</v>
      </c>
      <c r="D619" s="5" t="s">
        <v>255</v>
      </c>
      <c r="E619" s="7"/>
      <c r="G619" s="5" t="s">
        <v>129</v>
      </c>
      <c r="H619" s="5" t="s">
        <v>200</v>
      </c>
      <c r="I619" s="5" t="str" cm="1">
        <f t="array" aca="1" ref="I6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19" s="5" t="s">
        <v>259</v>
      </c>
      <c r="K619" s="5">
        <v>20</v>
      </c>
      <c r="L619" s="9" cm="1">
        <f t="array" ref="L6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61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619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619" s="5">
        <v>72</v>
      </c>
      <c r="P619" s="10">
        <f>ROUND(Tableau1[[#This Row],[Prix_Unit_HT]],2)*Tableau1[[#This Row],[Qte_commande]]</f>
        <v>58.320000000000007</v>
      </c>
      <c r="Q619" s="10">
        <f>ROUND(Tableau1[[#This Row],[Prix_Unit_TTC]],2)*Tableau1[[#This Row],[Qte_commande]]</f>
        <v>61.199999999999996</v>
      </c>
      <c r="R619" s="5">
        <v>20.57</v>
      </c>
      <c r="S61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20.571428571428573</v>
      </c>
      <c r="V619" s="5"/>
      <c r="W619" s="5"/>
    </row>
    <row r="620" spans="1:23" ht="14.7" customHeight="1" x14ac:dyDescent="0.25">
      <c r="A620" s="6">
        <v>43069</v>
      </c>
      <c r="B620" s="5" t="s">
        <v>647</v>
      </c>
      <c r="C620" s="5" t="s">
        <v>254</v>
      </c>
      <c r="D620" s="5" t="s">
        <v>255</v>
      </c>
      <c r="E620" s="7"/>
      <c r="G620" s="5" t="s">
        <v>129</v>
      </c>
      <c r="H620" s="5" t="s">
        <v>200</v>
      </c>
      <c r="I620" s="5" t="str" cm="1">
        <f t="array" aca="1" ref="I6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20" s="5" t="s">
        <v>310</v>
      </c>
      <c r="K620" s="5">
        <v>20</v>
      </c>
      <c r="L620" s="9" cm="1">
        <f t="array" ref="L6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62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620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620" s="5">
        <v>480</v>
      </c>
      <c r="P620" s="10">
        <f>ROUND(Tableau1[[#This Row],[Prix_Unit_HT]],2)*Tableau1[[#This Row],[Qte_commande]]</f>
        <v>388.8</v>
      </c>
      <c r="Q620" s="10">
        <f>ROUND(Tableau1[[#This Row],[Prix_Unit_TTC]],2)*Tableau1[[#This Row],[Qte_commande]]</f>
        <v>408</v>
      </c>
      <c r="R620" s="5">
        <v>137.13999999999999</v>
      </c>
      <c r="S62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137.14285714285714</v>
      </c>
      <c r="V620" s="5"/>
      <c r="W620" s="5"/>
    </row>
    <row r="621" spans="1:23" ht="14.7" customHeight="1" x14ac:dyDescent="0.25">
      <c r="A621" s="6">
        <v>43077</v>
      </c>
      <c r="B621" s="5" t="s">
        <v>649</v>
      </c>
      <c r="C621" s="5" t="s">
        <v>167</v>
      </c>
      <c r="D621" s="5" t="s">
        <v>128</v>
      </c>
      <c r="E621" s="7"/>
      <c r="G621" s="5" t="s">
        <v>123</v>
      </c>
      <c r="H621" s="5" t="s">
        <v>130</v>
      </c>
      <c r="I621" s="5" t="str" cm="1">
        <f t="array" aca="1" ref="I6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21" s="5" t="s">
        <v>137</v>
      </c>
      <c r="K621" s="5">
        <v>100</v>
      </c>
      <c r="L621" s="9" cm="1">
        <f t="array" ref="L6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62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19.150804999999998</v>
      </c>
      <c r="N621" s="10">
        <f>IF(Tableau1[[#This Row],[Prix_Unit_HT]]=0,0,Tableau1[[#This Row],[Prix_Unit_HT]]+(Tableau1[[#This Row],[Prix_Unit_HT]]*VLOOKUP(Tableau1[[#This Row],[EAN]],[1]Grille_Tarifs_Modulable!$B$10:$Q$204,16,FALSE)))</f>
        <v>22.980965999999999</v>
      </c>
      <c r="O621" s="5">
        <v>12</v>
      </c>
      <c r="P621" s="10">
        <f>ROUND(Tableau1[[#This Row],[Prix_Unit_HT]],2)*Tableau1[[#This Row],[Qte_commande]]</f>
        <v>229.79999999999998</v>
      </c>
      <c r="Q621" s="10">
        <f>ROUND(Tableau1[[#This Row],[Prix_Unit_TTC]],2)*Tableau1[[#This Row],[Qte_commande]]</f>
        <v>275.76</v>
      </c>
      <c r="R621" s="5">
        <v>17.14</v>
      </c>
      <c r="S62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17.142857142857142</v>
      </c>
      <c r="V621" s="5"/>
      <c r="W621" s="5"/>
    </row>
    <row r="622" spans="1:23" ht="14.7" customHeight="1" x14ac:dyDescent="0.25">
      <c r="A622" s="6">
        <v>43077</v>
      </c>
      <c r="B622" s="5" t="s">
        <v>649</v>
      </c>
      <c r="C622" s="5" t="s">
        <v>167</v>
      </c>
      <c r="D622" s="5" t="s">
        <v>128</v>
      </c>
      <c r="E622" s="7"/>
      <c r="G622" s="5" t="s">
        <v>123</v>
      </c>
      <c r="H622" s="5" t="s">
        <v>130</v>
      </c>
      <c r="I622" s="5" t="str" cm="1">
        <f t="array" aca="1" ref="I6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22" s="5" t="s">
        <v>444</v>
      </c>
      <c r="K622" s="5">
        <v>70</v>
      </c>
      <c r="L622" s="9" cm="1">
        <f t="array" ref="L6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8500000917022</v>
      </c>
      <c r="M62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80.608643999999998</v>
      </c>
      <c r="N622" s="10">
        <f>IF(Tableau1[[#This Row],[Prix_Unit_HT]]=0,0,Tableau1[[#This Row],[Prix_Unit_HT]]+(Tableau1[[#This Row],[Prix_Unit_HT]]*VLOOKUP(Tableau1[[#This Row],[EAN]],[1]Grille_Tarifs_Modulable!$B$10:$Q$204,16,FALSE)))</f>
        <v>96.730372799999998</v>
      </c>
      <c r="O622" s="5">
        <v>1</v>
      </c>
      <c r="P622" s="10">
        <f>ROUND(Tableau1[[#This Row],[Prix_Unit_HT]],2)*Tableau1[[#This Row],[Qte_commande]]</f>
        <v>80.61</v>
      </c>
      <c r="Q622" s="10">
        <f>ROUND(Tableau1[[#This Row],[Prix_Unit_TTC]],2)*Tableau1[[#This Row],[Qte_commande]]</f>
        <v>96.73</v>
      </c>
      <c r="R622" s="5">
        <v>1</v>
      </c>
      <c r="S62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622" s="5"/>
      <c r="W622" s="5"/>
    </row>
    <row r="623" spans="1:23" ht="14.7" customHeight="1" x14ac:dyDescent="0.25">
      <c r="A623" s="6">
        <v>43077</v>
      </c>
      <c r="B623" s="5" t="s">
        <v>649</v>
      </c>
      <c r="C623" s="5" t="s">
        <v>167</v>
      </c>
      <c r="D623" s="5" t="s">
        <v>128</v>
      </c>
      <c r="E623" s="7"/>
      <c r="G623" s="5" t="s">
        <v>123</v>
      </c>
      <c r="H623" s="5" t="s">
        <v>130</v>
      </c>
      <c r="I623" s="5" t="str" cm="1">
        <f t="array" aca="1" ref="I6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23" s="5" t="s">
        <v>168</v>
      </c>
      <c r="K623" s="5">
        <v>100</v>
      </c>
      <c r="L623" s="9" cm="1">
        <f t="array" ref="L6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62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623" s="10">
        <f>IF(Tableau1[[#This Row],[Prix_Unit_HT]]=0,0,Tableau1[[#This Row],[Prix_Unit_HT]]+(Tableau1[[#This Row],[Prix_Unit_HT]]*VLOOKUP(Tableau1[[#This Row],[EAN]],[1]Grille_Tarifs_Modulable!$B$10:$Q$204,16,FALSE)))</f>
        <v>0</v>
      </c>
      <c r="O623" s="5">
        <v>48</v>
      </c>
      <c r="P623" s="10">
        <f>ROUND(Tableau1[[#This Row],[Prix_Unit_HT]],2)*Tableau1[[#This Row],[Qte_commande]]</f>
        <v>0</v>
      </c>
      <c r="Q623" s="10">
        <f>ROUND(Tableau1[[#This Row],[Prix_Unit_TTC]],2)*Tableau1[[#This Row],[Qte_commande]]</f>
        <v>0</v>
      </c>
      <c r="R623" s="5">
        <v>68.569999999999993</v>
      </c>
      <c r="S62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623" s="5"/>
      <c r="W623" s="5"/>
    </row>
    <row r="624" spans="1:23" ht="14.7" customHeight="1" x14ac:dyDescent="0.25">
      <c r="A624" s="6">
        <v>43077</v>
      </c>
      <c r="B624" s="5" t="s">
        <v>650</v>
      </c>
      <c r="C624" s="5" t="s">
        <v>651</v>
      </c>
      <c r="D624" s="5" t="s">
        <v>180</v>
      </c>
      <c r="E624" s="7"/>
      <c r="G624" s="5" t="s">
        <v>123</v>
      </c>
      <c r="H624" s="5" t="s">
        <v>124</v>
      </c>
      <c r="I624" s="5" t="str" cm="1">
        <f t="array" aca="1" ref="I6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24" s="5" t="s">
        <v>125</v>
      </c>
      <c r="K624" s="8">
        <v>3</v>
      </c>
      <c r="L624" s="9" cm="1">
        <f t="array" ref="L6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62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624" s="10">
        <f>IF(Tableau1[[#This Row],[Prix_Unit_HT]]=0,0,Tableau1[[#This Row],[Prix_Unit_HT]]+(Tableau1[[#This Row],[Prix_Unit_HT]]*VLOOKUP(Tableau1[[#This Row],[EAN]],[1]Grille_Tarifs_Modulable!$B$10:$Q$204,16,FALSE)))</f>
        <v>358.8</v>
      </c>
      <c r="O624" s="5">
        <v>1</v>
      </c>
      <c r="P624" s="10">
        <f>ROUND(Tableau1[[#This Row],[Prix_Unit_HT]],2)*Tableau1[[#This Row],[Qte_commande]]</f>
        <v>299</v>
      </c>
      <c r="Q624" s="10">
        <f>ROUND(Tableau1[[#This Row],[Prix_Unit_TTC]],2)*Tableau1[[#This Row],[Qte_commande]]</f>
        <v>358.8</v>
      </c>
      <c r="R624" s="5">
        <v>1</v>
      </c>
      <c r="S62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624" s="5"/>
      <c r="W624" s="5"/>
    </row>
    <row r="625" spans="1:23" ht="14.7" customHeight="1" x14ac:dyDescent="0.25">
      <c r="A625" s="6">
        <v>43077</v>
      </c>
      <c r="B625" s="5" t="s">
        <v>652</v>
      </c>
      <c r="C625" s="5" t="s">
        <v>76</v>
      </c>
      <c r="D625" s="5" t="s">
        <v>192</v>
      </c>
      <c r="E625" s="7"/>
      <c r="G625" s="5" t="s">
        <v>129</v>
      </c>
      <c r="H625" s="5" t="s">
        <v>124</v>
      </c>
      <c r="I625" s="5" t="str" cm="1">
        <f t="array" aca="1" ref="I6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25" s="5" t="s">
        <v>125</v>
      </c>
      <c r="K625" s="8">
        <v>3</v>
      </c>
      <c r="L625" s="9" cm="1">
        <f t="array" ref="L6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62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625" s="10">
        <f>IF(Tableau1[[#This Row],[Prix_Unit_HT]]=0,0,Tableau1[[#This Row],[Prix_Unit_HT]]+(Tableau1[[#This Row],[Prix_Unit_HT]]*VLOOKUP(Tableau1[[#This Row],[EAN]],[1]Grille_Tarifs_Modulable!$B$10:$Q$204,16,FALSE)))</f>
        <v>358.8</v>
      </c>
      <c r="O625" s="5">
        <v>1</v>
      </c>
      <c r="P625" s="10">
        <f>ROUND(Tableau1[[#This Row],[Prix_Unit_HT]],2)*Tableau1[[#This Row],[Qte_commande]]</f>
        <v>299</v>
      </c>
      <c r="Q625" s="10">
        <f>ROUND(Tableau1[[#This Row],[Prix_Unit_TTC]],2)*Tableau1[[#This Row],[Qte_commande]]</f>
        <v>358.8</v>
      </c>
      <c r="R625" s="5">
        <v>1</v>
      </c>
      <c r="S62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625" s="5"/>
      <c r="W625" s="5"/>
    </row>
    <row r="626" spans="1:23" ht="14.7" customHeight="1" x14ac:dyDescent="0.25">
      <c r="A626" s="6">
        <v>43077</v>
      </c>
      <c r="B626" s="5" t="s">
        <v>653</v>
      </c>
      <c r="C626" s="5" t="s">
        <v>654</v>
      </c>
      <c r="D626" s="5" t="s">
        <v>655</v>
      </c>
      <c r="E626" s="7"/>
      <c r="G626" s="5" t="s">
        <v>123</v>
      </c>
      <c r="H626" s="5" t="s">
        <v>124</v>
      </c>
      <c r="I626" s="5" t="str" cm="1">
        <f t="array" aca="1" ref="I6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26" s="5" t="s">
        <v>125</v>
      </c>
      <c r="K626" s="8">
        <v>3</v>
      </c>
      <c r="L626" s="9" cm="1">
        <f t="array" ref="L6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62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626" s="10">
        <f>IF(Tableau1[[#This Row],[Prix_Unit_HT]]=0,0,Tableau1[[#This Row],[Prix_Unit_HT]]+(Tableau1[[#This Row],[Prix_Unit_HT]]*VLOOKUP(Tableau1[[#This Row],[EAN]],[1]Grille_Tarifs_Modulable!$B$10:$Q$204,16,FALSE)))</f>
        <v>358.8</v>
      </c>
      <c r="O626" s="5">
        <v>1</v>
      </c>
      <c r="P626" s="10">
        <f>ROUND(Tableau1[[#This Row],[Prix_Unit_HT]],2)*Tableau1[[#This Row],[Qte_commande]]</f>
        <v>299</v>
      </c>
      <c r="Q626" s="10">
        <f>ROUND(Tableau1[[#This Row],[Prix_Unit_TTC]],2)*Tableau1[[#This Row],[Qte_commande]]</f>
        <v>358.8</v>
      </c>
      <c r="R626" s="5">
        <v>1</v>
      </c>
      <c r="S62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626" s="5"/>
      <c r="W626" s="5"/>
    </row>
    <row r="627" spans="1:23" ht="14.7" customHeight="1" x14ac:dyDescent="0.25">
      <c r="A627" s="6">
        <v>43080</v>
      </c>
      <c r="B627" s="5" t="s">
        <v>656</v>
      </c>
      <c r="C627" s="5" t="s">
        <v>135</v>
      </c>
      <c r="D627" s="5" t="s">
        <v>136</v>
      </c>
      <c r="E627" s="7"/>
      <c r="G627" s="5" t="s">
        <v>129</v>
      </c>
      <c r="H627" s="5" t="s">
        <v>130</v>
      </c>
      <c r="I627" s="5" t="str" cm="1">
        <f t="array" aca="1" ref="I6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27" s="5" t="s">
        <v>137</v>
      </c>
      <c r="K627" s="5">
        <v>70</v>
      </c>
      <c r="L627" s="9" cm="1">
        <f t="array" ref="L6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62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627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627" s="5">
        <v>150</v>
      </c>
      <c r="P627" s="10">
        <f>ROUND(Tableau1[[#This Row],[Prix_Unit_HT]],2)*Tableau1[[#This Row],[Qte_commande]]</f>
        <v>1879.5</v>
      </c>
      <c r="Q627" s="10">
        <f>ROUND(Tableau1[[#This Row],[Prix_Unit_TTC]],2)*Tableau1[[#This Row],[Qte_commande]]</f>
        <v>2256</v>
      </c>
      <c r="R627" s="5">
        <v>150</v>
      </c>
      <c r="S62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627" s="5"/>
      <c r="W627" s="5"/>
    </row>
    <row r="628" spans="1:23" ht="14.7" customHeight="1" x14ac:dyDescent="0.25">
      <c r="A628" s="6">
        <v>43080</v>
      </c>
      <c r="B628" s="5" t="s">
        <v>657</v>
      </c>
      <c r="C628" s="5" t="s">
        <v>424</v>
      </c>
      <c r="D628" s="5" t="s">
        <v>425</v>
      </c>
      <c r="E628" s="7"/>
      <c r="G628" s="5" t="s">
        <v>129</v>
      </c>
      <c r="H628" s="5" t="s">
        <v>130</v>
      </c>
      <c r="I628" s="5" t="str" cm="1">
        <f t="array" aca="1" ref="I6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28" s="5" t="s">
        <v>444</v>
      </c>
      <c r="K628" s="5">
        <v>70</v>
      </c>
      <c r="L628" s="9" cm="1">
        <f t="array" ref="L6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8500000917022</v>
      </c>
      <c r="M62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68.208643999999993</v>
      </c>
      <c r="N628" s="10">
        <f>IF(Tableau1[[#This Row],[Prix_Unit_HT]]=0,0,Tableau1[[#This Row],[Prix_Unit_HT]]+(Tableau1[[#This Row],[Prix_Unit_HT]]*VLOOKUP(Tableau1[[#This Row],[EAN]],[1]Grille_Tarifs_Modulable!$B$10:$Q$204,16,FALSE)))</f>
        <v>81.850372799999988</v>
      </c>
      <c r="O628" s="5">
        <v>6</v>
      </c>
      <c r="P628" s="10">
        <f>ROUND(Tableau1[[#This Row],[Prix_Unit_HT]],2)*Tableau1[[#This Row],[Qte_commande]]</f>
        <v>409.26</v>
      </c>
      <c r="Q628" s="10">
        <f>ROUND(Tableau1[[#This Row],[Prix_Unit_TTC]],2)*Tableau1[[#This Row],[Qte_commande]]</f>
        <v>491.09999999999997</v>
      </c>
      <c r="R628" s="5">
        <v>6</v>
      </c>
      <c r="S62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628" s="5"/>
      <c r="W628" s="5"/>
    </row>
    <row r="629" spans="1:23" ht="14.7" customHeight="1" x14ac:dyDescent="0.25">
      <c r="A629" s="6">
        <v>43081</v>
      </c>
      <c r="B629" s="5" t="s">
        <v>658</v>
      </c>
      <c r="C629" s="5" t="s">
        <v>424</v>
      </c>
      <c r="D629" s="5" t="s">
        <v>425</v>
      </c>
      <c r="E629" s="7"/>
      <c r="G629" s="5" t="s">
        <v>129</v>
      </c>
      <c r="H629" s="5" t="s">
        <v>130</v>
      </c>
      <c r="I629" s="5" t="str" cm="1">
        <f t="array" aca="1" ref="I6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29" s="5" t="s">
        <v>452</v>
      </c>
      <c r="K629" s="5">
        <v>70</v>
      </c>
      <c r="L629" s="9" cm="1">
        <f t="array" ref="L6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8500000916445</v>
      </c>
      <c r="M62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37.408644000000002</v>
      </c>
      <c r="N629" s="10">
        <f>IF(Tableau1[[#This Row],[Prix_Unit_HT]]=0,0,Tableau1[[#This Row],[Prix_Unit_HT]]+(Tableau1[[#This Row],[Prix_Unit_HT]]*VLOOKUP(Tableau1[[#This Row],[EAN]],[1]Grille_Tarifs_Modulable!$B$10:$Q$204,16,FALSE)))</f>
        <v>44.890372800000002</v>
      </c>
      <c r="O629" s="5">
        <v>-6</v>
      </c>
      <c r="P629" s="10">
        <f>ROUND(Tableau1[[#This Row],[Prix_Unit_HT]],2)*Tableau1[[#This Row],[Qte_commande]]</f>
        <v>-224.45999999999998</v>
      </c>
      <c r="Q629" s="10">
        <f>ROUND(Tableau1[[#This Row],[Prix_Unit_TTC]],2)*Tableau1[[#This Row],[Qte_commande]]</f>
        <v>-269.34000000000003</v>
      </c>
      <c r="R629" s="5">
        <v>-6</v>
      </c>
      <c r="S62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-6.0000000000000009</v>
      </c>
      <c r="V629" s="5"/>
      <c r="W629" s="5"/>
    </row>
    <row r="630" spans="1:23" ht="14.7" customHeight="1" x14ac:dyDescent="0.25">
      <c r="A630" s="6">
        <v>43083</v>
      </c>
      <c r="B630" s="5" t="s">
        <v>659</v>
      </c>
      <c r="C630" s="5" t="s">
        <v>48</v>
      </c>
      <c r="D630" s="5" t="s">
        <v>148</v>
      </c>
      <c r="E630" s="7"/>
      <c r="G630" s="5" t="s">
        <v>129</v>
      </c>
      <c r="H630" s="4" t="s">
        <v>130</v>
      </c>
      <c r="I630" s="5" t="str" cm="1">
        <f t="array" aca="1" ref="I6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30" s="5" t="s">
        <v>181</v>
      </c>
      <c r="K630" s="5">
        <v>70</v>
      </c>
      <c r="L630" s="9" cm="1">
        <f t="array" ref="L6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63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630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630" s="5">
        <v>6</v>
      </c>
      <c r="P630" s="10">
        <f>ROUND(Tableau1[[#This Row],[Prix_Unit_HT]],2)*Tableau1[[#This Row],[Qte_commande]]</f>
        <v>104.46000000000001</v>
      </c>
      <c r="Q630" s="10">
        <f>ROUND(Tableau1[[#This Row],[Prix_Unit_TTC]],2)*Tableau1[[#This Row],[Qte_commande]]</f>
        <v>125.34</v>
      </c>
      <c r="R630" s="5">
        <v>6</v>
      </c>
      <c r="S63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630" s="5"/>
      <c r="W630" s="5"/>
    </row>
    <row r="631" spans="1:23" ht="14.7" customHeight="1" x14ac:dyDescent="0.25">
      <c r="A631" s="6">
        <v>43083</v>
      </c>
      <c r="B631" s="5" t="s">
        <v>659</v>
      </c>
      <c r="C631" s="5" t="s">
        <v>48</v>
      </c>
      <c r="D631" s="5" t="s">
        <v>148</v>
      </c>
      <c r="E631" s="7"/>
      <c r="G631" s="5" t="s">
        <v>129</v>
      </c>
      <c r="H631" s="5" t="s">
        <v>130</v>
      </c>
      <c r="I631" s="5" t="str" cm="1">
        <f t="array" aca="1" ref="I6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31" s="5" t="s">
        <v>137</v>
      </c>
      <c r="K631" s="5">
        <v>100</v>
      </c>
      <c r="L631" s="9" cm="1">
        <f t="array" ref="L6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63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631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631" s="5">
        <v>306</v>
      </c>
      <c r="P631" s="10">
        <f>ROUND(Tableau1[[#This Row],[Prix_Unit_HT]],2)*Tableau1[[#This Row],[Qte_commande]]</f>
        <v>5232.6000000000004</v>
      </c>
      <c r="Q631" s="10">
        <f>ROUND(Tableau1[[#This Row],[Prix_Unit_TTC]],2)*Tableau1[[#This Row],[Qte_commande]]</f>
        <v>6279.12</v>
      </c>
      <c r="R631" s="5">
        <v>437.14</v>
      </c>
      <c r="S63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437.14285714285717</v>
      </c>
      <c r="V631" s="5"/>
      <c r="W631" s="5"/>
    </row>
    <row r="632" spans="1:23" ht="14.7" customHeight="1" x14ac:dyDescent="0.25">
      <c r="A632" s="6">
        <v>43083</v>
      </c>
      <c r="B632" s="5" t="s">
        <v>659</v>
      </c>
      <c r="C632" s="5" t="s">
        <v>48</v>
      </c>
      <c r="D632" s="5" t="s">
        <v>148</v>
      </c>
      <c r="E632" s="7"/>
      <c r="G632" s="5" t="s">
        <v>129</v>
      </c>
      <c r="H632" s="5" t="s">
        <v>200</v>
      </c>
      <c r="I632" s="5" t="str" cm="1">
        <f t="array" aca="1" ref="I6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32" s="5" t="s">
        <v>201</v>
      </c>
      <c r="K632" s="5">
        <v>50</v>
      </c>
      <c r="L632" s="9" cm="1">
        <f t="array" ref="L6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63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632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632" s="5">
        <v>40</v>
      </c>
      <c r="P632" s="10">
        <f>ROUND(Tableau1[[#This Row],[Prix_Unit_HT]],2)*Tableau1[[#This Row],[Qte_commande]]</f>
        <v>40</v>
      </c>
      <c r="Q632" s="10">
        <f>ROUND(Tableau1[[#This Row],[Prix_Unit_TTC]],2)*Tableau1[[#This Row],[Qte_commande]]</f>
        <v>42.400000000000006</v>
      </c>
      <c r="R632" s="5">
        <v>28.57</v>
      </c>
      <c r="S63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28.571428571428573</v>
      </c>
      <c r="V632" s="5"/>
      <c r="W632" s="5"/>
    </row>
    <row r="633" spans="1:23" ht="14.7" customHeight="1" x14ac:dyDescent="0.25">
      <c r="A633" s="6">
        <v>43083</v>
      </c>
      <c r="B633" s="5" t="s">
        <v>660</v>
      </c>
      <c r="C633" s="5" t="s">
        <v>661</v>
      </c>
      <c r="D633" s="5" t="s">
        <v>128</v>
      </c>
      <c r="E633" s="7"/>
      <c r="G633" s="5" t="s">
        <v>123</v>
      </c>
      <c r="H633" s="5" t="s">
        <v>124</v>
      </c>
      <c r="I633" s="5" t="str" cm="1">
        <f t="array" aca="1" ref="I6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33" s="5" t="s">
        <v>125</v>
      </c>
      <c r="K633" s="8">
        <v>3</v>
      </c>
      <c r="L633" s="9" cm="1">
        <f t="array" ref="L6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63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633" s="10">
        <f>IF(Tableau1[[#This Row],[Prix_Unit_HT]]=0,0,Tableau1[[#This Row],[Prix_Unit_HT]]+(Tableau1[[#This Row],[Prix_Unit_HT]]*VLOOKUP(Tableau1[[#This Row],[EAN]],[1]Grille_Tarifs_Modulable!$B$10:$Q$204,16,FALSE)))</f>
        <v>358.8</v>
      </c>
      <c r="O633" s="5">
        <v>1</v>
      </c>
      <c r="P633" s="10">
        <f>ROUND(Tableau1[[#This Row],[Prix_Unit_HT]],2)*Tableau1[[#This Row],[Qte_commande]]</f>
        <v>299</v>
      </c>
      <c r="Q633" s="10">
        <f>ROUND(Tableau1[[#This Row],[Prix_Unit_TTC]],2)*Tableau1[[#This Row],[Qte_commande]]</f>
        <v>358.8</v>
      </c>
      <c r="R633" s="5">
        <v>1</v>
      </c>
      <c r="S63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633" s="5"/>
      <c r="W633" s="5"/>
    </row>
    <row r="634" spans="1:23" ht="14.7" customHeight="1" x14ac:dyDescent="0.25">
      <c r="A634" s="6">
        <v>43084</v>
      </c>
      <c r="B634" s="5" t="s">
        <v>662</v>
      </c>
      <c r="C634" s="5" t="s">
        <v>205</v>
      </c>
      <c r="D634" s="5" t="s">
        <v>206</v>
      </c>
      <c r="E634" s="7"/>
      <c r="G634" s="5" t="s">
        <v>129</v>
      </c>
      <c r="H634" s="5" t="s">
        <v>130</v>
      </c>
      <c r="I634" s="5" t="str" cm="1">
        <f t="array" aca="1" ref="I6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34" s="5" t="s">
        <v>137</v>
      </c>
      <c r="K634" s="5">
        <v>70</v>
      </c>
      <c r="L634" s="9" cm="1">
        <f t="array" ref="L6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63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634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634" s="5">
        <v>480</v>
      </c>
      <c r="P634" s="10">
        <f>ROUND(Tableau1[[#This Row],[Prix_Unit_HT]],2)*Tableau1[[#This Row],[Qte_commande]]</f>
        <v>6014.4</v>
      </c>
      <c r="Q634" s="10">
        <f>ROUND(Tableau1[[#This Row],[Prix_Unit_TTC]],2)*Tableau1[[#This Row],[Qte_commande]]</f>
        <v>7219.2</v>
      </c>
      <c r="R634" s="5">
        <v>480</v>
      </c>
      <c r="S63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480.00000000000006</v>
      </c>
      <c r="V634" s="5"/>
      <c r="W634" s="5"/>
    </row>
    <row r="635" spans="1:23" ht="14.7" customHeight="1" x14ac:dyDescent="0.25">
      <c r="A635" s="6">
        <v>43091</v>
      </c>
      <c r="B635" s="5" t="s">
        <v>663</v>
      </c>
      <c r="C635" s="5" t="s">
        <v>135</v>
      </c>
      <c r="D635" s="5" t="s">
        <v>136</v>
      </c>
      <c r="E635" s="7"/>
      <c r="G635" s="5" t="s">
        <v>129</v>
      </c>
      <c r="H635" s="5" t="s">
        <v>130</v>
      </c>
      <c r="I635" s="5" t="str" cm="1">
        <f t="array" aca="1" ref="I6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35" s="5" t="s">
        <v>137</v>
      </c>
      <c r="K635" s="5">
        <v>70</v>
      </c>
      <c r="L635" s="9" cm="1">
        <f t="array" ref="L6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63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635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635" s="5">
        <v>150</v>
      </c>
      <c r="P635" s="10">
        <f>ROUND(Tableau1[[#This Row],[Prix_Unit_HT]],2)*Tableau1[[#This Row],[Qte_commande]]</f>
        <v>1879.5</v>
      </c>
      <c r="Q635" s="10">
        <f>ROUND(Tableau1[[#This Row],[Prix_Unit_TTC]],2)*Tableau1[[#This Row],[Qte_commande]]</f>
        <v>2256</v>
      </c>
      <c r="R635" s="5">
        <v>150</v>
      </c>
      <c r="S63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635" s="5"/>
      <c r="W635" s="5"/>
    </row>
    <row r="636" spans="1:23" ht="14.7" customHeight="1" x14ac:dyDescent="0.25">
      <c r="A636" s="6">
        <v>43091</v>
      </c>
      <c r="B636" s="5" t="s">
        <v>664</v>
      </c>
      <c r="C636" s="5" t="s">
        <v>291</v>
      </c>
      <c r="D636" s="5" t="s">
        <v>199</v>
      </c>
      <c r="E636" s="7"/>
      <c r="G636" s="5" t="s">
        <v>123</v>
      </c>
      <c r="H636" s="5" t="s">
        <v>124</v>
      </c>
      <c r="I636" s="5" t="str" cm="1">
        <f t="array" aca="1" ref="I6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36" s="5" t="s">
        <v>125</v>
      </c>
      <c r="K636" s="8">
        <v>3</v>
      </c>
      <c r="L636" s="9" cm="1">
        <f t="array" ref="L6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63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636" s="10">
        <f>IF(Tableau1[[#This Row],[Prix_Unit_HT]]=0,0,Tableau1[[#This Row],[Prix_Unit_HT]]+(Tableau1[[#This Row],[Prix_Unit_HT]]*VLOOKUP(Tableau1[[#This Row],[EAN]],[1]Grille_Tarifs_Modulable!$B$10:$Q$204,16,FALSE)))</f>
        <v>358.8</v>
      </c>
      <c r="O636" s="5">
        <v>2</v>
      </c>
      <c r="P636" s="10">
        <f>ROUND(Tableau1[[#This Row],[Prix_Unit_HT]],2)*Tableau1[[#This Row],[Qte_commande]]</f>
        <v>598</v>
      </c>
      <c r="Q636" s="10">
        <f>ROUND(Tableau1[[#This Row],[Prix_Unit_TTC]],2)*Tableau1[[#This Row],[Qte_commande]]</f>
        <v>717.6</v>
      </c>
      <c r="R636" s="5">
        <v>2</v>
      </c>
      <c r="S63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636" s="5"/>
      <c r="W636" s="5"/>
    </row>
    <row r="637" spans="1:23" ht="14.7" customHeight="1" x14ac:dyDescent="0.25">
      <c r="A637" s="6">
        <v>43091</v>
      </c>
      <c r="B637" s="5" t="s">
        <v>665</v>
      </c>
      <c r="C637" s="5" t="s">
        <v>481</v>
      </c>
      <c r="D637" s="5" t="s">
        <v>122</v>
      </c>
      <c r="E637" s="7"/>
      <c r="G637" s="5" t="s">
        <v>123</v>
      </c>
      <c r="H637" s="5" t="s">
        <v>124</v>
      </c>
      <c r="I637" s="5" t="str" cm="1">
        <f t="array" aca="1" ref="I6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37" s="5" t="s">
        <v>125</v>
      </c>
      <c r="K637" s="8">
        <v>3</v>
      </c>
      <c r="L637" s="9" cm="1">
        <f t="array" ref="L6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63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637" s="10">
        <f>IF(Tableau1[[#This Row],[Prix_Unit_HT]]=0,0,Tableau1[[#This Row],[Prix_Unit_HT]]+(Tableau1[[#This Row],[Prix_Unit_HT]]*VLOOKUP(Tableau1[[#This Row],[EAN]],[1]Grille_Tarifs_Modulable!$B$10:$Q$204,16,FALSE)))</f>
        <v>358.8</v>
      </c>
      <c r="O637" s="5">
        <v>1</v>
      </c>
      <c r="P637" s="10">
        <f>ROUND(Tableau1[[#This Row],[Prix_Unit_HT]],2)*Tableau1[[#This Row],[Qte_commande]]</f>
        <v>299</v>
      </c>
      <c r="Q637" s="10">
        <f>ROUND(Tableau1[[#This Row],[Prix_Unit_TTC]],2)*Tableau1[[#This Row],[Qte_commande]]</f>
        <v>358.8</v>
      </c>
      <c r="R637" s="5">
        <v>1</v>
      </c>
      <c r="S63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637" s="5"/>
      <c r="W637" s="5"/>
    </row>
    <row r="638" spans="1:23" ht="14.7" customHeight="1" x14ac:dyDescent="0.25">
      <c r="A638" s="6">
        <v>43091</v>
      </c>
      <c r="B638" s="5" t="s">
        <v>666</v>
      </c>
      <c r="C638" s="5" t="s">
        <v>603</v>
      </c>
      <c r="D638" s="5" t="s">
        <v>604</v>
      </c>
      <c r="E638" s="7"/>
      <c r="G638" s="5" t="s">
        <v>123</v>
      </c>
      <c r="H638" s="5" t="s">
        <v>124</v>
      </c>
      <c r="I638" s="5" t="str" cm="1">
        <f t="array" aca="1" ref="I6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38" s="5" t="s">
        <v>125</v>
      </c>
      <c r="K638" s="8">
        <v>3</v>
      </c>
      <c r="L638" s="9" cm="1">
        <f t="array" ref="L6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63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638" s="10">
        <f>IF(Tableau1[[#This Row],[Prix_Unit_HT]]=0,0,Tableau1[[#This Row],[Prix_Unit_HT]]+(Tableau1[[#This Row],[Prix_Unit_HT]]*VLOOKUP(Tableau1[[#This Row],[EAN]],[1]Grille_Tarifs_Modulable!$B$10:$Q$204,16,FALSE)))</f>
        <v>358.8</v>
      </c>
      <c r="O638" s="5">
        <v>1</v>
      </c>
      <c r="P638" s="10">
        <f>ROUND(Tableau1[[#This Row],[Prix_Unit_HT]],2)*Tableau1[[#This Row],[Qte_commande]]</f>
        <v>299</v>
      </c>
      <c r="Q638" s="10">
        <f>ROUND(Tableau1[[#This Row],[Prix_Unit_TTC]],2)*Tableau1[[#This Row],[Qte_commande]]</f>
        <v>358.8</v>
      </c>
      <c r="R638" s="5">
        <v>1</v>
      </c>
      <c r="S63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638" s="5"/>
      <c r="W638" s="5"/>
    </row>
    <row r="639" spans="1:23" ht="14.7" customHeight="1" x14ac:dyDescent="0.25">
      <c r="A639" s="6">
        <v>43091</v>
      </c>
      <c r="B639" s="5" t="s">
        <v>667</v>
      </c>
      <c r="C639" s="5" t="s">
        <v>668</v>
      </c>
      <c r="D639" s="5" t="s">
        <v>180</v>
      </c>
      <c r="E639" s="7"/>
      <c r="G639" s="5" t="s">
        <v>123</v>
      </c>
      <c r="H639" s="5" t="s">
        <v>124</v>
      </c>
      <c r="I639" s="5" t="str" cm="1">
        <f t="array" aca="1" ref="I6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39" s="5" t="s">
        <v>125</v>
      </c>
      <c r="K639" s="8">
        <v>3</v>
      </c>
      <c r="L639" s="9" cm="1">
        <f t="array" ref="L6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63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639" s="10">
        <f>IF(Tableau1[[#This Row],[Prix_Unit_HT]]=0,0,Tableau1[[#This Row],[Prix_Unit_HT]]+(Tableau1[[#This Row],[Prix_Unit_HT]]*VLOOKUP(Tableau1[[#This Row],[EAN]],[1]Grille_Tarifs_Modulable!$B$10:$Q$204,16,FALSE)))</f>
        <v>358.8</v>
      </c>
      <c r="O639" s="5">
        <v>1</v>
      </c>
      <c r="P639" s="10">
        <f>ROUND(Tableau1[[#This Row],[Prix_Unit_HT]],2)*Tableau1[[#This Row],[Qte_commande]]</f>
        <v>299</v>
      </c>
      <c r="Q639" s="10">
        <f>ROUND(Tableau1[[#This Row],[Prix_Unit_TTC]],2)*Tableau1[[#This Row],[Qte_commande]]</f>
        <v>358.8</v>
      </c>
      <c r="R639" s="5">
        <v>1</v>
      </c>
      <c r="S63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639" s="5"/>
      <c r="W639" s="5"/>
    </row>
    <row r="640" spans="1:23" ht="14.7" customHeight="1" x14ac:dyDescent="0.25">
      <c r="A640" s="6">
        <v>43091</v>
      </c>
      <c r="B640" s="5" t="s">
        <v>669</v>
      </c>
      <c r="C640" s="5" t="s">
        <v>670</v>
      </c>
      <c r="D640" s="5" t="s">
        <v>180</v>
      </c>
      <c r="E640" s="7"/>
      <c r="G640" s="5" t="s">
        <v>123</v>
      </c>
      <c r="H640" s="5" t="s">
        <v>124</v>
      </c>
      <c r="I640" s="5" t="str" cm="1">
        <f t="array" aca="1" ref="I6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40" s="5" t="s">
        <v>125</v>
      </c>
      <c r="K640" s="8">
        <v>3</v>
      </c>
      <c r="L640" s="9" cm="1">
        <f t="array" ref="L6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64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640" s="10">
        <f>IF(Tableau1[[#This Row],[Prix_Unit_HT]]=0,0,Tableau1[[#This Row],[Prix_Unit_HT]]+(Tableau1[[#This Row],[Prix_Unit_HT]]*VLOOKUP(Tableau1[[#This Row],[EAN]],[1]Grille_Tarifs_Modulable!$B$10:$Q$204,16,FALSE)))</f>
        <v>358.8</v>
      </c>
      <c r="O640" s="5">
        <v>1</v>
      </c>
      <c r="P640" s="10">
        <f>ROUND(Tableau1[[#This Row],[Prix_Unit_HT]],2)*Tableau1[[#This Row],[Qte_commande]]</f>
        <v>299</v>
      </c>
      <c r="Q640" s="10">
        <f>ROUND(Tableau1[[#This Row],[Prix_Unit_TTC]],2)*Tableau1[[#This Row],[Qte_commande]]</f>
        <v>358.8</v>
      </c>
      <c r="R640" s="5">
        <v>1</v>
      </c>
      <c r="S64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640" s="5"/>
      <c r="W640" s="5"/>
    </row>
    <row r="641" spans="1:23" ht="14.7" customHeight="1" x14ac:dyDescent="0.25">
      <c r="A641" s="6">
        <v>43091</v>
      </c>
      <c r="B641" s="5" t="s">
        <v>671</v>
      </c>
      <c r="C641" s="5" t="s">
        <v>254</v>
      </c>
      <c r="D641" s="5" t="s">
        <v>255</v>
      </c>
      <c r="E641" s="7"/>
      <c r="G641" s="5" t="s">
        <v>123</v>
      </c>
      <c r="H641" s="5" t="s">
        <v>124</v>
      </c>
      <c r="I641" s="5" t="str" cm="1">
        <f t="array" aca="1" ref="I6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41" s="5" t="s">
        <v>125</v>
      </c>
      <c r="K641" s="8">
        <v>3</v>
      </c>
      <c r="L641" s="9" cm="1">
        <f t="array" ref="L6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64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641" s="10">
        <f>IF(Tableau1[[#This Row],[Prix_Unit_HT]]=0,0,Tableau1[[#This Row],[Prix_Unit_HT]]+(Tableau1[[#This Row],[Prix_Unit_HT]]*VLOOKUP(Tableau1[[#This Row],[EAN]],[1]Grille_Tarifs_Modulable!$B$10:$Q$204,16,FALSE)))</f>
        <v>358.8</v>
      </c>
      <c r="O641" s="5">
        <v>3</v>
      </c>
      <c r="P641" s="10">
        <f>ROUND(Tableau1[[#This Row],[Prix_Unit_HT]],2)*Tableau1[[#This Row],[Qte_commande]]</f>
        <v>897</v>
      </c>
      <c r="Q641" s="10">
        <f>ROUND(Tableau1[[#This Row],[Prix_Unit_TTC]],2)*Tableau1[[#This Row],[Qte_commande]]</f>
        <v>1076.4000000000001</v>
      </c>
      <c r="R641" s="5">
        <v>3</v>
      </c>
      <c r="S64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</v>
      </c>
      <c r="V641" s="5"/>
      <c r="W641" s="5"/>
    </row>
    <row r="642" spans="1:23" ht="14.7" customHeight="1" x14ac:dyDescent="0.25">
      <c r="A642" s="6">
        <v>43091</v>
      </c>
      <c r="B642" s="5" t="s">
        <v>672</v>
      </c>
      <c r="C642" s="5" t="s">
        <v>179</v>
      </c>
      <c r="D642" s="5" t="s">
        <v>180</v>
      </c>
      <c r="E642" s="7"/>
      <c r="G642" s="5" t="s">
        <v>123</v>
      </c>
      <c r="H642" s="5" t="s">
        <v>124</v>
      </c>
      <c r="I642" s="5" t="str" cm="1">
        <f t="array" aca="1" ref="I6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42" s="5" t="s">
        <v>125</v>
      </c>
      <c r="K642" s="8">
        <v>3</v>
      </c>
      <c r="L642" s="9" cm="1">
        <f t="array" ref="L6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64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642" s="10">
        <f>IF(Tableau1[[#This Row],[Prix_Unit_HT]]=0,0,Tableau1[[#This Row],[Prix_Unit_HT]]+(Tableau1[[#This Row],[Prix_Unit_HT]]*VLOOKUP(Tableau1[[#This Row],[EAN]],[1]Grille_Tarifs_Modulable!$B$10:$Q$204,16,FALSE)))</f>
        <v>358.8</v>
      </c>
      <c r="O642" s="5">
        <v>3</v>
      </c>
      <c r="P642" s="10">
        <f>ROUND(Tableau1[[#This Row],[Prix_Unit_HT]],2)*Tableau1[[#This Row],[Qte_commande]]</f>
        <v>897</v>
      </c>
      <c r="Q642" s="10">
        <f>ROUND(Tableau1[[#This Row],[Prix_Unit_TTC]],2)*Tableau1[[#This Row],[Qte_commande]]</f>
        <v>1076.4000000000001</v>
      </c>
      <c r="R642" s="5">
        <v>3</v>
      </c>
      <c r="S64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</v>
      </c>
      <c r="V642" s="5"/>
      <c r="W642" s="5"/>
    </row>
    <row r="643" spans="1:23" ht="14.7" customHeight="1" x14ac:dyDescent="0.25">
      <c r="A643" s="6">
        <v>43091</v>
      </c>
      <c r="B643" s="5" t="s">
        <v>673</v>
      </c>
      <c r="C643" s="5" t="s">
        <v>674</v>
      </c>
      <c r="D643" s="5" t="s">
        <v>674</v>
      </c>
      <c r="E643" s="7"/>
      <c r="G643" s="5" t="s">
        <v>123</v>
      </c>
      <c r="H643" s="5" t="s">
        <v>124</v>
      </c>
      <c r="I643" s="5" t="str" cm="1">
        <f t="array" aca="1" ref="I6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43" s="5" t="s">
        <v>125</v>
      </c>
      <c r="K643" s="8">
        <v>3</v>
      </c>
      <c r="L643" s="9" cm="1">
        <f t="array" ref="L6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64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643" s="10">
        <f>IF(Tableau1[[#This Row],[Prix_Unit_HT]]=0,0,Tableau1[[#This Row],[Prix_Unit_HT]]+(Tableau1[[#This Row],[Prix_Unit_HT]]*VLOOKUP(Tableau1[[#This Row],[EAN]],[1]Grille_Tarifs_Modulable!$B$10:$Q$204,16,FALSE)))</f>
        <v>358.8</v>
      </c>
      <c r="O643" s="5">
        <v>1</v>
      </c>
      <c r="P643" s="10">
        <f>ROUND(Tableau1[[#This Row],[Prix_Unit_HT]],2)*Tableau1[[#This Row],[Qte_commande]]</f>
        <v>299</v>
      </c>
      <c r="Q643" s="10">
        <f>ROUND(Tableau1[[#This Row],[Prix_Unit_TTC]],2)*Tableau1[[#This Row],[Qte_commande]]</f>
        <v>358.8</v>
      </c>
      <c r="R643" s="5">
        <v>1</v>
      </c>
      <c r="S64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643" s="5"/>
      <c r="W643" s="5"/>
    </row>
    <row r="644" spans="1:23" ht="14.7" customHeight="1" x14ac:dyDescent="0.25">
      <c r="A644" s="6">
        <v>43091</v>
      </c>
      <c r="B644" s="5" t="s">
        <v>675</v>
      </c>
      <c r="C644" s="5" t="s">
        <v>133</v>
      </c>
      <c r="D644" s="5" t="s">
        <v>122</v>
      </c>
      <c r="E644" s="7"/>
      <c r="G644" s="5" t="s">
        <v>123</v>
      </c>
      <c r="H644" s="5" t="s">
        <v>124</v>
      </c>
      <c r="I644" s="5" t="str" cm="1">
        <f t="array" aca="1" ref="I6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44" s="5" t="s">
        <v>125</v>
      </c>
      <c r="K644" s="8">
        <v>3</v>
      </c>
      <c r="L644" s="9" cm="1">
        <f t="array" ref="L6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64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644" s="10">
        <f>IF(Tableau1[[#This Row],[Prix_Unit_HT]]=0,0,Tableau1[[#This Row],[Prix_Unit_HT]]+(Tableau1[[#This Row],[Prix_Unit_HT]]*VLOOKUP(Tableau1[[#This Row],[EAN]],[1]Grille_Tarifs_Modulable!$B$10:$Q$204,16,FALSE)))</f>
        <v>358.8</v>
      </c>
      <c r="O644" s="5">
        <v>6</v>
      </c>
      <c r="P644" s="10">
        <f>ROUND(Tableau1[[#This Row],[Prix_Unit_HT]],2)*Tableau1[[#This Row],[Qte_commande]]</f>
        <v>1794</v>
      </c>
      <c r="Q644" s="10">
        <f>ROUND(Tableau1[[#This Row],[Prix_Unit_TTC]],2)*Tableau1[[#This Row],[Qte_commande]]</f>
        <v>2152.8000000000002</v>
      </c>
      <c r="R644" s="5">
        <v>6</v>
      </c>
      <c r="S64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</v>
      </c>
      <c r="V644" s="5"/>
      <c r="W644" s="5"/>
    </row>
    <row r="645" spans="1:23" ht="14.7" customHeight="1" x14ac:dyDescent="0.25">
      <c r="A645" s="6">
        <v>43091</v>
      </c>
      <c r="B645" s="5" t="s">
        <v>676</v>
      </c>
      <c r="C645" s="5" t="s">
        <v>677</v>
      </c>
      <c r="D645" s="5" t="s">
        <v>678</v>
      </c>
      <c r="E645" s="7"/>
      <c r="G645" s="5" t="s">
        <v>123</v>
      </c>
      <c r="H645" s="5" t="s">
        <v>124</v>
      </c>
      <c r="I645" s="5" t="str" cm="1">
        <f t="array" aca="1" ref="I6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45" s="5" t="s">
        <v>125</v>
      </c>
      <c r="K645" s="8">
        <v>3</v>
      </c>
      <c r="L645" s="9" cm="1">
        <f t="array" ref="L6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64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645" s="10">
        <f>IF(Tableau1[[#This Row],[Prix_Unit_HT]]=0,0,Tableau1[[#This Row],[Prix_Unit_HT]]+(Tableau1[[#This Row],[Prix_Unit_HT]]*VLOOKUP(Tableau1[[#This Row],[EAN]],[1]Grille_Tarifs_Modulable!$B$10:$Q$204,16,FALSE)))</f>
        <v>358.8</v>
      </c>
      <c r="O645" s="5">
        <v>1</v>
      </c>
      <c r="P645" s="10">
        <f>ROUND(Tableau1[[#This Row],[Prix_Unit_HT]],2)*Tableau1[[#This Row],[Qte_commande]]</f>
        <v>299</v>
      </c>
      <c r="Q645" s="10">
        <f>ROUND(Tableau1[[#This Row],[Prix_Unit_TTC]],2)*Tableau1[[#This Row],[Qte_commande]]</f>
        <v>358.8</v>
      </c>
      <c r="R645" s="5">
        <v>1</v>
      </c>
      <c r="S64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645" s="5"/>
      <c r="W645" s="5"/>
    </row>
    <row r="646" spans="1:23" ht="14.7" customHeight="1" x14ac:dyDescent="0.25">
      <c r="A646" s="6">
        <v>43091</v>
      </c>
      <c r="B646" s="5" t="s">
        <v>679</v>
      </c>
      <c r="C646" s="5" t="s">
        <v>58</v>
      </c>
      <c r="D646" s="5" t="s">
        <v>678</v>
      </c>
      <c r="E646" s="7"/>
      <c r="G646" s="5" t="s">
        <v>123</v>
      </c>
      <c r="H646" s="5" t="s">
        <v>124</v>
      </c>
      <c r="I646" s="5" t="str" cm="1">
        <f t="array" aca="1" ref="I6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46" s="5" t="s">
        <v>125</v>
      </c>
      <c r="K646" s="8">
        <v>3</v>
      </c>
      <c r="L646" s="9" cm="1">
        <f t="array" ref="L6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64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646" s="10">
        <f>IF(Tableau1[[#This Row],[Prix_Unit_HT]]=0,0,Tableau1[[#This Row],[Prix_Unit_HT]]+(Tableau1[[#This Row],[Prix_Unit_HT]]*VLOOKUP(Tableau1[[#This Row],[EAN]],[1]Grille_Tarifs_Modulable!$B$10:$Q$204,16,FALSE)))</f>
        <v>358.8</v>
      </c>
      <c r="O646" s="5">
        <v>1</v>
      </c>
      <c r="P646" s="10">
        <f>ROUND(Tableau1[[#This Row],[Prix_Unit_HT]],2)*Tableau1[[#This Row],[Qte_commande]]</f>
        <v>299</v>
      </c>
      <c r="Q646" s="10">
        <f>ROUND(Tableau1[[#This Row],[Prix_Unit_TTC]],2)*Tableau1[[#This Row],[Qte_commande]]</f>
        <v>358.8</v>
      </c>
      <c r="R646" s="5">
        <v>1</v>
      </c>
      <c r="S64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646" s="5"/>
      <c r="W646" s="5"/>
    </row>
    <row r="647" spans="1:23" ht="14.7" customHeight="1" x14ac:dyDescent="0.25">
      <c r="A647" s="6">
        <v>43091</v>
      </c>
      <c r="B647" s="5" t="s">
        <v>680</v>
      </c>
      <c r="C647" s="5" t="s">
        <v>681</v>
      </c>
      <c r="D647" s="5" t="s">
        <v>682</v>
      </c>
      <c r="E647" s="7"/>
      <c r="G647" s="5" t="s">
        <v>123</v>
      </c>
      <c r="H647" s="5" t="s">
        <v>124</v>
      </c>
      <c r="I647" s="5" t="str" cm="1">
        <f t="array" aca="1" ref="I6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47" s="5" t="s">
        <v>125</v>
      </c>
      <c r="K647" s="8">
        <v>3</v>
      </c>
      <c r="L647" s="9" cm="1">
        <f t="array" ref="L6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64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647" s="10">
        <f>IF(Tableau1[[#This Row],[Prix_Unit_HT]]=0,0,Tableau1[[#This Row],[Prix_Unit_HT]]+(Tableau1[[#This Row],[Prix_Unit_HT]]*VLOOKUP(Tableau1[[#This Row],[EAN]],[1]Grille_Tarifs_Modulable!$B$10:$Q$204,16,FALSE)))</f>
        <v>358.8</v>
      </c>
      <c r="O647" s="5">
        <v>1</v>
      </c>
      <c r="P647" s="10">
        <f>ROUND(Tableau1[[#This Row],[Prix_Unit_HT]],2)*Tableau1[[#This Row],[Qte_commande]]</f>
        <v>299</v>
      </c>
      <c r="Q647" s="10">
        <f>ROUND(Tableau1[[#This Row],[Prix_Unit_TTC]],2)*Tableau1[[#This Row],[Qte_commande]]</f>
        <v>358.8</v>
      </c>
      <c r="R647" s="5">
        <v>1</v>
      </c>
      <c r="S64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647" s="5"/>
      <c r="W647" s="5"/>
    </row>
    <row r="648" spans="1:23" ht="14.7" customHeight="1" x14ac:dyDescent="0.25">
      <c r="A648" s="6">
        <v>43103</v>
      </c>
      <c r="B648" s="5" t="s">
        <v>683</v>
      </c>
      <c r="C648" s="5" t="s">
        <v>684</v>
      </c>
      <c r="D648" s="5" t="s">
        <v>685</v>
      </c>
      <c r="E648" s="7"/>
      <c r="G648" s="5" t="s">
        <v>129</v>
      </c>
      <c r="H648" s="5" t="s">
        <v>130</v>
      </c>
      <c r="I648" s="5" t="str" cm="1">
        <f t="array" aca="1" ref="I6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48" s="5" t="s">
        <v>137</v>
      </c>
      <c r="K648" s="5">
        <v>70</v>
      </c>
      <c r="L648" s="9" cm="1">
        <f t="array" ref="L6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64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648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648" s="5">
        <v>150</v>
      </c>
      <c r="P648" s="10">
        <f>ROUND(Tableau1[[#This Row],[Prix_Unit_HT]],2)*Tableau1[[#This Row],[Qte_commande]]</f>
        <v>1879.5</v>
      </c>
      <c r="Q648" s="10">
        <f>ROUND(Tableau1[[#This Row],[Prix_Unit_TTC]],2)*Tableau1[[#This Row],[Qte_commande]]</f>
        <v>2256</v>
      </c>
      <c r="R648" s="5">
        <v>150</v>
      </c>
      <c r="S64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648" s="5"/>
      <c r="W648" s="5"/>
    </row>
    <row r="649" spans="1:23" ht="14.7" customHeight="1" x14ac:dyDescent="0.25">
      <c r="A649" s="6">
        <v>43103</v>
      </c>
      <c r="B649" s="5" t="s">
        <v>686</v>
      </c>
      <c r="C649" s="5" t="s">
        <v>143</v>
      </c>
      <c r="D649" s="5" t="s">
        <v>687</v>
      </c>
      <c r="E649" s="7"/>
      <c r="G649" s="5" t="s">
        <v>129</v>
      </c>
      <c r="H649" s="5" t="s">
        <v>130</v>
      </c>
      <c r="I649" s="5" t="str" cm="1">
        <f t="array" aca="1" ref="I6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49" s="5" t="s">
        <v>137</v>
      </c>
      <c r="K649" s="5">
        <v>175</v>
      </c>
      <c r="L649" s="9" cm="1">
        <f t="array" ref="L6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64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649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649" s="5">
        <v>36</v>
      </c>
      <c r="P649" s="10">
        <f>ROUND(Tableau1[[#This Row],[Prix_Unit_HT]],2)*Tableau1[[#This Row],[Qte_commande]]</f>
        <v>1041.1200000000001</v>
      </c>
      <c r="Q649" s="10">
        <f>ROUND(Tableau1[[#This Row],[Prix_Unit_TTC]],2)*Tableau1[[#This Row],[Qte_commande]]</f>
        <v>1249.2</v>
      </c>
      <c r="R649" s="5">
        <v>90</v>
      </c>
      <c r="S64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90</v>
      </c>
      <c r="V649" s="5"/>
      <c r="W649" s="5"/>
    </row>
    <row r="650" spans="1:23" ht="14.7" customHeight="1" x14ac:dyDescent="0.25">
      <c r="A650" s="6">
        <v>43103</v>
      </c>
      <c r="B650" s="5" t="s">
        <v>683</v>
      </c>
      <c r="C650" s="5" t="s">
        <v>684</v>
      </c>
      <c r="D650" s="5" t="s">
        <v>685</v>
      </c>
      <c r="E650" s="7"/>
      <c r="G650" s="5" t="s">
        <v>129</v>
      </c>
      <c r="H650" s="5" t="s">
        <v>130</v>
      </c>
      <c r="I650" s="5" t="str" cm="1">
        <f t="array" aca="1" ref="I6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50" s="5" t="s">
        <v>141</v>
      </c>
      <c r="K650" s="5">
        <v>70</v>
      </c>
      <c r="L650" s="9" cm="1">
        <f t="array" ref="L6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65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650" s="10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650" s="5">
        <v>72</v>
      </c>
      <c r="P650" s="10">
        <f>ROUND(Tableau1[[#This Row],[Prix_Unit_HT]],2)*Tableau1[[#This Row],[Qte_commande]]</f>
        <v>904.32</v>
      </c>
      <c r="Q650" s="10">
        <f>ROUND(Tableau1[[#This Row],[Prix_Unit_TTC]],2)*Tableau1[[#This Row],[Qte_commande]]</f>
        <v>1085.04</v>
      </c>
      <c r="R650" s="5">
        <v>72</v>
      </c>
      <c r="S65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72</v>
      </c>
      <c r="V650" s="5"/>
      <c r="W650" s="5"/>
    </row>
    <row r="651" spans="1:23" ht="14.7" customHeight="1" x14ac:dyDescent="0.25">
      <c r="A651" s="6">
        <v>43104</v>
      </c>
      <c r="B651" s="5" t="s">
        <v>688</v>
      </c>
      <c r="C651" s="5" t="s">
        <v>333</v>
      </c>
      <c r="D651" s="5" t="s">
        <v>334</v>
      </c>
      <c r="E651" s="7"/>
      <c r="G651" s="5" t="s">
        <v>123</v>
      </c>
      <c r="H651" s="5" t="s">
        <v>124</v>
      </c>
      <c r="I651" s="5" t="str" cm="1">
        <f t="array" aca="1" ref="I6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51" s="5" t="s">
        <v>125</v>
      </c>
      <c r="K651" s="8">
        <v>3</v>
      </c>
      <c r="L651" s="9" cm="1">
        <f t="array" ref="L6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65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651" s="10">
        <f>IF(Tableau1[[#This Row],[Prix_Unit_HT]]=0,0,Tableau1[[#This Row],[Prix_Unit_HT]]+(Tableau1[[#This Row],[Prix_Unit_HT]]*VLOOKUP(Tableau1[[#This Row],[EAN]],[1]Grille_Tarifs_Modulable!$B$10:$Q$204,16,FALSE)))</f>
        <v>358.8</v>
      </c>
      <c r="O651" s="5">
        <v>1</v>
      </c>
      <c r="P651" s="10">
        <f>ROUND(Tableau1[[#This Row],[Prix_Unit_HT]],2)*Tableau1[[#This Row],[Qte_commande]]</f>
        <v>299</v>
      </c>
      <c r="Q651" s="10">
        <f>ROUND(Tableau1[[#This Row],[Prix_Unit_TTC]],2)*Tableau1[[#This Row],[Qte_commande]]</f>
        <v>358.8</v>
      </c>
      <c r="R651" s="5">
        <v>1</v>
      </c>
      <c r="S65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651" s="5"/>
      <c r="W651" s="5"/>
    </row>
    <row r="652" spans="1:23" ht="14.7" customHeight="1" x14ac:dyDescent="0.25">
      <c r="A652" s="6">
        <v>43105</v>
      </c>
      <c r="B652" s="5" t="s">
        <v>689</v>
      </c>
      <c r="C652" s="5" t="s">
        <v>208</v>
      </c>
      <c r="D652" s="5" t="s">
        <v>209</v>
      </c>
      <c r="E652" s="7"/>
      <c r="G652" s="5" t="s">
        <v>129</v>
      </c>
      <c r="H652" s="4" t="s">
        <v>130</v>
      </c>
      <c r="I652" s="5" t="str" cm="1">
        <f t="array" aca="1" ref="I6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52" s="5" t="s">
        <v>181</v>
      </c>
      <c r="K652" s="5">
        <v>70</v>
      </c>
      <c r="L652" s="9" cm="1">
        <f t="array" ref="L6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65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652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652" s="5">
        <v>12</v>
      </c>
      <c r="P652" s="10">
        <f>ROUND(Tableau1[[#This Row],[Prix_Unit_HT]],2)*Tableau1[[#This Row],[Qte_commande]]</f>
        <v>208.92000000000002</v>
      </c>
      <c r="Q652" s="10">
        <f>ROUND(Tableau1[[#This Row],[Prix_Unit_TTC]],2)*Tableau1[[#This Row],[Qte_commande]]</f>
        <v>250.68</v>
      </c>
      <c r="R652" s="5">
        <v>12</v>
      </c>
      <c r="S65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652" s="5"/>
      <c r="W652" s="5"/>
    </row>
    <row r="653" spans="1:23" ht="14.7" customHeight="1" x14ac:dyDescent="0.25">
      <c r="A653" s="6">
        <v>43105</v>
      </c>
      <c r="B653" s="5" t="s">
        <v>689</v>
      </c>
      <c r="C653" s="5" t="s">
        <v>208</v>
      </c>
      <c r="D653" s="5" t="s">
        <v>209</v>
      </c>
      <c r="E653" s="7"/>
      <c r="G653" s="5" t="s">
        <v>129</v>
      </c>
      <c r="H653" s="5" t="s">
        <v>130</v>
      </c>
      <c r="I653" s="5" t="str" cm="1">
        <f t="array" aca="1" ref="I6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53" s="5" t="s">
        <v>137</v>
      </c>
      <c r="K653" s="5">
        <v>70</v>
      </c>
      <c r="L653" s="9" cm="1">
        <f t="array" ref="L6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65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653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653" s="5">
        <v>72</v>
      </c>
      <c r="P653" s="10">
        <f>ROUND(Tableau1[[#This Row],[Prix_Unit_HT]],2)*Tableau1[[#This Row],[Qte_commande]]</f>
        <v>902.16</v>
      </c>
      <c r="Q653" s="10">
        <f>ROUND(Tableau1[[#This Row],[Prix_Unit_TTC]],2)*Tableau1[[#This Row],[Qte_commande]]</f>
        <v>1082.8799999999999</v>
      </c>
      <c r="R653" s="5">
        <v>72</v>
      </c>
      <c r="S65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72</v>
      </c>
      <c r="V653" s="5"/>
      <c r="W653" s="5"/>
    </row>
    <row r="654" spans="1:23" ht="14.7" customHeight="1" x14ac:dyDescent="0.25">
      <c r="A654" s="6">
        <v>43105</v>
      </c>
      <c r="B654" s="5" t="s">
        <v>689</v>
      </c>
      <c r="C654" s="5" t="s">
        <v>208</v>
      </c>
      <c r="D654" s="5" t="s">
        <v>209</v>
      </c>
      <c r="E654" s="7"/>
      <c r="G654" s="5" t="s">
        <v>129</v>
      </c>
      <c r="H654" s="5" t="s">
        <v>130</v>
      </c>
      <c r="I654" s="5" t="str" cm="1">
        <f t="array" aca="1" ref="I6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54" s="5" t="s">
        <v>137</v>
      </c>
      <c r="K654" s="5">
        <v>100</v>
      </c>
      <c r="L654" s="9" cm="1">
        <f t="array" ref="L6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65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654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654" s="5">
        <v>18</v>
      </c>
      <c r="P654" s="10">
        <f>ROUND(Tableau1[[#This Row],[Prix_Unit_HT]],2)*Tableau1[[#This Row],[Qte_commande]]</f>
        <v>307.8</v>
      </c>
      <c r="Q654" s="10">
        <f>ROUND(Tableau1[[#This Row],[Prix_Unit_TTC]],2)*Tableau1[[#This Row],[Qte_commande]]</f>
        <v>369.36</v>
      </c>
      <c r="R654" s="5">
        <v>25.71</v>
      </c>
      <c r="S65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25.714285714285715</v>
      </c>
      <c r="V654" s="5"/>
      <c r="W654" s="5"/>
    </row>
    <row r="655" spans="1:23" ht="14.7" customHeight="1" x14ac:dyDescent="0.25">
      <c r="A655" s="6">
        <v>43105</v>
      </c>
      <c r="B655" s="5" t="s">
        <v>689</v>
      </c>
      <c r="C655" s="5" t="s">
        <v>208</v>
      </c>
      <c r="D655" s="5" t="s">
        <v>209</v>
      </c>
      <c r="E655" s="7"/>
      <c r="G655" s="5" t="s">
        <v>129</v>
      </c>
      <c r="H655" s="5" t="s">
        <v>200</v>
      </c>
      <c r="I655" s="5" t="str" cm="1">
        <f t="array" aca="1" ref="I6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55" s="5" t="s">
        <v>201</v>
      </c>
      <c r="K655" s="5">
        <v>50</v>
      </c>
      <c r="L655" s="9" cm="1">
        <f t="array" ref="L6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65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655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655" s="5">
        <v>120</v>
      </c>
      <c r="P655" s="10">
        <f>ROUND(Tableau1[[#This Row],[Prix_Unit_HT]],2)*Tableau1[[#This Row],[Qte_commande]]</f>
        <v>120</v>
      </c>
      <c r="Q655" s="10">
        <f>ROUND(Tableau1[[#This Row],[Prix_Unit_TTC]],2)*Tableau1[[#This Row],[Qte_commande]]</f>
        <v>127.2</v>
      </c>
      <c r="R655" s="5">
        <v>85.71</v>
      </c>
      <c r="S65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85.714285714285722</v>
      </c>
      <c r="V655" s="5"/>
      <c r="W655" s="5"/>
    </row>
    <row r="656" spans="1:23" ht="14.7" customHeight="1" x14ac:dyDescent="0.25">
      <c r="A656" s="6">
        <v>43105</v>
      </c>
      <c r="B656" s="5" t="s">
        <v>689</v>
      </c>
      <c r="C656" s="5" t="s">
        <v>208</v>
      </c>
      <c r="D656" s="5" t="s">
        <v>209</v>
      </c>
      <c r="E656" s="7"/>
      <c r="G656" s="5" t="s">
        <v>129</v>
      </c>
      <c r="H656" s="5" t="s">
        <v>130</v>
      </c>
      <c r="I656" s="5" t="str" cm="1">
        <f t="array" aca="1" ref="I6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56" s="5" t="s">
        <v>437</v>
      </c>
      <c r="K656" s="5">
        <v>50</v>
      </c>
      <c r="L656" s="9" cm="1">
        <f t="array" ref="L6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65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656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656" s="5">
        <v>12</v>
      </c>
      <c r="P656" s="10">
        <f>ROUND(Tableau1[[#This Row],[Prix_Unit_HT]],2)*Tableau1[[#This Row],[Qte_commande]]</f>
        <v>302.28000000000003</v>
      </c>
      <c r="Q656" s="10">
        <f>ROUND(Tableau1[[#This Row],[Prix_Unit_TTC]],2)*Tableau1[[#This Row],[Qte_commande]]</f>
        <v>362.76</v>
      </c>
      <c r="R656" s="5">
        <v>8.57</v>
      </c>
      <c r="S65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656" s="5"/>
      <c r="W656" s="5"/>
    </row>
    <row r="657" spans="1:23" ht="14.7" customHeight="1" x14ac:dyDescent="0.25">
      <c r="A657" s="6">
        <v>43105</v>
      </c>
      <c r="B657" s="5" t="s">
        <v>689</v>
      </c>
      <c r="C657" s="5" t="s">
        <v>208</v>
      </c>
      <c r="D657" s="5" t="s">
        <v>209</v>
      </c>
      <c r="E657" s="7"/>
      <c r="G657" s="5" t="s">
        <v>129</v>
      </c>
      <c r="H657" s="5" t="s">
        <v>130</v>
      </c>
      <c r="I657" s="5" t="str" cm="1">
        <f t="array" aca="1" ref="I6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57" s="5" t="s">
        <v>141</v>
      </c>
      <c r="K657" s="5">
        <v>70</v>
      </c>
      <c r="L657" s="9" cm="1">
        <f t="array" ref="L6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65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657" s="10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657" s="5">
        <v>24</v>
      </c>
      <c r="P657" s="10">
        <f>ROUND(Tableau1[[#This Row],[Prix_Unit_HT]],2)*Tableau1[[#This Row],[Qte_commande]]</f>
        <v>301.44</v>
      </c>
      <c r="Q657" s="10">
        <f>ROUND(Tableau1[[#This Row],[Prix_Unit_TTC]],2)*Tableau1[[#This Row],[Qte_commande]]</f>
        <v>361.68</v>
      </c>
      <c r="R657" s="5">
        <v>24</v>
      </c>
      <c r="S65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24.000000000000004</v>
      </c>
      <c r="V657" s="5"/>
      <c r="W657" s="5"/>
    </row>
    <row r="658" spans="1:23" ht="14.7" customHeight="1" x14ac:dyDescent="0.25">
      <c r="A658" s="6">
        <v>43117</v>
      </c>
      <c r="B658" s="5" t="s">
        <v>690</v>
      </c>
      <c r="C658" s="5" t="s">
        <v>250</v>
      </c>
      <c r="D658" s="5" t="s">
        <v>251</v>
      </c>
      <c r="E658" s="7"/>
      <c r="G658" s="5" t="s">
        <v>129</v>
      </c>
      <c r="H658" s="5" t="s">
        <v>130</v>
      </c>
      <c r="I658" s="5" t="str" cm="1">
        <f t="array" aca="1" ref="I6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58" s="5" t="s">
        <v>137</v>
      </c>
      <c r="K658" s="5">
        <v>100</v>
      </c>
      <c r="L658" s="9" cm="1">
        <f t="array" ref="L6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65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658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658" s="5">
        <v>12</v>
      </c>
      <c r="P658" s="10">
        <f>ROUND(Tableau1[[#This Row],[Prix_Unit_HT]],2)*Tableau1[[#This Row],[Qte_commande]]</f>
        <v>205.20000000000002</v>
      </c>
      <c r="Q658" s="10">
        <f>ROUND(Tableau1[[#This Row],[Prix_Unit_TTC]],2)*Tableau1[[#This Row],[Qte_commande]]</f>
        <v>246.24</v>
      </c>
      <c r="R658" s="5">
        <v>17.14</v>
      </c>
      <c r="S65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17.142857142857142</v>
      </c>
      <c r="V658" s="5"/>
      <c r="W658" s="5"/>
    </row>
    <row r="659" spans="1:23" ht="14.7" customHeight="1" x14ac:dyDescent="0.25">
      <c r="A659" s="6">
        <v>43117</v>
      </c>
      <c r="B659" s="5" t="s">
        <v>690</v>
      </c>
      <c r="C659" s="5" t="s">
        <v>250</v>
      </c>
      <c r="D659" s="5" t="s">
        <v>251</v>
      </c>
      <c r="E659" s="7"/>
      <c r="G659" s="5" t="s">
        <v>129</v>
      </c>
      <c r="H659" s="5" t="s">
        <v>130</v>
      </c>
      <c r="I659" s="5" t="str" cm="1">
        <f t="array" aca="1" ref="I6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59" s="5" t="s">
        <v>131</v>
      </c>
      <c r="K659" s="5">
        <v>100</v>
      </c>
      <c r="L659" s="9" cm="1">
        <f t="array" ref="L6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65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659" s="10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659" s="5">
        <v>48</v>
      </c>
      <c r="P659" s="10">
        <f>ROUND(Tableau1[[#This Row],[Prix_Unit_HT]],2)*Tableau1[[#This Row],[Qte_commande]]</f>
        <v>757.43999999999994</v>
      </c>
      <c r="Q659" s="10">
        <f>ROUND(Tableau1[[#This Row],[Prix_Unit_TTC]],2)*Tableau1[[#This Row],[Qte_commande]]</f>
        <v>908.64</v>
      </c>
      <c r="R659" s="5">
        <v>68.569999999999993</v>
      </c>
      <c r="S65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659" s="5"/>
      <c r="W659" s="5"/>
    </row>
    <row r="660" spans="1:23" ht="14.7" customHeight="1" x14ac:dyDescent="0.25">
      <c r="A660" s="6">
        <v>43124</v>
      </c>
      <c r="B660" s="5" t="s">
        <v>691</v>
      </c>
      <c r="C660" s="5" t="s">
        <v>143</v>
      </c>
      <c r="D660" s="5" t="s">
        <v>687</v>
      </c>
      <c r="E660" s="7"/>
      <c r="G660" s="5" t="s">
        <v>129</v>
      </c>
      <c r="H660" s="5" t="s">
        <v>130</v>
      </c>
      <c r="I660" s="5" t="str" cm="1">
        <f t="array" aca="1" ref="I6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60" s="5" t="s">
        <v>137</v>
      </c>
      <c r="K660" s="5">
        <v>175</v>
      </c>
      <c r="L660" s="9" cm="1">
        <f t="array" ref="L6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66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660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660" s="5">
        <v>60</v>
      </c>
      <c r="P660" s="10">
        <f>ROUND(Tableau1[[#This Row],[Prix_Unit_HT]],2)*Tableau1[[#This Row],[Qte_commande]]</f>
        <v>1735.2</v>
      </c>
      <c r="Q660" s="10">
        <f>ROUND(Tableau1[[#This Row],[Prix_Unit_TTC]],2)*Tableau1[[#This Row],[Qte_commande]]</f>
        <v>2082</v>
      </c>
      <c r="R660" s="5">
        <v>150</v>
      </c>
      <c r="S66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660" s="5"/>
      <c r="W660" s="5"/>
    </row>
    <row r="661" spans="1:23" ht="14.7" customHeight="1" x14ac:dyDescent="0.25">
      <c r="A661" s="6">
        <v>43125</v>
      </c>
      <c r="B661" s="5" t="s">
        <v>692</v>
      </c>
      <c r="C661" s="5" t="s">
        <v>267</v>
      </c>
      <c r="D661" s="5" t="s">
        <v>268</v>
      </c>
      <c r="E661" s="7"/>
      <c r="G661" s="5" t="s">
        <v>129</v>
      </c>
      <c r="H661" s="4" t="s">
        <v>130</v>
      </c>
      <c r="I661" s="5" t="str" cm="1">
        <f t="array" aca="1" ref="I6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61" s="5" t="s">
        <v>181</v>
      </c>
      <c r="K661" s="5">
        <v>70</v>
      </c>
      <c r="L661" s="9" cm="1">
        <f t="array" ref="L6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66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661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661" s="5">
        <v>18</v>
      </c>
      <c r="P661" s="10">
        <f>ROUND(Tableau1[[#This Row],[Prix_Unit_HT]],2)*Tableau1[[#This Row],[Qte_commande]]</f>
        <v>313.38</v>
      </c>
      <c r="Q661" s="10">
        <f>ROUND(Tableau1[[#This Row],[Prix_Unit_TTC]],2)*Tableau1[[#This Row],[Qte_commande]]</f>
        <v>376.02</v>
      </c>
      <c r="R661" s="5">
        <v>18</v>
      </c>
      <c r="S66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661" s="5"/>
      <c r="W661" s="5"/>
    </row>
    <row r="662" spans="1:23" ht="14.7" customHeight="1" x14ac:dyDescent="0.25">
      <c r="A662" s="6">
        <v>43125</v>
      </c>
      <c r="B662" s="5" t="s">
        <v>692</v>
      </c>
      <c r="C662" s="5" t="s">
        <v>267</v>
      </c>
      <c r="D662" s="5" t="s">
        <v>268</v>
      </c>
      <c r="E662" s="7"/>
      <c r="G662" s="5" t="s">
        <v>129</v>
      </c>
      <c r="H662" s="4" t="s">
        <v>130</v>
      </c>
      <c r="I662" s="5" t="str" cm="1">
        <f t="array" aca="1" ref="I6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62" s="4" t="s">
        <v>580</v>
      </c>
      <c r="K662" s="5">
        <v>70</v>
      </c>
      <c r="L662" s="9" cm="1">
        <f t="array" ref="L6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66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662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662" s="5">
        <v>12</v>
      </c>
      <c r="P662" s="10">
        <f>ROUND(Tableau1[[#This Row],[Prix_Unit_HT]],2)*Tableau1[[#This Row],[Qte_commande]]</f>
        <v>357.96</v>
      </c>
      <c r="Q662" s="10">
        <f>ROUND(Tableau1[[#This Row],[Prix_Unit_TTC]],2)*Tableau1[[#This Row],[Qte_commande]]</f>
        <v>429.48</v>
      </c>
      <c r="R662" s="5">
        <v>12</v>
      </c>
      <c r="S66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662" s="5"/>
      <c r="W662" s="5"/>
    </row>
    <row r="663" spans="1:23" ht="14.7" customHeight="1" x14ac:dyDescent="0.25">
      <c r="A663" s="6">
        <v>43125</v>
      </c>
      <c r="B663" s="5" t="s">
        <v>692</v>
      </c>
      <c r="C663" s="5" t="s">
        <v>267</v>
      </c>
      <c r="D663" s="5" t="s">
        <v>268</v>
      </c>
      <c r="E663" s="7"/>
      <c r="G663" s="5" t="s">
        <v>129</v>
      </c>
      <c r="H663" s="5" t="s">
        <v>130</v>
      </c>
      <c r="I663" s="5" t="str" cm="1">
        <f t="array" aca="1" ref="I6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63" s="5" t="s">
        <v>241</v>
      </c>
      <c r="K663" s="5">
        <v>70</v>
      </c>
      <c r="L663" s="9" cm="1">
        <f t="array" ref="L6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66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663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663" s="5">
        <v>6</v>
      </c>
      <c r="P663" s="10">
        <f>ROUND(Tableau1[[#This Row],[Prix_Unit_HT]],2)*Tableau1[[#This Row],[Qte_commande]]</f>
        <v>98.100000000000009</v>
      </c>
      <c r="Q663" s="10">
        <f>ROUND(Tableau1[[#This Row],[Prix_Unit_TTC]],2)*Tableau1[[#This Row],[Qte_commande]]</f>
        <v>117.72</v>
      </c>
      <c r="R663" s="5">
        <v>6</v>
      </c>
      <c r="S66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663" s="5"/>
      <c r="W663" s="5"/>
    </row>
    <row r="664" spans="1:23" ht="14.7" customHeight="1" x14ac:dyDescent="0.25">
      <c r="A664" s="6">
        <v>43125</v>
      </c>
      <c r="B664" s="5" t="s">
        <v>692</v>
      </c>
      <c r="C664" s="5" t="s">
        <v>267</v>
      </c>
      <c r="D664" s="5" t="s">
        <v>268</v>
      </c>
      <c r="E664" s="7"/>
      <c r="G664" s="5" t="s">
        <v>129</v>
      </c>
      <c r="H664" s="5" t="s">
        <v>130</v>
      </c>
      <c r="I664" s="5" t="str" cm="1">
        <f t="array" aca="1" ref="I6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64" s="5" t="s">
        <v>243</v>
      </c>
      <c r="K664" s="5">
        <v>70</v>
      </c>
      <c r="L664" s="9" cm="1">
        <f t="array" ref="L6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66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664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664" s="5">
        <v>6</v>
      </c>
      <c r="P664" s="10">
        <f>ROUND(Tableau1[[#This Row],[Prix_Unit_HT]],2)*Tableau1[[#This Row],[Qte_commande]]</f>
        <v>88.14</v>
      </c>
      <c r="Q664" s="10">
        <f>ROUND(Tableau1[[#This Row],[Prix_Unit_TTC]],2)*Tableau1[[#This Row],[Qte_commande]]</f>
        <v>105.78</v>
      </c>
      <c r="R664" s="5">
        <v>6</v>
      </c>
      <c r="S66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664" s="5"/>
      <c r="W664" s="5"/>
    </row>
    <row r="665" spans="1:23" ht="14.7" customHeight="1" x14ac:dyDescent="0.25">
      <c r="A665" s="6">
        <v>43125</v>
      </c>
      <c r="B665" s="5" t="s">
        <v>692</v>
      </c>
      <c r="C665" s="5" t="s">
        <v>267</v>
      </c>
      <c r="D665" s="5" t="s">
        <v>268</v>
      </c>
      <c r="E665" s="7"/>
      <c r="G665" s="5" t="s">
        <v>129</v>
      </c>
      <c r="H665" s="5" t="s">
        <v>130</v>
      </c>
      <c r="I665" s="5" t="str" cm="1">
        <f t="array" aca="1" ref="I6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65" s="5" t="s">
        <v>437</v>
      </c>
      <c r="K665" s="5">
        <v>50</v>
      </c>
      <c r="L665" s="9" cm="1">
        <f t="array" ref="L6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66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665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665" s="5">
        <v>36</v>
      </c>
      <c r="P665" s="10">
        <f>ROUND(Tableau1[[#This Row],[Prix_Unit_HT]],2)*Tableau1[[#This Row],[Qte_commande]]</f>
        <v>906.84</v>
      </c>
      <c r="Q665" s="10">
        <f>ROUND(Tableau1[[#This Row],[Prix_Unit_TTC]],2)*Tableau1[[#This Row],[Qte_commande]]</f>
        <v>1088.28</v>
      </c>
      <c r="R665" s="5">
        <v>25.71</v>
      </c>
      <c r="S66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25.714285714285715</v>
      </c>
      <c r="V665" s="5"/>
      <c r="W665" s="5"/>
    </row>
    <row r="666" spans="1:23" ht="14.7" customHeight="1" x14ac:dyDescent="0.25">
      <c r="A666" s="6">
        <v>43125</v>
      </c>
      <c r="B666" s="5" t="s">
        <v>692</v>
      </c>
      <c r="C666" s="5" t="s">
        <v>267</v>
      </c>
      <c r="D666" s="5" t="s">
        <v>268</v>
      </c>
      <c r="E666" s="7"/>
      <c r="G666" s="5" t="s">
        <v>129</v>
      </c>
      <c r="H666" s="5"/>
      <c r="I666" s="5" t="str" cm="1">
        <f t="array" aca="1" ref="I6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66" s="5" t="s">
        <v>376</v>
      </c>
      <c r="K666" s="10" t="s">
        <v>377</v>
      </c>
      <c r="L666" s="9" cm="1">
        <f t="array" ref="L6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66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666" s="10">
        <f>IF(Tableau1[[#This Row],[Prix_Unit_HT]]=0,0,Tableau1[[#This Row],[Prix_Unit_HT]]+(Tableau1[[#This Row],[Prix_Unit_HT]]*VLOOKUP(Tableau1[[#This Row],[EAN]],[1]Grille_Tarifs_Modulable!$B$10:$Q$204,16,FALSE)))</f>
        <v>0</v>
      </c>
      <c r="O666" s="5">
        <v>1</v>
      </c>
      <c r="P666" s="10">
        <f>ROUND(Tableau1[[#This Row],[Prix_Unit_HT]],2)*Tableau1[[#This Row],[Qte_commande]]</f>
        <v>0</v>
      </c>
      <c r="Q666" s="10">
        <f>ROUND(Tableau1[[#This Row],[Prix_Unit_TTC]],2)*Tableau1[[#This Row],[Qte_commande]]</f>
        <v>0</v>
      </c>
      <c r="R666" s="5">
        <v>1</v>
      </c>
      <c r="S66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</v>
      </c>
      <c r="V666" s="5"/>
      <c r="W666" s="5"/>
    </row>
    <row r="667" spans="1:23" ht="14.7" customHeight="1" x14ac:dyDescent="0.25">
      <c r="A667" s="6">
        <v>43126</v>
      </c>
      <c r="B667" s="5" t="s">
        <v>693</v>
      </c>
      <c r="C667" s="5" t="s">
        <v>694</v>
      </c>
      <c r="D667" s="5" t="s">
        <v>695</v>
      </c>
      <c r="E667" s="7"/>
      <c r="G667" s="5" t="s">
        <v>123</v>
      </c>
      <c r="H667" s="5" t="s">
        <v>124</v>
      </c>
      <c r="I667" s="5" t="str" cm="1">
        <f t="array" aca="1" ref="I6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67" s="5" t="s">
        <v>125</v>
      </c>
      <c r="K667" s="8">
        <v>3</v>
      </c>
      <c r="L667" s="9" cm="1">
        <f t="array" ref="L6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66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667" s="10">
        <f>IF(Tableau1[[#This Row],[Prix_Unit_HT]]=0,0,Tableau1[[#This Row],[Prix_Unit_HT]]+(Tableau1[[#This Row],[Prix_Unit_HT]]*VLOOKUP(Tableau1[[#This Row],[EAN]],[1]Grille_Tarifs_Modulable!$B$10:$Q$204,16,FALSE)))</f>
        <v>358.8</v>
      </c>
      <c r="O667" s="5">
        <v>1</v>
      </c>
      <c r="P667" s="10">
        <f>ROUND(Tableau1[[#This Row],[Prix_Unit_HT]],2)*Tableau1[[#This Row],[Qte_commande]]</f>
        <v>299</v>
      </c>
      <c r="Q667" s="10">
        <f>ROUND(Tableau1[[#This Row],[Prix_Unit_TTC]],2)*Tableau1[[#This Row],[Qte_commande]]</f>
        <v>358.8</v>
      </c>
      <c r="R667" s="5">
        <v>1</v>
      </c>
      <c r="S66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667" s="5"/>
      <c r="W667" s="5"/>
    </row>
    <row r="668" spans="1:23" ht="14.7" customHeight="1" x14ac:dyDescent="0.25">
      <c r="A668" s="6">
        <v>43129</v>
      </c>
      <c r="B668" s="5" t="s">
        <v>696</v>
      </c>
      <c r="C668" s="5" t="s">
        <v>638</v>
      </c>
      <c r="D668" s="5" t="s">
        <v>639</v>
      </c>
      <c r="E668" s="7"/>
      <c r="G668" s="5" t="s">
        <v>123</v>
      </c>
      <c r="H668" s="4" t="s">
        <v>200</v>
      </c>
      <c r="I668" s="5" t="str" cm="1">
        <f t="array" aca="1" ref="I6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68" s="4" t="s">
        <v>262</v>
      </c>
      <c r="K668" s="5">
        <v>20</v>
      </c>
      <c r="L668" s="9" cm="1">
        <f t="array" ref="L6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66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668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668" s="5">
        <v>48</v>
      </c>
      <c r="P668" s="10">
        <f>ROUND(Tableau1[[#This Row],[Prix_Unit_HT]],2)*Tableau1[[#This Row],[Qte_commande]]</f>
        <v>42.72</v>
      </c>
      <c r="Q668" s="10">
        <f>ROUND(Tableau1[[#This Row],[Prix_Unit_TTC]],2)*Tableau1[[#This Row],[Qte_commande]]</f>
        <v>45.12</v>
      </c>
      <c r="R668" s="5">
        <v>13.71</v>
      </c>
      <c r="S66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668" s="5"/>
      <c r="W668" s="5"/>
    </row>
    <row r="669" spans="1:23" ht="14.7" customHeight="1" x14ac:dyDescent="0.25">
      <c r="A669" s="6">
        <v>43129</v>
      </c>
      <c r="B669" s="5" t="s">
        <v>696</v>
      </c>
      <c r="C669" s="5" t="s">
        <v>638</v>
      </c>
      <c r="D669" s="5" t="s">
        <v>639</v>
      </c>
      <c r="E669" s="7"/>
      <c r="G669" s="5" t="s">
        <v>123</v>
      </c>
      <c r="H669" s="4" t="s">
        <v>200</v>
      </c>
      <c r="I669" s="5" t="str" cm="1">
        <f t="array" aca="1" ref="I6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69" s="4" t="s">
        <v>263</v>
      </c>
      <c r="K669" s="5">
        <v>20</v>
      </c>
      <c r="L669" s="9" cm="1">
        <f t="array" ref="L6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66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669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669" s="5">
        <v>48</v>
      </c>
      <c r="P669" s="10">
        <f>ROUND(Tableau1[[#This Row],[Prix_Unit_HT]],2)*Tableau1[[#This Row],[Qte_commande]]</f>
        <v>42.72</v>
      </c>
      <c r="Q669" s="10">
        <f>ROUND(Tableau1[[#This Row],[Prix_Unit_TTC]],2)*Tableau1[[#This Row],[Qte_commande]]</f>
        <v>45.12</v>
      </c>
      <c r="R669" s="5">
        <v>13.71</v>
      </c>
      <c r="S66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669" s="5"/>
      <c r="W669" s="5"/>
    </row>
    <row r="670" spans="1:23" ht="14.7" customHeight="1" x14ac:dyDescent="0.25">
      <c r="A670" s="6">
        <v>43129</v>
      </c>
      <c r="B670" s="5" t="s">
        <v>696</v>
      </c>
      <c r="C670" s="5" t="s">
        <v>638</v>
      </c>
      <c r="D670" s="5" t="s">
        <v>639</v>
      </c>
      <c r="E670" s="7"/>
      <c r="G670" s="5" t="s">
        <v>123</v>
      </c>
      <c r="H670" s="5" t="s">
        <v>200</v>
      </c>
      <c r="I670" s="5" t="str" cm="1">
        <f t="array" aca="1" ref="I6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70" s="5" t="s">
        <v>258</v>
      </c>
      <c r="K670" s="5">
        <v>20</v>
      </c>
      <c r="L670" s="9" cm="1">
        <f t="array" ref="L6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67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670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670" s="5">
        <v>24</v>
      </c>
      <c r="P670" s="10">
        <f>ROUND(Tableau1[[#This Row],[Prix_Unit_HT]],2)*Tableau1[[#This Row],[Qte_commande]]</f>
        <v>21.36</v>
      </c>
      <c r="Q670" s="10">
        <f>ROUND(Tableau1[[#This Row],[Prix_Unit_TTC]],2)*Tableau1[[#This Row],[Qte_commande]]</f>
        <v>22.56</v>
      </c>
      <c r="R670" s="5">
        <v>6.86</v>
      </c>
      <c r="S67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670" s="5"/>
      <c r="W670" s="5"/>
    </row>
    <row r="671" spans="1:23" ht="14.7" customHeight="1" x14ac:dyDescent="0.25">
      <c r="A671" s="6">
        <v>43129</v>
      </c>
      <c r="B671" s="5" t="s">
        <v>697</v>
      </c>
      <c r="C671" s="5" t="s">
        <v>179</v>
      </c>
      <c r="D671" s="5" t="s">
        <v>180</v>
      </c>
      <c r="E671" s="7"/>
      <c r="G671" s="5" t="s">
        <v>129</v>
      </c>
      <c r="H671" s="5" t="s">
        <v>130</v>
      </c>
      <c r="I671" s="5" t="str" cm="1">
        <f t="array" aca="1" ref="I6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71" s="5" t="s">
        <v>137</v>
      </c>
      <c r="K671" s="5">
        <v>175</v>
      </c>
      <c r="L671" s="9" cm="1">
        <f t="array" ref="L6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67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671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671" s="5">
        <v>30</v>
      </c>
      <c r="P671" s="10">
        <f>ROUND(Tableau1[[#This Row],[Prix_Unit_HT]],2)*Tableau1[[#This Row],[Qte_commande]]</f>
        <v>867.6</v>
      </c>
      <c r="Q671" s="10">
        <f>ROUND(Tableau1[[#This Row],[Prix_Unit_TTC]],2)*Tableau1[[#This Row],[Qte_commande]]</f>
        <v>1041</v>
      </c>
      <c r="R671" s="5">
        <v>75</v>
      </c>
      <c r="S67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75</v>
      </c>
      <c r="V671" s="5"/>
      <c r="W671" s="5"/>
    </row>
    <row r="672" spans="1:23" ht="14.7" customHeight="1" x14ac:dyDescent="0.25">
      <c r="A672" s="6">
        <v>43129</v>
      </c>
      <c r="B672" s="5" t="s">
        <v>697</v>
      </c>
      <c r="C672" s="5" t="s">
        <v>179</v>
      </c>
      <c r="D672" s="5" t="s">
        <v>180</v>
      </c>
      <c r="E672" s="7"/>
      <c r="G672" s="5" t="s">
        <v>129</v>
      </c>
      <c r="H672" s="5" t="s">
        <v>130</v>
      </c>
      <c r="I672" s="5" t="str" cm="1">
        <f t="array" aca="1" ref="I6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72" s="5" t="s">
        <v>241</v>
      </c>
      <c r="K672" s="5">
        <v>70</v>
      </c>
      <c r="L672" s="9" cm="1">
        <f t="array" ref="L6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67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672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672" s="5">
        <v>6</v>
      </c>
      <c r="P672" s="10">
        <f>ROUND(Tableau1[[#This Row],[Prix_Unit_HT]],2)*Tableau1[[#This Row],[Qte_commande]]</f>
        <v>98.100000000000009</v>
      </c>
      <c r="Q672" s="10">
        <f>ROUND(Tableau1[[#This Row],[Prix_Unit_TTC]],2)*Tableau1[[#This Row],[Qte_commande]]</f>
        <v>117.72</v>
      </c>
      <c r="R672" s="5">
        <v>6</v>
      </c>
      <c r="S67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672" s="5"/>
      <c r="W672" s="5"/>
    </row>
    <row r="673" spans="1:23" ht="14.7" customHeight="1" x14ac:dyDescent="0.25">
      <c r="A673" s="6">
        <v>43129</v>
      </c>
      <c r="B673" s="5" t="s">
        <v>697</v>
      </c>
      <c r="C673" s="5" t="s">
        <v>179</v>
      </c>
      <c r="D673" s="5" t="s">
        <v>180</v>
      </c>
      <c r="E673" s="7"/>
      <c r="G673" s="5" t="s">
        <v>129</v>
      </c>
      <c r="H673" s="5" t="s">
        <v>130</v>
      </c>
      <c r="I673" s="5" t="str" cm="1">
        <f t="array" aca="1" ref="I6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73" s="4" t="s">
        <v>246</v>
      </c>
      <c r="K673" s="5">
        <v>70</v>
      </c>
      <c r="L673" s="9" cm="1">
        <f t="array" ref="L6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67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673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673" s="5">
        <v>6</v>
      </c>
      <c r="P673" s="10">
        <f>ROUND(Tableau1[[#This Row],[Prix_Unit_HT]],2)*Tableau1[[#This Row],[Qte_commande]]</f>
        <v>120</v>
      </c>
      <c r="Q673" s="10">
        <f>ROUND(Tableau1[[#This Row],[Prix_Unit_TTC]],2)*Tableau1[[#This Row],[Qte_commande]]</f>
        <v>144</v>
      </c>
      <c r="R673" s="5">
        <v>6</v>
      </c>
      <c r="S67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673" s="5"/>
      <c r="W673" s="5"/>
    </row>
    <row r="674" spans="1:23" ht="14.7" customHeight="1" x14ac:dyDescent="0.25">
      <c r="A674" s="6">
        <v>43129</v>
      </c>
      <c r="B674" s="5" t="s">
        <v>697</v>
      </c>
      <c r="C674" s="5" t="s">
        <v>179</v>
      </c>
      <c r="D674" s="5" t="s">
        <v>180</v>
      </c>
      <c r="E674" s="7"/>
      <c r="G674" s="5" t="s">
        <v>129</v>
      </c>
      <c r="H674" s="5" t="s">
        <v>130</v>
      </c>
      <c r="I674" s="5" t="str" cm="1">
        <f t="array" aca="1" ref="I6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74" s="5" t="s">
        <v>243</v>
      </c>
      <c r="K674" s="5">
        <v>70</v>
      </c>
      <c r="L674" s="9" cm="1">
        <f t="array" ref="L6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67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674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674" s="5">
        <v>6</v>
      </c>
      <c r="P674" s="10">
        <f>ROUND(Tableau1[[#This Row],[Prix_Unit_HT]],2)*Tableau1[[#This Row],[Qte_commande]]</f>
        <v>88.14</v>
      </c>
      <c r="Q674" s="10">
        <f>ROUND(Tableau1[[#This Row],[Prix_Unit_TTC]],2)*Tableau1[[#This Row],[Qte_commande]]</f>
        <v>105.78</v>
      </c>
      <c r="R674" s="5">
        <v>6</v>
      </c>
      <c r="S67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674" s="5"/>
      <c r="W674" s="5"/>
    </row>
    <row r="675" spans="1:23" ht="14.7" customHeight="1" x14ac:dyDescent="0.25">
      <c r="A675" s="6">
        <v>43129</v>
      </c>
      <c r="B675" s="5" t="s">
        <v>696</v>
      </c>
      <c r="C675" s="5" t="s">
        <v>638</v>
      </c>
      <c r="D675" s="5" t="s">
        <v>639</v>
      </c>
      <c r="E675" s="7"/>
      <c r="G675" s="5" t="s">
        <v>123</v>
      </c>
      <c r="H675" s="5" t="s">
        <v>130</v>
      </c>
      <c r="I675" s="5" t="str" cm="1">
        <f t="array" aca="1" ref="I6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75" s="5" t="s">
        <v>437</v>
      </c>
      <c r="K675" s="5">
        <v>50</v>
      </c>
      <c r="L675" s="9" cm="1">
        <f t="array" ref="L6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67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675" s="10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675" s="5">
        <v>12</v>
      </c>
      <c r="P675" s="10">
        <f>ROUND(Tableau1[[#This Row],[Prix_Unit_HT]],2)*Tableau1[[#This Row],[Qte_commande]]</f>
        <v>336.6</v>
      </c>
      <c r="Q675" s="10">
        <f>ROUND(Tableau1[[#This Row],[Prix_Unit_TTC]],2)*Tableau1[[#This Row],[Qte_commande]]</f>
        <v>403.91999999999996</v>
      </c>
      <c r="R675" s="5">
        <v>8.57</v>
      </c>
      <c r="S67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675" s="5"/>
      <c r="W675" s="5"/>
    </row>
    <row r="676" spans="1:23" ht="14.7" customHeight="1" x14ac:dyDescent="0.25">
      <c r="A676" s="6">
        <v>43129</v>
      </c>
      <c r="B676" s="5" t="s">
        <v>696</v>
      </c>
      <c r="C676" s="5" t="s">
        <v>638</v>
      </c>
      <c r="D676" s="5" t="s">
        <v>639</v>
      </c>
      <c r="E676" s="7"/>
      <c r="G676" s="5" t="s">
        <v>123</v>
      </c>
      <c r="H676" s="5" t="s">
        <v>200</v>
      </c>
      <c r="I676" s="5" t="str" cm="1">
        <f t="array" aca="1" ref="I6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76" s="5" t="s">
        <v>259</v>
      </c>
      <c r="K676" s="5">
        <v>20</v>
      </c>
      <c r="L676" s="9" cm="1">
        <f t="array" ref="L6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67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676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676" s="5">
        <v>24</v>
      </c>
      <c r="P676" s="10">
        <f>ROUND(Tableau1[[#This Row],[Prix_Unit_HT]],2)*Tableau1[[#This Row],[Qte_commande]]</f>
        <v>21.36</v>
      </c>
      <c r="Q676" s="10">
        <f>ROUND(Tableau1[[#This Row],[Prix_Unit_TTC]],2)*Tableau1[[#This Row],[Qte_commande]]</f>
        <v>22.56</v>
      </c>
      <c r="R676" s="5">
        <v>6.86</v>
      </c>
      <c r="S67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676" s="5"/>
      <c r="W676" s="5"/>
    </row>
    <row r="677" spans="1:23" ht="14.7" customHeight="1" x14ac:dyDescent="0.25">
      <c r="A677" s="6">
        <v>43129</v>
      </c>
      <c r="B677" s="5" t="s">
        <v>696</v>
      </c>
      <c r="C677" s="5" t="s">
        <v>638</v>
      </c>
      <c r="D677" s="5" t="s">
        <v>639</v>
      </c>
      <c r="E677" s="7"/>
      <c r="G677" s="5" t="s">
        <v>123</v>
      </c>
      <c r="H677" s="5" t="s">
        <v>200</v>
      </c>
      <c r="I677" s="5" t="str" cm="1">
        <f t="array" aca="1" ref="I6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77" s="5" t="s">
        <v>310</v>
      </c>
      <c r="K677" s="5">
        <v>20</v>
      </c>
      <c r="L677" s="9" cm="1">
        <f t="array" ref="L6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67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677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677" s="5">
        <v>48</v>
      </c>
      <c r="P677" s="10">
        <f>ROUND(Tableau1[[#This Row],[Prix_Unit_HT]],2)*Tableau1[[#This Row],[Qte_commande]]</f>
        <v>42.72</v>
      </c>
      <c r="Q677" s="10">
        <f>ROUND(Tableau1[[#This Row],[Prix_Unit_TTC]],2)*Tableau1[[#This Row],[Qte_commande]]</f>
        <v>45.12</v>
      </c>
      <c r="R677" s="5">
        <v>13.71</v>
      </c>
      <c r="S67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677" s="5"/>
      <c r="W677" s="5"/>
    </row>
    <row r="678" spans="1:23" ht="14.7" customHeight="1" x14ac:dyDescent="0.25">
      <c r="A678" s="6">
        <v>43129</v>
      </c>
      <c r="B678" s="5" t="s">
        <v>697</v>
      </c>
      <c r="C678" s="5" t="s">
        <v>179</v>
      </c>
      <c r="D678" s="5" t="s">
        <v>180</v>
      </c>
      <c r="E678" s="7"/>
      <c r="G678" s="5" t="s">
        <v>129</v>
      </c>
      <c r="H678" s="5"/>
      <c r="I678" s="5" t="str" cm="1">
        <f t="array" aca="1" ref="I6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78" s="5" t="s">
        <v>376</v>
      </c>
      <c r="K678" s="10" t="s">
        <v>377</v>
      </c>
      <c r="L678" s="9" cm="1">
        <f t="array" ref="L6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67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678" s="10">
        <f>IF(Tableau1[[#This Row],[Prix_Unit_HT]]=0,0,Tableau1[[#This Row],[Prix_Unit_HT]]+(Tableau1[[#This Row],[Prix_Unit_HT]]*VLOOKUP(Tableau1[[#This Row],[EAN]],[1]Grille_Tarifs_Modulable!$B$10:$Q$204,16,FALSE)))</f>
        <v>0</v>
      </c>
      <c r="O678" s="5">
        <v>1</v>
      </c>
      <c r="P678" s="10">
        <f>ROUND(Tableau1[[#This Row],[Prix_Unit_HT]],2)*Tableau1[[#This Row],[Qte_commande]]</f>
        <v>0</v>
      </c>
      <c r="Q678" s="10">
        <f>ROUND(Tableau1[[#This Row],[Prix_Unit_TTC]],2)*Tableau1[[#This Row],[Qte_commande]]</f>
        <v>0</v>
      </c>
      <c r="R678" s="5">
        <v>1</v>
      </c>
      <c r="S67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</v>
      </c>
      <c r="V678" s="5"/>
      <c r="W678" s="5"/>
    </row>
    <row r="679" spans="1:23" ht="14.7" customHeight="1" x14ac:dyDescent="0.25">
      <c r="A679" s="6">
        <v>43130</v>
      </c>
      <c r="B679" s="5" t="s">
        <v>698</v>
      </c>
      <c r="C679" s="5" t="s">
        <v>127</v>
      </c>
      <c r="D679" s="5" t="s">
        <v>128</v>
      </c>
      <c r="E679" s="7"/>
      <c r="G679" s="5" t="s">
        <v>129</v>
      </c>
      <c r="H679" s="4" t="s">
        <v>130</v>
      </c>
      <c r="I679" s="5" t="str" cm="1">
        <f t="array" aca="1" ref="I6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79" s="4" t="s">
        <v>580</v>
      </c>
      <c r="K679" s="5">
        <v>70</v>
      </c>
      <c r="L679" s="9" cm="1">
        <f t="array" ref="L6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67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679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679" s="5">
        <v>6</v>
      </c>
      <c r="P679" s="10">
        <f>ROUND(Tableau1[[#This Row],[Prix_Unit_HT]],2)*Tableau1[[#This Row],[Qte_commande]]</f>
        <v>178.98</v>
      </c>
      <c r="Q679" s="10">
        <f>ROUND(Tableau1[[#This Row],[Prix_Unit_TTC]],2)*Tableau1[[#This Row],[Qte_commande]]</f>
        <v>214.74</v>
      </c>
      <c r="R679" s="5">
        <v>6</v>
      </c>
      <c r="S67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679" s="5"/>
      <c r="W679" s="5"/>
    </row>
    <row r="680" spans="1:23" ht="14.7" customHeight="1" x14ac:dyDescent="0.25">
      <c r="A680" s="6">
        <v>43130</v>
      </c>
      <c r="B680" s="5" t="s">
        <v>699</v>
      </c>
      <c r="C680" s="5" t="s">
        <v>250</v>
      </c>
      <c r="D680" s="5" t="s">
        <v>251</v>
      </c>
      <c r="E680" s="7"/>
      <c r="G680" s="5" t="s">
        <v>129</v>
      </c>
      <c r="H680" s="5" t="s">
        <v>130</v>
      </c>
      <c r="I680" s="5" t="str" cm="1">
        <f t="array" aca="1" ref="I6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80" s="5" t="s">
        <v>137</v>
      </c>
      <c r="K680" s="5">
        <v>100</v>
      </c>
      <c r="L680" s="9" cm="1">
        <f t="array" ref="L6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68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680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680" s="5">
        <v>84</v>
      </c>
      <c r="P680" s="10">
        <f>ROUND(Tableau1[[#This Row],[Prix_Unit_HT]],2)*Tableau1[[#This Row],[Qte_commande]]</f>
        <v>1436.4</v>
      </c>
      <c r="Q680" s="10">
        <f>ROUND(Tableau1[[#This Row],[Prix_Unit_TTC]],2)*Tableau1[[#This Row],[Qte_commande]]</f>
        <v>1723.68</v>
      </c>
      <c r="R680" s="5">
        <v>120</v>
      </c>
      <c r="S68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120.00000000000001</v>
      </c>
      <c r="V680" s="5"/>
      <c r="W680" s="5"/>
    </row>
    <row r="681" spans="1:23" ht="14.7" customHeight="1" x14ac:dyDescent="0.25">
      <c r="A681" s="6">
        <v>43130</v>
      </c>
      <c r="B681" s="5" t="s">
        <v>698</v>
      </c>
      <c r="C681" s="5" t="s">
        <v>127</v>
      </c>
      <c r="D681" s="5" t="s">
        <v>128</v>
      </c>
      <c r="E681" s="7"/>
      <c r="G681" s="5" t="s">
        <v>129</v>
      </c>
      <c r="H681" s="5" t="s">
        <v>130</v>
      </c>
      <c r="I681" s="5" t="str" cm="1">
        <f t="array" aca="1" ref="I6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81" s="5" t="s">
        <v>137</v>
      </c>
      <c r="K681" s="5">
        <v>100</v>
      </c>
      <c r="L681" s="9" cm="1">
        <f t="array" ref="L6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68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681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681" s="5">
        <v>84</v>
      </c>
      <c r="P681" s="10">
        <f>ROUND(Tableau1[[#This Row],[Prix_Unit_HT]],2)*Tableau1[[#This Row],[Qte_commande]]</f>
        <v>1436.4</v>
      </c>
      <c r="Q681" s="10">
        <f>ROUND(Tableau1[[#This Row],[Prix_Unit_TTC]],2)*Tableau1[[#This Row],[Qte_commande]]</f>
        <v>1723.68</v>
      </c>
      <c r="R681" s="5">
        <v>120</v>
      </c>
      <c r="S68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120.00000000000001</v>
      </c>
      <c r="V681" s="5"/>
      <c r="W681" s="5"/>
    </row>
    <row r="682" spans="1:23" ht="14.7" customHeight="1" x14ac:dyDescent="0.25">
      <c r="A682" s="6">
        <v>43130</v>
      </c>
      <c r="B682" s="5" t="s">
        <v>700</v>
      </c>
      <c r="C682" s="5" t="s">
        <v>127</v>
      </c>
      <c r="D682" s="5" t="s">
        <v>128</v>
      </c>
      <c r="E682" s="7"/>
      <c r="G682" s="5" t="s">
        <v>129</v>
      </c>
      <c r="H682" s="5" t="s">
        <v>130</v>
      </c>
      <c r="I682" s="5" t="str" cm="1">
        <f t="array" aca="1" ref="I6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82" s="5" t="s">
        <v>137</v>
      </c>
      <c r="K682" s="5">
        <v>100</v>
      </c>
      <c r="L682" s="9" cm="1">
        <f t="array" ref="L6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68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682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682" s="5">
        <v>-12</v>
      </c>
      <c r="P682" s="10">
        <f>ROUND(Tableau1[[#This Row],[Prix_Unit_HT]],2)*Tableau1[[#This Row],[Qte_commande]]</f>
        <v>-205.20000000000002</v>
      </c>
      <c r="Q682" s="10">
        <f>ROUND(Tableau1[[#This Row],[Prix_Unit_TTC]],2)*Tableau1[[#This Row],[Qte_commande]]</f>
        <v>-246.24</v>
      </c>
      <c r="R682" s="5">
        <v>-17.14</v>
      </c>
      <c r="S68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-17.142857142857142</v>
      </c>
      <c r="V682" s="5"/>
      <c r="W682" s="5"/>
    </row>
    <row r="683" spans="1:23" ht="14.7" customHeight="1" x14ac:dyDescent="0.25">
      <c r="A683" s="6">
        <v>43130</v>
      </c>
      <c r="B683" s="5" t="s">
        <v>701</v>
      </c>
      <c r="C683" s="5" t="s">
        <v>702</v>
      </c>
      <c r="D683" s="5" t="s">
        <v>128</v>
      </c>
      <c r="E683" s="7"/>
      <c r="G683" s="5" t="s">
        <v>123</v>
      </c>
      <c r="H683" s="5" t="s">
        <v>200</v>
      </c>
      <c r="I683" s="5" t="str" cm="1">
        <f t="array" aca="1" ref="I6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83" s="5" t="s">
        <v>201</v>
      </c>
      <c r="K683" s="5">
        <v>50</v>
      </c>
      <c r="L683" s="9" cm="1">
        <f t="array" ref="L6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68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683" s="10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683" s="5">
        <v>200</v>
      </c>
      <c r="P683" s="10">
        <f>ROUND(Tableau1[[#This Row],[Prix_Unit_HT]],2)*Tableau1[[#This Row],[Qte_commande]]</f>
        <v>220.00000000000003</v>
      </c>
      <c r="Q683" s="10">
        <f>ROUND(Tableau1[[#This Row],[Prix_Unit_TTC]],2)*Tableau1[[#This Row],[Qte_commande]]</f>
        <v>231.99999999999997</v>
      </c>
      <c r="R683" s="5">
        <v>142.86000000000001</v>
      </c>
      <c r="S68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142.85714285714286</v>
      </c>
      <c r="V683" s="5"/>
      <c r="W683" s="5"/>
    </row>
    <row r="684" spans="1:23" ht="14.7" customHeight="1" x14ac:dyDescent="0.25">
      <c r="A684" s="6">
        <v>43130</v>
      </c>
      <c r="B684" s="5" t="s">
        <v>698</v>
      </c>
      <c r="C684" s="5" t="s">
        <v>127</v>
      </c>
      <c r="D684" s="5" t="s">
        <v>128</v>
      </c>
      <c r="E684" s="7"/>
      <c r="G684" s="5" t="s">
        <v>129</v>
      </c>
      <c r="H684" s="5" t="s">
        <v>130</v>
      </c>
      <c r="I684" s="5" t="str" cm="1">
        <f t="array" aca="1" ref="I6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84" s="4" t="s">
        <v>246</v>
      </c>
      <c r="K684" s="5">
        <v>70</v>
      </c>
      <c r="L684" s="9" cm="1">
        <f t="array" ref="L6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68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684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684" s="5">
        <v>6</v>
      </c>
      <c r="P684" s="10">
        <f>ROUND(Tableau1[[#This Row],[Prix_Unit_HT]],2)*Tableau1[[#This Row],[Qte_commande]]</f>
        <v>120</v>
      </c>
      <c r="Q684" s="10">
        <f>ROUND(Tableau1[[#This Row],[Prix_Unit_TTC]],2)*Tableau1[[#This Row],[Qte_commande]]</f>
        <v>144</v>
      </c>
      <c r="R684" s="5">
        <v>6</v>
      </c>
      <c r="S68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684" s="5"/>
      <c r="W684" s="5"/>
    </row>
    <row r="685" spans="1:23" ht="14.7" customHeight="1" x14ac:dyDescent="0.25">
      <c r="A685" s="6">
        <v>43130</v>
      </c>
      <c r="B685" s="5" t="s">
        <v>698</v>
      </c>
      <c r="C685" s="5" t="s">
        <v>127</v>
      </c>
      <c r="D685" s="5" t="s">
        <v>128</v>
      </c>
      <c r="E685" s="7"/>
      <c r="G685" s="5" t="s">
        <v>129</v>
      </c>
      <c r="H685" s="5" t="s">
        <v>130</v>
      </c>
      <c r="I685" s="5" t="str" cm="1">
        <f t="array" aca="1" ref="I6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85" s="5" t="s">
        <v>243</v>
      </c>
      <c r="K685" s="5">
        <v>70</v>
      </c>
      <c r="L685" s="9" cm="1">
        <f t="array" ref="L6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68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685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685" s="5">
        <v>6</v>
      </c>
      <c r="P685" s="10">
        <f>ROUND(Tableau1[[#This Row],[Prix_Unit_HT]],2)*Tableau1[[#This Row],[Qte_commande]]</f>
        <v>88.14</v>
      </c>
      <c r="Q685" s="10">
        <f>ROUND(Tableau1[[#This Row],[Prix_Unit_TTC]],2)*Tableau1[[#This Row],[Qte_commande]]</f>
        <v>105.78</v>
      </c>
      <c r="R685" s="5">
        <v>6</v>
      </c>
      <c r="S68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685" s="5"/>
      <c r="W685" s="5"/>
    </row>
    <row r="686" spans="1:23" ht="14.7" customHeight="1" x14ac:dyDescent="0.25">
      <c r="A686" s="6">
        <v>43130</v>
      </c>
      <c r="B686" s="5" t="s">
        <v>698</v>
      </c>
      <c r="C686" s="5" t="s">
        <v>127</v>
      </c>
      <c r="D686" s="5" t="s">
        <v>128</v>
      </c>
      <c r="E686" s="7"/>
      <c r="G686" s="5" t="s">
        <v>129</v>
      </c>
      <c r="H686" s="5" t="s">
        <v>130</v>
      </c>
      <c r="I686" s="5" t="str" cm="1">
        <f t="array" aca="1" ref="I6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86" s="5" t="s">
        <v>437</v>
      </c>
      <c r="K686" s="5">
        <v>50</v>
      </c>
      <c r="L686" s="9" cm="1">
        <f t="array" ref="L6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68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686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686" s="5">
        <v>6</v>
      </c>
      <c r="P686" s="10">
        <f>ROUND(Tableau1[[#This Row],[Prix_Unit_HT]],2)*Tableau1[[#This Row],[Qte_commande]]</f>
        <v>151.14000000000001</v>
      </c>
      <c r="Q686" s="10">
        <f>ROUND(Tableau1[[#This Row],[Prix_Unit_TTC]],2)*Tableau1[[#This Row],[Qte_commande]]</f>
        <v>181.38</v>
      </c>
      <c r="R686" s="5">
        <v>4.29</v>
      </c>
      <c r="S68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  <c r="V686" s="5"/>
      <c r="W686" s="5"/>
    </row>
    <row r="687" spans="1:23" ht="14.7" customHeight="1" x14ac:dyDescent="0.25">
      <c r="A687" s="6">
        <v>43130</v>
      </c>
      <c r="B687" s="5" t="s">
        <v>698</v>
      </c>
      <c r="C687" s="5" t="s">
        <v>127</v>
      </c>
      <c r="D687" s="5" t="s">
        <v>128</v>
      </c>
      <c r="E687" s="7"/>
      <c r="G687" s="5" t="s">
        <v>129</v>
      </c>
      <c r="H687" s="5" t="s">
        <v>130</v>
      </c>
      <c r="I687" s="5" t="str" cm="1">
        <f t="array" aca="1" ref="I6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87" s="5" t="s">
        <v>131</v>
      </c>
      <c r="K687" s="5">
        <v>100</v>
      </c>
      <c r="L687" s="9" cm="1">
        <f t="array" ref="L6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68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687" s="10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687" s="5">
        <v>60</v>
      </c>
      <c r="P687" s="10">
        <f>ROUND(Tableau1[[#This Row],[Prix_Unit_HT]],2)*Tableau1[[#This Row],[Qte_commande]]</f>
        <v>946.8</v>
      </c>
      <c r="Q687" s="10">
        <f>ROUND(Tableau1[[#This Row],[Prix_Unit_TTC]],2)*Tableau1[[#This Row],[Qte_commande]]</f>
        <v>1135.8</v>
      </c>
      <c r="R687" s="5">
        <v>85.71</v>
      </c>
      <c r="S68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85.714285714285722</v>
      </c>
      <c r="V687" s="5"/>
      <c r="W687" s="5"/>
    </row>
    <row r="688" spans="1:23" ht="14.7" customHeight="1" x14ac:dyDescent="0.25">
      <c r="A688" s="6">
        <v>43130</v>
      </c>
      <c r="B688" s="5" t="s">
        <v>700</v>
      </c>
      <c r="C688" s="5" t="s">
        <v>127</v>
      </c>
      <c r="D688" s="5" t="s">
        <v>128</v>
      </c>
      <c r="E688" s="7"/>
      <c r="G688" s="5" t="s">
        <v>129</v>
      </c>
      <c r="H688" s="5" t="s">
        <v>130</v>
      </c>
      <c r="I688" s="5" t="str" cm="1">
        <f t="array" aca="1" ref="I6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88" s="5" t="s">
        <v>131</v>
      </c>
      <c r="K688" s="5">
        <v>100</v>
      </c>
      <c r="L688" s="9" cm="1">
        <f t="array" ref="L6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68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688" s="10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688" s="5">
        <v>-48</v>
      </c>
      <c r="P688" s="10">
        <f>ROUND(Tableau1[[#This Row],[Prix_Unit_HT]],2)*Tableau1[[#This Row],[Qte_commande]]</f>
        <v>-757.43999999999994</v>
      </c>
      <c r="Q688" s="10">
        <f>ROUND(Tableau1[[#This Row],[Prix_Unit_TTC]],2)*Tableau1[[#This Row],[Qte_commande]]</f>
        <v>-908.64</v>
      </c>
      <c r="R688" s="5">
        <v>-68.569999999999993</v>
      </c>
      <c r="S68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-68.571428571428569</v>
      </c>
      <c r="V688" s="5"/>
      <c r="W688" s="5"/>
    </row>
    <row r="689" spans="1:23" ht="14.7" customHeight="1" x14ac:dyDescent="0.25">
      <c r="A689" s="6">
        <v>43131</v>
      </c>
      <c r="B689" s="5" t="s">
        <v>703</v>
      </c>
      <c r="C689" s="5" t="s">
        <v>704</v>
      </c>
      <c r="D689" s="5" t="s">
        <v>705</v>
      </c>
      <c r="E689" s="7"/>
      <c r="G689" s="5" t="s">
        <v>129</v>
      </c>
      <c r="H689" s="5" t="s">
        <v>130</v>
      </c>
      <c r="I689" s="5" t="str" cm="1">
        <f t="array" aca="1" ref="I6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89" s="5" t="s">
        <v>137</v>
      </c>
      <c r="K689" s="5">
        <v>175</v>
      </c>
      <c r="L689" s="9" cm="1">
        <f t="array" ref="L6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68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689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689" s="5">
        <v>36</v>
      </c>
      <c r="P689" s="10">
        <f>ROUND(Tableau1[[#This Row],[Prix_Unit_HT]],2)*Tableau1[[#This Row],[Qte_commande]]</f>
        <v>1041.1200000000001</v>
      </c>
      <c r="Q689" s="10">
        <f>ROUND(Tableau1[[#This Row],[Prix_Unit_TTC]],2)*Tableau1[[#This Row],[Qte_commande]]</f>
        <v>1249.2</v>
      </c>
      <c r="R689" s="5">
        <v>90</v>
      </c>
      <c r="S68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90</v>
      </c>
      <c r="V689" s="5"/>
      <c r="W689" s="5"/>
    </row>
    <row r="690" spans="1:23" ht="14.7" customHeight="1" x14ac:dyDescent="0.25">
      <c r="A690" s="6">
        <v>43131</v>
      </c>
      <c r="B690" s="5" t="s">
        <v>703</v>
      </c>
      <c r="C690" s="5" t="s">
        <v>704</v>
      </c>
      <c r="D690" s="5" t="s">
        <v>705</v>
      </c>
      <c r="E690" s="7"/>
      <c r="G690" s="5" t="s">
        <v>129</v>
      </c>
      <c r="H690" s="5" t="s">
        <v>130</v>
      </c>
      <c r="I690" s="5" t="str" cm="1">
        <f t="array" aca="1" ref="I6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90" s="5" t="s">
        <v>375</v>
      </c>
      <c r="K690" s="5">
        <v>70</v>
      </c>
      <c r="L690" s="9" cm="1">
        <f t="array" ref="L6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69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690" s="10">
        <f>IF(Tableau1[[#This Row],[Prix_Unit_HT]]=0,0,Tableau1[[#This Row],[Prix_Unit_HT]]+(Tableau1[[#This Row],[Prix_Unit_HT]]*VLOOKUP(Tableau1[[#This Row],[EAN]],[1]Grille_Tarifs_Modulable!$B$10:$Q$204,16,FALSE)))</f>
        <v>0</v>
      </c>
      <c r="O690" s="5">
        <v>12</v>
      </c>
      <c r="P690" s="10">
        <f>ROUND(Tableau1[[#This Row],[Prix_Unit_HT]],2)*Tableau1[[#This Row],[Qte_commande]]</f>
        <v>0</v>
      </c>
      <c r="Q690" s="10">
        <f>ROUND(Tableau1[[#This Row],[Prix_Unit_TTC]],2)*Tableau1[[#This Row],[Qte_commande]]</f>
        <v>0</v>
      </c>
      <c r="R690" s="5">
        <v>12</v>
      </c>
      <c r="S69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690" s="5"/>
      <c r="W690" s="5"/>
    </row>
    <row r="691" spans="1:23" ht="14.7" customHeight="1" x14ac:dyDescent="0.25">
      <c r="A691" s="6">
        <v>43131</v>
      </c>
      <c r="B691" s="5" t="s">
        <v>703</v>
      </c>
      <c r="C691" s="5" t="s">
        <v>704</v>
      </c>
      <c r="D691" s="5" t="s">
        <v>705</v>
      </c>
      <c r="E691" s="7"/>
      <c r="G691" s="5" t="s">
        <v>129</v>
      </c>
      <c r="H691" s="5" t="s">
        <v>130</v>
      </c>
      <c r="I691" s="5" t="str" cm="1">
        <f t="array" aca="1" ref="I6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91" s="5" t="s">
        <v>241</v>
      </c>
      <c r="K691" s="5">
        <v>70</v>
      </c>
      <c r="L691" s="9" cm="1">
        <f t="array" ref="L6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69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691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691" s="5">
        <v>6</v>
      </c>
      <c r="P691" s="10">
        <f>ROUND(Tableau1[[#This Row],[Prix_Unit_HT]],2)*Tableau1[[#This Row],[Qte_commande]]</f>
        <v>98.100000000000009</v>
      </c>
      <c r="Q691" s="10">
        <f>ROUND(Tableau1[[#This Row],[Prix_Unit_TTC]],2)*Tableau1[[#This Row],[Qte_commande]]</f>
        <v>117.72</v>
      </c>
      <c r="R691" s="5">
        <v>6</v>
      </c>
      <c r="S69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691" s="5"/>
      <c r="W691" s="5"/>
    </row>
    <row r="692" spans="1:23" ht="14.7" customHeight="1" x14ac:dyDescent="0.25">
      <c r="A692" s="6">
        <v>43131</v>
      </c>
      <c r="B692" s="5" t="s">
        <v>703</v>
      </c>
      <c r="C692" s="5" t="s">
        <v>704</v>
      </c>
      <c r="D692" s="5" t="s">
        <v>705</v>
      </c>
      <c r="E692" s="7"/>
      <c r="G692" s="5" t="s">
        <v>129</v>
      </c>
      <c r="H692" s="5" t="s">
        <v>130</v>
      </c>
      <c r="I692" s="5" t="str" cm="1">
        <f t="array" aca="1" ref="I6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92" s="5" t="s">
        <v>243</v>
      </c>
      <c r="K692" s="5">
        <v>70</v>
      </c>
      <c r="L692" s="9" cm="1">
        <f t="array" ref="L6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69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692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692" s="5">
        <v>6</v>
      </c>
      <c r="P692" s="10">
        <f>ROUND(Tableau1[[#This Row],[Prix_Unit_HT]],2)*Tableau1[[#This Row],[Qte_commande]]</f>
        <v>88.14</v>
      </c>
      <c r="Q692" s="10">
        <f>ROUND(Tableau1[[#This Row],[Prix_Unit_TTC]],2)*Tableau1[[#This Row],[Qte_commande]]</f>
        <v>105.78</v>
      </c>
      <c r="R692" s="5">
        <v>6</v>
      </c>
      <c r="S69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692" s="5"/>
      <c r="W692" s="5"/>
    </row>
    <row r="693" spans="1:23" ht="14.7" customHeight="1" x14ac:dyDescent="0.25">
      <c r="A693" s="6">
        <v>43131</v>
      </c>
      <c r="B693" s="5" t="s">
        <v>703</v>
      </c>
      <c r="C693" s="5" t="s">
        <v>704</v>
      </c>
      <c r="D693" s="5" t="s">
        <v>705</v>
      </c>
      <c r="E693" s="7"/>
      <c r="G693" s="5" t="s">
        <v>129</v>
      </c>
      <c r="H693" s="5" t="s">
        <v>130</v>
      </c>
      <c r="I693" s="5" t="str" cm="1">
        <f t="array" aca="1" ref="I6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93" s="5" t="s">
        <v>437</v>
      </c>
      <c r="K693" s="5">
        <v>50</v>
      </c>
      <c r="L693" s="9" cm="1">
        <f t="array" ref="L6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69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693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693" s="5">
        <v>12</v>
      </c>
      <c r="P693" s="10">
        <f>ROUND(Tableau1[[#This Row],[Prix_Unit_HT]],2)*Tableau1[[#This Row],[Qte_commande]]</f>
        <v>302.28000000000003</v>
      </c>
      <c r="Q693" s="10">
        <f>ROUND(Tableau1[[#This Row],[Prix_Unit_TTC]],2)*Tableau1[[#This Row],[Qte_commande]]</f>
        <v>362.76</v>
      </c>
      <c r="R693" s="5">
        <v>8.57</v>
      </c>
      <c r="S69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693" s="5"/>
      <c r="W693" s="5"/>
    </row>
    <row r="694" spans="1:23" ht="14.7" customHeight="1" x14ac:dyDescent="0.25">
      <c r="A694" s="6">
        <v>43131</v>
      </c>
      <c r="B694" s="5" t="s">
        <v>703</v>
      </c>
      <c r="C694" s="5" t="s">
        <v>704</v>
      </c>
      <c r="D694" s="5" t="s">
        <v>705</v>
      </c>
      <c r="E694" s="7"/>
      <c r="G694" s="5" t="s">
        <v>129</v>
      </c>
      <c r="H694" s="5"/>
      <c r="I694" s="5" t="str" cm="1">
        <f t="array" aca="1" ref="I6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94" s="5" t="s">
        <v>376</v>
      </c>
      <c r="K694" s="10" t="s">
        <v>377</v>
      </c>
      <c r="L694" s="9" cm="1">
        <f t="array" ref="L6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69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694" s="10">
        <f>IF(Tableau1[[#This Row],[Prix_Unit_HT]]=0,0,Tableau1[[#This Row],[Prix_Unit_HT]]+(Tableau1[[#This Row],[Prix_Unit_HT]]*VLOOKUP(Tableau1[[#This Row],[EAN]],[1]Grille_Tarifs_Modulable!$B$10:$Q$204,16,FALSE)))</f>
        <v>0</v>
      </c>
      <c r="O694" s="5">
        <v>1</v>
      </c>
      <c r="P694" s="10">
        <f>ROUND(Tableau1[[#This Row],[Prix_Unit_HT]],2)*Tableau1[[#This Row],[Qte_commande]]</f>
        <v>0</v>
      </c>
      <c r="Q694" s="10">
        <f>ROUND(Tableau1[[#This Row],[Prix_Unit_TTC]],2)*Tableau1[[#This Row],[Qte_commande]]</f>
        <v>0</v>
      </c>
      <c r="R694" s="5">
        <v>1</v>
      </c>
      <c r="S69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</v>
      </c>
      <c r="V694" s="5"/>
      <c r="W694" s="5"/>
    </row>
    <row r="695" spans="1:23" ht="14.7" customHeight="1" x14ac:dyDescent="0.25">
      <c r="A695" s="6">
        <v>43133</v>
      </c>
      <c r="B695" s="5" t="s">
        <v>706</v>
      </c>
      <c r="C695" s="5" t="s">
        <v>48</v>
      </c>
      <c r="D695" s="5" t="s">
        <v>148</v>
      </c>
      <c r="E695" s="7"/>
      <c r="G695" s="5" t="s">
        <v>129</v>
      </c>
      <c r="H695" s="4" t="s">
        <v>130</v>
      </c>
      <c r="I695" s="5" t="str" cm="1">
        <f t="array" aca="1" ref="I6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95" s="5" t="s">
        <v>181</v>
      </c>
      <c r="K695" s="5">
        <v>70</v>
      </c>
      <c r="L695" s="9" cm="1">
        <f t="array" ref="L6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69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695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695" s="5">
        <v>12</v>
      </c>
      <c r="P695" s="10">
        <f>ROUND(Tableau1[[#This Row],[Prix_Unit_HT]],2)*Tableau1[[#This Row],[Qte_commande]]</f>
        <v>208.92000000000002</v>
      </c>
      <c r="Q695" s="10">
        <f>ROUND(Tableau1[[#This Row],[Prix_Unit_TTC]],2)*Tableau1[[#This Row],[Qte_commande]]</f>
        <v>250.68</v>
      </c>
      <c r="R695" s="5">
        <v>12</v>
      </c>
      <c r="S69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695" s="5"/>
      <c r="W695" s="5"/>
    </row>
    <row r="696" spans="1:23" ht="14.7" customHeight="1" x14ac:dyDescent="0.25">
      <c r="A696" s="6">
        <v>43133</v>
      </c>
      <c r="B696" s="5" t="s">
        <v>706</v>
      </c>
      <c r="C696" s="5" t="s">
        <v>48</v>
      </c>
      <c r="D696" s="5" t="s">
        <v>148</v>
      </c>
      <c r="E696" s="7"/>
      <c r="G696" s="5" t="s">
        <v>129</v>
      </c>
      <c r="H696" s="5" t="s">
        <v>130</v>
      </c>
      <c r="I696" s="5" t="str" cm="1">
        <f t="array" aca="1" ref="I6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96" s="5" t="s">
        <v>137</v>
      </c>
      <c r="K696" s="5">
        <v>100</v>
      </c>
      <c r="L696" s="9" cm="1">
        <f t="array" ref="L6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69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696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696" s="5">
        <v>180</v>
      </c>
      <c r="P696" s="10">
        <f>ROUND(Tableau1[[#This Row],[Prix_Unit_HT]],2)*Tableau1[[#This Row],[Qte_commande]]</f>
        <v>3078.0000000000005</v>
      </c>
      <c r="Q696" s="10">
        <f>ROUND(Tableau1[[#This Row],[Prix_Unit_TTC]],2)*Tableau1[[#This Row],[Qte_commande]]</f>
        <v>3693.6</v>
      </c>
      <c r="R696" s="5">
        <v>257.14</v>
      </c>
      <c r="S69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257.14285714285717</v>
      </c>
      <c r="V696" s="5"/>
      <c r="W696" s="5"/>
    </row>
    <row r="697" spans="1:23" ht="14.7" customHeight="1" x14ac:dyDescent="0.25">
      <c r="A697" s="6">
        <v>43133</v>
      </c>
      <c r="B697" s="5" t="s">
        <v>706</v>
      </c>
      <c r="C697" s="5" t="s">
        <v>48</v>
      </c>
      <c r="D697" s="5" t="s">
        <v>148</v>
      </c>
      <c r="E697" s="7"/>
      <c r="G697" s="5" t="s">
        <v>129</v>
      </c>
      <c r="H697" s="5" t="s">
        <v>200</v>
      </c>
      <c r="I697" s="5" t="str" cm="1">
        <f t="array" aca="1" ref="I6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97" s="5" t="s">
        <v>201</v>
      </c>
      <c r="K697" s="5">
        <v>50</v>
      </c>
      <c r="L697" s="9" cm="1">
        <f t="array" ref="L6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69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697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697" s="5">
        <v>60</v>
      </c>
      <c r="P697" s="10">
        <f>ROUND(Tableau1[[#This Row],[Prix_Unit_HT]],2)*Tableau1[[#This Row],[Qte_commande]]</f>
        <v>60</v>
      </c>
      <c r="Q697" s="10">
        <f>ROUND(Tableau1[[#This Row],[Prix_Unit_TTC]],2)*Tableau1[[#This Row],[Qte_commande]]</f>
        <v>63.6</v>
      </c>
      <c r="R697" s="5">
        <v>42.86</v>
      </c>
      <c r="S69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42.857142857142861</v>
      </c>
      <c r="V697" s="5"/>
      <c r="W697" s="5"/>
    </row>
    <row r="698" spans="1:23" ht="14.7" customHeight="1" x14ac:dyDescent="0.25">
      <c r="A698" s="6">
        <v>43133</v>
      </c>
      <c r="B698" s="5" t="s">
        <v>706</v>
      </c>
      <c r="C698" s="5" t="s">
        <v>48</v>
      </c>
      <c r="D698" s="5" t="s">
        <v>148</v>
      </c>
      <c r="E698" s="7"/>
      <c r="G698" s="5" t="s">
        <v>129</v>
      </c>
      <c r="H698" s="5" t="s">
        <v>130</v>
      </c>
      <c r="I698" s="5" t="str" cm="1">
        <f t="array" aca="1" ref="I6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98" s="5" t="s">
        <v>165</v>
      </c>
      <c r="K698" s="5">
        <v>70</v>
      </c>
      <c r="L698" s="9" cm="1">
        <f t="array" ref="L6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69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698" s="10">
        <f>IF(Tableau1[[#This Row],[Prix_Unit_HT]]=0,0,Tableau1[[#This Row],[Prix_Unit_HT]]+(Tableau1[[#This Row],[Prix_Unit_HT]]*VLOOKUP(Tableau1[[#This Row],[EAN]],[1]Grille_Tarifs_Modulable!$B$10:$Q$204,16,FALSE)))</f>
        <v>0</v>
      </c>
      <c r="O698" s="5">
        <v>6</v>
      </c>
      <c r="P698" s="10">
        <f>ROUND(Tableau1[[#This Row],[Prix_Unit_HT]],2)*Tableau1[[#This Row],[Qte_commande]]</f>
        <v>0</v>
      </c>
      <c r="Q698" s="10">
        <f>ROUND(Tableau1[[#This Row],[Prix_Unit_TTC]],2)*Tableau1[[#This Row],[Qte_commande]]</f>
        <v>0</v>
      </c>
      <c r="R698" s="5">
        <v>6</v>
      </c>
      <c r="S69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698" s="5"/>
      <c r="W698" s="5"/>
    </row>
    <row r="699" spans="1:23" ht="14.7" customHeight="1" x14ac:dyDescent="0.25">
      <c r="A699" s="6">
        <v>43137</v>
      </c>
      <c r="B699" s="5" t="s">
        <v>707</v>
      </c>
      <c r="C699" s="5" t="s">
        <v>135</v>
      </c>
      <c r="D699" s="5" t="s">
        <v>136</v>
      </c>
      <c r="E699" s="7"/>
      <c r="G699" s="5" t="s">
        <v>129</v>
      </c>
      <c r="H699" s="5" t="s">
        <v>130</v>
      </c>
      <c r="I699" s="5" t="str" cm="1">
        <f t="array" aca="1" ref="I6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699" s="5" t="s">
        <v>137</v>
      </c>
      <c r="K699" s="5">
        <v>70</v>
      </c>
      <c r="L699" s="9" cm="1">
        <f t="array" ref="L6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69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699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699" s="5">
        <v>150</v>
      </c>
      <c r="P699" s="10">
        <f>ROUND(Tableau1[[#This Row],[Prix_Unit_HT]],2)*Tableau1[[#This Row],[Qte_commande]]</f>
        <v>1879.5</v>
      </c>
      <c r="Q699" s="10">
        <f>ROUND(Tableau1[[#This Row],[Prix_Unit_TTC]],2)*Tableau1[[#This Row],[Qte_commande]]</f>
        <v>2256</v>
      </c>
      <c r="R699" s="5">
        <v>150</v>
      </c>
      <c r="S69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699" s="5"/>
      <c r="W699" s="5"/>
    </row>
    <row r="700" spans="1:23" ht="14.7" customHeight="1" x14ac:dyDescent="0.25">
      <c r="A700" s="6">
        <v>43137</v>
      </c>
      <c r="B700" s="5" t="s">
        <v>708</v>
      </c>
      <c r="C700" s="5" t="s">
        <v>684</v>
      </c>
      <c r="D700" s="5" t="s">
        <v>685</v>
      </c>
      <c r="E700" s="7"/>
      <c r="G700" s="5" t="s">
        <v>129</v>
      </c>
      <c r="H700" s="5" t="s">
        <v>130</v>
      </c>
      <c r="I700" s="5" t="str" cm="1">
        <f t="array" aca="1" ref="I7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00" s="5" t="s">
        <v>137</v>
      </c>
      <c r="K700" s="5">
        <v>70</v>
      </c>
      <c r="L700" s="9" cm="1">
        <f t="array" ref="L7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70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700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700" s="5">
        <v>150</v>
      </c>
      <c r="P700" s="10">
        <f>ROUND(Tableau1[[#This Row],[Prix_Unit_HT]],2)*Tableau1[[#This Row],[Qte_commande]]</f>
        <v>1879.5</v>
      </c>
      <c r="Q700" s="10">
        <f>ROUND(Tableau1[[#This Row],[Prix_Unit_TTC]],2)*Tableau1[[#This Row],[Qte_commande]]</f>
        <v>2256</v>
      </c>
      <c r="R700" s="5">
        <v>150</v>
      </c>
      <c r="S70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700" s="5"/>
      <c r="W700" s="5"/>
    </row>
    <row r="701" spans="1:23" ht="14.7" customHeight="1" x14ac:dyDescent="0.25">
      <c r="A701" s="6">
        <v>43139</v>
      </c>
      <c r="B701" s="5" t="s">
        <v>709</v>
      </c>
      <c r="C701" s="5" t="s">
        <v>710</v>
      </c>
      <c r="D701" s="5" t="s">
        <v>631</v>
      </c>
      <c r="E701" s="7"/>
      <c r="G701" s="5" t="s">
        <v>123</v>
      </c>
      <c r="H701" s="4" t="s">
        <v>130</v>
      </c>
      <c r="I701" s="5" t="str" cm="1">
        <f t="array" aca="1" ref="I7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01" s="5" t="s">
        <v>181</v>
      </c>
      <c r="K701" s="5">
        <v>70</v>
      </c>
      <c r="L701" s="9" cm="1">
        <f t="array" ref="L7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70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18.588644000000002</v>
      </c>
      <c r="N701" s="10">
        <f>IF(Tableau1[[#This Row],[Prix_Unit_HT]]=0,0,Tableau1[[#This Row],[Prix_Unit_HT]]+(Tableau1[[#This Row],[Prix_Unit_HT]]*VLOOKUP(Tableau1[[#This Row],[EAN]],[1]Grille_Tarifs_Modulable!$B$10:$Q$204,16,FALSE)))</f>
        <v>22.306372800000002</v>
      </c>
      <c r="O701" s="5">
        <v>6</v>
      </c>
      <c r="P701" s="10">
        <f>ROUND(Tableau1[[#This Row],[Prix_Unit_HT]],2)*Tableau1[[#This Row],[Qte_commande]]</f>
        <v>111.53999999999999</v>
      </c>
      <c r="Q701" s="10">
        <f>ROUND(Tableau1[[#This Row],[Prix_Unit_TTC]],2)*Tableau1[[#This Row],[Qte_commande]]</f>
        <v>133.85999999999999</v>
      </c>
      <c r="R701" s="5">
        <v>6</v>
      </c>
      <c r="S70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01" s="5"/>
      <c r="W701" s="5"/>
    </row>
    <row r="702" spans="1:23" ht="14.7" customHeight="1" x14ac:dyDescent="0.25">
      <c r="A702" s="6">
        <v>43139</v>
      </c>
      <c r="B702" s="5" t="s">
        <v>709</v>
      </c>
      <c r="C702" s="5" t="s">
        <v>710</v>
      </c>
      <c r="D702" s="5" t="s">
        <v>631</v>
      </c>
      <c r="E702" s="7"/>
      <c r="G702" s="5" t="s">
        <v>129</v>
      </c>
      <c r="H702" s="4" t="s">
        <v>130</v>
      </c>
      <c r="I702" s="5" t="str" cm="1">
        <f t="array" aca="1" ref="I7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02" s="4" t="s">
        <v>580</v>
      </c>
      <c r="K702" s="5">
        <v>70</v>
      </c>
      <c r="L702" s="9" cm="1">
        <f t="array" ref="L7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70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702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702" s="5">
        <v>6</v>
      </c>
      <c r="P702" s="10">
        <f>ROUND(Tableau1[[#This Row],[Prix_Unit_HT]],2)*Tableau1[[#This Row],[Qte_commande]]</f>
        <v>178.98</v>
      </c>
      <c r="Q702" s="10">
        <f>ROUND(Tableau1[[#This Row],[Prix_Unit_TTC]],2)*Tableau1[[#This Row],[Qte_commande]]</f>
        <v>214.74</v>
      </c>
      <c r="R702" s="5">
        <v>6</v>
      </c>
      <c r="S70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02" s="5"/>
      <c r="W702" s="5"/>
    </row>
    <row r="703" spans="1:23" ht="14.7" customHeight="1" x14ac:dyDescent="0.25">
      <c r="A703" s="6">
        <v>43139</v>
      </c>
      <c r="B703" s="5" t="s">
        <v>709</v>
      </c>
      <c r="C703" s="5" t="s">
        <v>710</v>
      </c>
      <c r="D703" s="5" t="s">
        <v>631</v>
      </c>
      <c r="E703" s="7"/>
      <c r="G703" s="5" t="s">
        <v>123</v>
      </c>
      <c r="H703" s="5" t="s">
        <v>130</v>
      </c>
      <c r="I703" s="5" t="str" cm="1">
        <f t="array" aca="1" ref="I7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03" s="5" t="s">
        <v>241</v>
      </c>
      <c r="K703" s="5">
        <v>70</v>
      </c>
      <c r="L703" s="9" cm="1">
        <f t="array" ref="L7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70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703" s="10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703" s="5">
        <v>6</v>
      </c>
      <c r="P703" s="10">
        <f>ROUND(Tableau1[[#This Row],[Prix_Unit_HT]],2)*Tableau1[[#This Row],[Qte_commande]]</f>
        <v>111.06</v>
      </c>
      <c r="Q703" s="10">
        <f>ROUND(Tableau1[[#This Row],[Prix_Unit_TTC]],2)*Tableau1[[#This Row],[Qte_commande]]</f>
        <v>133.26</v>
      </c>
      <c r="R703" s="5">
        <v>6</v>
      </c>
      <c r="S70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03" s="5"/>
      <c r="W703" s="5"/>
    </row>
    <row r="704" spans="1:23" ht="14.7" customHeight="1" x14ac:dyDescent="0.25">
      <c r="A704" s="6">
        <v>43139</v>
      </c>
      <c r="B704" s="5" t="s">
        <v>709</v>
      </c>
      <c r="C704" s="5" t="s">
        <v>710</v>
      </c>
      <c r="D704" s="5" t="s">
        <v>631</v>
      </c>
      <c r="E704" s="7"/>
      <c r="G704" s="5" t="s">
        <v>123</v>
      </c>
      <c r="H704" s="5" t="s">
        <v>130</v>
      </c>
      <c r="I704" s="5" t="str" cm="1">
        <f t="array" aca="1" ref="I7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04" s="5" t="s">
        <v>243</v>
      </c>
      <c r="K704" s="5">
        <v>70</v>
      </c>
      <c r="L704" s="9" cm="1">
        <f t="array" ref="L7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70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704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704" s="5">
        <v>6</v>
      </c>
      <c r="P704" s="10">
        <f>ROUND(Tableau1[[#This Row],[Prix_Unit_HT]],2)*Tableau1[[#This Row],[Qte_commande]]</f>
        <v>101.10000000000001</v>
      </c>
      <c r="Q704" s="10">
        <f>ROUND(Tableau1[[#This Row],[Prix_Unit_TTC]],2)*Tableau1[[#This Row],[Qte_commande]]</f>
        <v>121.38</v>
      </c>
      <c r="R704" s="5">
        <v>6</v>
      </c>
      <c r="S70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04" s="5"/>
      <c r="W704" s="5"/>
    </row>
    <row r="705" spans="1:23" ht="14.7" customHeight="1" x14ac:dyDescent="0.25">
      <c r="A705" s="6">
        <v>43143</v>
      </c>
      <c r="B705" s="5" t="s">
        <v>711</v>
      </c>
      <c r="C705" s="5" t="s">
        <v>627</v>
      </c>
      <c r="D705" s="5" t="s">
        <v>628</v>
      </c>
      <c r="E705" s="7"/>
      <c r="G705" s="5" t="s">
        <v>129</v>
      </c>
      <c r="H705" s="4" t="s">
        <v>200</v>
      </c>
      <c r="I705" s="5" t="str" cm="1">
        <f t="array" aca="1" ref="I7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05" s="4" t="s">
        <v>395</v>
      </c>
      <c r="K705" s="5">
        <v>20</v>
      </c>
      <c r="L705" s="9" cm="1">
        <f t="array" ref="L7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70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705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705" s="5">
        <v>96</v>
      </c>
      <c r="P705" s="10">
        <f>ROUND(Tableau1[[#This Row],[Prix_Unit_HT]],2)*Tableau1[[#This Row],[Qte_commande]]</f>
        <v>77.760000000000005</v>
      </c>
      <c r="Q705" s="10">
        <f>ROUND(Tableau1[[#This Row],[Prix_Unit_TTC]],2)*Tableau1[[#This Row],[Qte_commande]]</f>
        <v>81.599999999999994</v>
      </c>
      <c r="R705" s="5">
        <v>27.43</v>
      </c>
      <c r="S70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27.428571428571431</v>
      </c>
      <c r="V705" s="5"/>
      <c r="W705" s="5"/>
    </row>
    <row r="706" spans="1:23" ht="14.7" customHeight="1" x14ac:dyDescent="0.25">
      <c r="A706" s="6">
        <v>43143</v>
      </c>
      <c r="B706" s="5" t="s">
        <v>712</v>
      </c>
      <c r="C706" s="5" t="s">
        <v>208</v>
      </c>
      <c r="D706" s="5" t="s">
        <v>209</v>
      </c>
      <c r="E706" s="7"/>
      <c r="G706" s="5" t="s">
        <v>129</v>
      </c>
      <c r="H706" s="4" t="s">
        <v>130</v>
      </c>
      <c r="I706" s="5" t="str" cm="1">
        <f t="array" aca="1" ref="I7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06" s="5" t="s">
        <v>181</v>
      </c>
      <c r="K706" s="5">
        <v>70</v>
      </c>
      <c r="L706" s="9" cm="1">
        <f t="array" ref="L7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70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706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706" s="5">
        <v>6</v>
      </c>
      <c r="P706" s="10">
        <f>ROUND(Tableau1[[#This Row],[Prix_Unit_HT]],2)*Tableau1[[#This Row],[Qte_commande]]</f>
        <v>104.46000000000001</v>
      </c>
      <c r="Q706" s="10">
        <f>ROUND(Tableau1[[#This Row],[Prix_Unit_TTC]],2)*Tableau1[[#This Row],[Qte_commande]]</f>
        <v>125.34</v>
      </c>
      <c r="R706" s="5">
        <v>6</v>
      </c>
      <c r="S70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06" s="5"/>
      <c r="W706" s="5"/>
    </row>
    <row r="707" spans="1:23" ht="14.7" customHeight="1" x14ac:dyDescent="0.25">
      <c r="A707" s="6">
        <v>43143</v>
      </c>
      <c r="B707" s="5" t="s">
        <v>711</v>
      </c>
      <c r="C707" s="5" t="s">
        <v>627</v>
      </c>
      <c r="D707" s="5" t="s">
        <v>628</v>
      </c>
      <c r="E707" s="7"/>
      <c r="G707" s="5" t="s">
        <v>129</v>
      </c>
      <c r="H707" s="5" t="s">
        <v>200</v>
      </c>
      <c r="I707" s="5" t="str" cm="1">
        <f t="array" aca="1" ref="I7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07" s="5" t="s">
        <v>258</v>
      </c>
      <c r="K707" s="5">
        <v>20</v>
      </c>
      <c r="L707" s="9" cm="1">
        <f t="array" ref="L7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70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707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707" s="5">
        <v>144</v>
      </c>
      <c r="P707" s="10">
        <f>ROUND(Tableau1[[#This Row],[Prix_Unit_HT]],2)*Tableau1[[#This Row],[Qte_commande]]</f>
        <v>116.64000000000001</v>
      </c>
      <c r="Q707" s="10">
        <f>ROUND(Tableau1[[#This Row],[Prix_Unit_TTC]],2)*Tableau1[[#This Row],[Qte_commande]]</f>
        <v>122.39999999999999</v>
      </c>
      <c r="R707" s="5">
        <v>41.14</v>
      </c>
      <c r="S70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41.142857142857146</v>
      </c>
      <c r="V707" s="5"/>
      <c r="W707" s="5"/>
    </row>
    <row r="708" spans="1:23" ht="14.7" customHeight="1" x14ac:dyDescent="0.25">
      <c r="A708" s="6">
        <v>43143</v>
      </c>
      <c r="B708" s="5" t="s">
        <v>711</v>
      </c>
      <c r="C708" s="5" t="s">
        <v>627</v>
      </c>
      <c r="D708" s="5" t="s">
        <v>628</v>
      </c>
      <c r="E708" s="7"/>
      <c r="G708" s="5" t="s">
        <v>129</v>
      </c>
      <c r="H708" s="5" t="s">
        <v>130</v>
      </c>
      <c r="I708" s="5" t="str" cm="1">
        <f t="array" aca="1" ref="I7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08" s="5" t="s">
        <v>137</v>
      </c>
      <c r="K708" s="5">
        <v>70</v>
      </c>
      <c r="L708" s="9" cm="1">
        <f t="array" ref="L7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70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708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708" s="5">
        <v>240</v>
      </c>
      <c r="P708" s="10">
        <f>ROUND(Tableau1[[#This Row],[Prix_Unit_HT]],2)*Tableau1[[#This Row],[Qte_commande]]</f>
        <v>3007.2</v>
      </c>
      <c r="Q708" s="10">
        <f>ROUND(Tableau1[[#This Row],[Prix_Unit_TTC]],2)*Tableau1[[#This Row],[Qte_commande]]</f>
        <v>3609.6</v>
      </c>
      <c r="R708" s="5">
        <v>240</v>
      </c>
      <c r="S70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708" s="5"/>
      <c r="W708" s="5"/>
    </row>
    <row r="709" spans="1:23" ht="14.7" customHeight="1" x14ac:dyDescent="0.25">
      <c r="A709" s="6">
        <v>43143</v>
      </c>
      <c r="B709" s="5" t="s">
        <v>712</v>
      </c>
      <c r="C709" s="5" t="s">
        <v>208</v>
      </c>
      <c r="D709" s="5" t="s">
        <v>209</v>
      </c>
      <c r="E709" s="7"/>
      <c r="G709" s="5" t="s">
        <v>129</v>
      </c>
      <c r="H709" s="5" t="s">
        <v>130</v>
      </c>
      <c r="I709" s="5" t="str" cm="1">
        <f t="array" aca="1" ref="I7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09" s="5" t="s">
        <v>137</v>
      </c>
      <c r="K709" s="5">
        <v>70</v>
      </c>
      <c r="L709" s="9" cm="1">
        <f t="array" ref="L7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70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709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709" s="5">
        <v>24</v>
      </c>
      <c r="P709" s="10">
        <f>ROUND(Tableau1[[#This Row],[Prix_Unit_HT]],2)*Tableau1[[#This Row],[Qte_commande]]</f>
        <v>300.71999999999997</v>
      </c>
      <c r="Q709" s="10">
        <f>ROUND(Tableau1[[#This Row],[Prix_Unit_TTC]],2)*Tableau1[[#This Row],[Qte_commande]]</f>
        <v>360.96</v>
      </c>
      <c r="R709" s="5">
        <v>24</v>
      </c>
      <c r="S70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24.000000000000004</v>
      </c>
      <c r="V709" s="5"/>
      <c r="W709" s="5"/>
    </row>
    <row r="710" spans="1:23" ht="14.7" customHeight="1" x14ac:dyDescent="0.25">
      <c r="A710" s="6">
        <v>43143</v>
      </c>
      <c r="B710" s="5" t="s">
        <v>712</v>
      </c>
      <c r="C710" s="5" t="s">
        <v>208</v>
      </c>
      <c r="D710" s="5" t="s">
        <v>209</v>
      </c>
      <c r="E710" s="7"/>
      <c r="G710" s="5" t="s">
        <v>129</v>
      </c>
      <c r="H710" s="5" t="s">
        <v>130</v>
      </c>
      <c r="I710" s="5" t="str" cm="1">
        <f t="array" aca="1" ref="I7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10" s="5" t="s">
        <v>137</v>
      </c>
      <c r="K710" s="5">
        <v>100</v>
      </c>
      <c r="L710" s="9" cm="1">
        <f t="array" ref="L7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71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710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710" s="5">
        <v>36</v>
      </c>
      <c r="P710" s="10">
        <f>ROUND(Tableau1[[#This Row],[Prix_Unit_HT]],2)*Tableau1[[#This Row],[Qte_commande]]</f>
        <v>615.6</v>
      </c>
      <c r="Q710" s="10">
        <f>ROUND(Tableau1[[#This Row],[Prix_Unit_TTC]],2)*Tableau1[[#This Row],[Qte_commande]]</f>
        <v>738.72</v>
      </c>
      <c r="R710" s="5">
        <v>51.43</v>
      </c>
      <c r="S71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51.428571428571431</v>
      </c>
      <c r="V710" s="5"/>
      <c r="W710" s="5"/>
    </row>
    <row r="711" spans="1:23" ht="14.7" customHeight="1" x14ac:dyDescent="0.25">
      <c r="A711" s="6">
        <v>43143</v>
      </c>
      <c r="B711" s="5" t="s">
        <v>712</v>
      </c>
      <c r="C711" s="5" t="s">
        <v>208</v>
      </c>
      <c r="D711" s="5" t="s">
        <v>209</v>
      </c>
      <c r="E711" s="7"/>
      <c r="G711" s="5" t="s">
        <v>129</v>
      </c>
      <c r="H711" s="5" t="s">
        <v>130</v>
      </c>
      <c r="I711" s="5" t="str" cm="1">
        <f t="array" aca="1" ref="I7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11" s="5" t="s">
        <v>137</v>
      </c>
      <c r="K711" s="5">
        <v>175</v>
      </c>
      <c r="L711" s="9" cm="1">
        <f t="array" ref="L7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71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711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711" s="5">
        <v>24</v>
      </c>
      <c r="P711" s="10">
        <f>ROUND(Tableau1[[#This Row],[Prix_Unit_HT]],2)*Tableau1[[#This Row],[Qte_commande]]</f>
        <v>694.08</v>
      </c>
      <c r="Q711" s="10">
        <f>ROUND(Tableau1[[#This Row],[Prix_Unit_TTC]],2)*Tableau1[[#This Row],[Qte_commande]]</f>
        <v>832.80000000000007</v>
      </c>
      <c r="R711" s="5">
        <v>60</v>
      </c>
      <c r="S71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60.000000000000007</v>
      </c>
      <c r="V711" s="5"/>
      <c r="W711" s="5"/>
    </row>
    <row r="712" spans="1:23" ht="14.7" customHeight="1" x14ac:dyDescent="0.25">
      <c r="A712" s="6">
        <v>43143</v>
      </c>
      <c r="B712" s="5" t="s">
        <v>711</v>
      </c>
      <c r="C712" s="5" t="s">
        <v>627</v>
      </c>
      <c r="D712" s="5" t="s">
        <v>628</v>
      </c>
      <c r="E712" s="7"/>
      <c r="G712" s="5" t="s">
        <v>129</v>
      </c>
      <c r="H712" s="5" t="s">
        <v>130</v>
      </c>
      <c r="I712" s="5" t="str" cm="1">
        <f t="array" aca="1" ref="I7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12" s="5" t="s">
        <v>244</v>
      </c>
      <c r="K712" s="5">
        <v>70</v>
      </c>
      <c r="L712" s="9" cm="1">
        <f t="array" ref="L7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71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11.028211800000001</v>
      </c>
      <c r="N712" s="10">
        <f>IF(Tableau1[[#This Row],[Prix_Unit_HT]]=0,0,Tableau1[[#This Row],[Prix_Unit_HT]]+(Tableau1[[#This Row],[Prix_Unit_HT]]*VLOOKUP(Tableau1[[#This Row],[EAN]],[1]Grille_Tarifs_Modulable!$B$10:$Q$204,16,FALSE)))</f>
        <v>13.233854160000002</v>
      </c>
      <c r="O712" s="5">
        <v>6</v>
      </c>
      <c r="P712" s="10">
        <f>ROUND(Tableau1[[#This Row],[Prix_Unit_HT]],2)*Tableau1[[#This Row],[Qte_commande]]</f>
        <v>66.179999999999993</v>
      </c>
      <c r="Q712" s="10">
        <f>ROUND(Tableau1[[#This Row],[Prix_Unit_TTC]],2)*Tableau1[[#This Row],[Qte_commande]]</f>
        <v>79.38</v>
      </c>
      <c r="R712" s="5">
        <v>6</v>
      </c>
      <c r="S71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12" s="5"/>
      <c r="W712" s="5"/>
    </row>
    <row r="713" spans="1:23" ht="14.7" customHeight="1" x14ac:dyDescent="0.25">
      <c r="A713" s="6">
        <v>43143</v>
      </c>
      <c r="B713" s="5" t="s">
        <v>712</v>
      </c>
      <c r="C713" s="5" t="s">
        <v>208</v>
      </c>
      <c r="D713" s="5" t="s">
        <v>209</v>
      </c>
      <c r="E713" s="7"/>
      <c r="G713" s="5" t="s">
        <v>129</v>
      </c>
      <c r="H713" s="5" t="s">
        <v>130</v>
      </c>
      <c r="I713" s="5" t="str" cm="1">
        <f t="array" aca="1" ref="I7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13" s="5" t="s">
        <v>141</v>
      </c>
      <c r="K713" s="5">
        <v>70</v>
      </c>
      <c r="L713" s="9" cm="1">
        <f t="array" ref="L7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71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713" s="10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713" s="5">
        <v>30</v>
      </c>
      <c r="P713" s="10">
        <f>ROUND(Tableau1[[#This Row],[Prix_Unit_HT]],2)*Tableau1[[#This Row],[Qte_commande]]</f>
        <v>376.8</v>
      </c>
      <c r="Q713" s="10">
        <f>ROUND(Tableau1[[#This Row],[Prix_Unit_TTC]],2)*Tableau1[[#This Row],[Qte_commande]]</f>
        <v>452.1</v>
      </c>
      <c r="R713" s="5">
        <v>30</v>
      </c>
      <c r="S71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30.000000000000004</v>
      </c>
      <c r="V713" s="5"/>
      <c r="W713" s="5"/>
    </row>
    <row r="714" spans="1:23" ht="14.7" customHeight="1" x14ac:dyDescent="0.25">
      <c r="A714" s="6">
        <v>43143</v>
      </c>
      <c r="B714" s="5" t="s">
        <v>711</v>
      </c>
      <c r="C714" s="5" t="s">
        <v>627</v>
      </c>
      <c r="D714" s="5" t="s">
        <v>628</v>
      </c>
      <c r="E714" s="7"/>
      <c r="G714" s="5" t="s">
        <v>129</v>
      </c>
      <c r="H714" s="5" t="s">
        <v>200</v>
      </c>
      <c r="I714" s="5" t="str" cm="1">
        <f t="array" aca="1" ref="I7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14" s="5" t="s">
        <v>259</v>
      </c>
      <c r="K714" s="5">
        <v>20</v>
      </c>
      <c r="L714" s="9" cm="1">
        <f t="array" ref="L7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71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714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714" s="5">
        <v>144</v>
      </c>
      <c r="P714" s="10">
        <f>ROUND(Tableau1[[#This Row],[Prix_Unit_HT]],2)*Tableau1[[#This Row],[Qte_commande]]</f>
        <v>116.64000000000001</v>
      </c>
      <c r="Q714" s="10">
        <f>ROUND(Tableau1[[#This Row],[Prix_Unit_TTC]],2)*Tableau1[[#This Row],[Qte_commande]]</f>
        <v>122.39999999999999</v>
      </c>
      <c r="R714" s="5">
        <v>41.14</v>
      </c>
      <c r="S71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41.142857142857146</v>
      </c>
      <c r="V714" s="5"/>
      <c r="W714" s="5"/>
    </row>
    <row r="715" spans="1:23" ht="14.7" customHeight="1" x14ac:dyDescent="0.25">
      <c r="A715" s="6">
        <v>43143</v>
      </c>
      <c r="B715" s="5" t="s">
        <v>711</v>
      </c>
      <c r="C715" s="5" t="s">
        <v>627</v>
      </c>
      <c r="D715" s="5" t="s">
        <v>628</v>
      </c>
      <c r="E715" s="7"/>
      <c r="G715" s="5" t="s">
        <v>129</v>
      </c>
      <c r="H715" s="5" t="s">
        <v>200</v>
      </c>
      <c r="I715" s="5" t="str" cm="1">
        <f t="array" aca="1" ref="I7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15" s="5" t="s">
        <v>310</v>
      </c>
      <c r="K715" s="5">
        <v>20</v>
      </c>
      <c r="L715" s="9" cm="1">
        <f t="array" ref="L7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71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715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715" s="5">
        <v>360</v>
      </c>
      <c r="P715" s="10">
        <f>ROUND(Tableau1[[#This Row],[Prix_Unit_HT]],2)*Tableau1[[#This Row],[Qte_commande]]</f>
        <v>291.60000000000002</v>
      </c>
      <c r="Q715" s="10">
        <f>ROUND(Tableau1[[#This Row],[Prix_Unit_TTC]],2)*Tableau1[[#This Row],[Qte_commande]]</f>
        <v>306</v>
      </c>
      <c r="R715" s="5">
        <v>102.86</v>
      </c>
      <c r="S71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102.85714285714286</v>
      </c>
      <c r="V715" s="5"/>
      <c r="W715" s="5"/>
    </row>
    <row r="716" spans="1:23" ht="14.7" customHeight="1" x14ac:dyDescent="0.25">
      <c r="A716" s="6">
        <v>43146</v>
      </c>
      <c r="B716" s="5" t="s">
        <v>713</v>
      </c>
      <c r="C716" s="5" t="s">
        <v>714</v>
      </c>
      <c r="D716" s="5" t="s">
        <v>715</v>
      </c>
      <c r="E716" s="7"/>
      <c r="G716" s="5" t="s">
        <v>123</v>
      </c>
      <c r="H716" s="5" t="s">
        <v>130</v>
      </c>
      <c r="I716" s="5" t="str" cm="1">
        <f t="array" aca="1" ref="I7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16" s="5" t="s">
        <v>137</v>
      </c>
      <c r="K716" s="5">
        <v>175</v>
      </c>
      <c r="L716" s="9" cm="1">
        <f t="array" ref="L7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71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716" s="10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716" s="5">
        <v>6</v>
      </c>
      <c r="P716" s="10">
        <f>ROUND(Tableau1[[#This Row],[Prix_Unit_HT]],2)*Tableau1[[#This Row],[Qte_commande]]</f>
        <v>193.62</v>
      </c>
      <c r="Q716" s="10">
        <f>ROUND(Tableau1[[#This Row],[Prix_Unit_TTC]],2)*Tableau1[[#This Row],[Qte_commande]]</f>
        <v>232.32</v>
      </c>
      <c r="R716" s="5">
        <v>15</v>
      </c>
      <c r="S71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15.000000000000002</v>
      </c>
      <c r="V716" s="5"/>
      <c r="W716" s="5"/>
    </row>
    <row r="717" spans="1:23" ht="14.7" customHeight="1" x14ac:dyDescent="0.25">
      <c r="A717" s="6">
        <v>43146</v>
      </c>
      <c r="B717" s="5" t="s">
        <v>713</v>
      </c>
      <c r="C717" s="5" t="s">
        <v>714</v>
      </c>
      <c r="D717" s="5" t="s">
        <v>715</v>
      </c>
      <c r="E717" s="7"/>
      <c r="G717" s="5" t="s">
        <v>123</v>
      </c>
      <c r="H717" s="5" t="s">
        <v>130</v>
      </c>
      <c r="I717" s="5" t="str" cm="1">
        <f t="array" aca="1" ref="I7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17" s="5" t="s">
        <v>241</v>
      </c>
      <c r="K717" s="5">
        <v>70</v>
      </c>
      <c r="L717" s="9" cm="1">
        <f t="array" ref="L7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71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717" s="10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717" s="5">
        <v>6</v>
      </c>
      <c r="P717" s="10">
        <f>ROUND(Tableau1[[#This Row],[Prix_Unit_HT]],2)*Tableau1[[#This Row],[Qte_commande]]</f>
        <v>111.06</v>
      </c>
      <c r="Q717" s="10">
        <f>ROUND(Tableau1[[#This Row],[Prix_Unit_TTC]],2)*Tableau1[[#This Row],[Qte_commande]]</f>
        <v>133.26</v>
      </c>
      <c r="R717" s="5">
        <v>6</v>
      </c>
      <c r="S71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17" s="5"/>
      <c r="W717" s="5"/>
    </row>
    <row r="718" spans="1:23" ht="14.7" customHeight="1" x14ac:dyDescent="0.25">
      <c r="A718" s="6">
        <v>43146</v>
      </c>
      <c r="B718" s="5" t="s">
        <v>713</v>
      </c>
      <c r="C718" s="5" t="s">
        <v>714</v>
      </c>
      <c r="D718" s="5" t="s">
        <v>715</v>
      </c>
      <c r="E718" s="7"/>
      <c r="G718" s="5" t="s">
        <v>123</v>
      </c>
      <c r="H718" s="5" t="s">
        <v>130</v>
      </c>
      <c r="I718" s="5" t="str" cm="1">
        <f t="array" aca="1" ref="I7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18" s="5" t="s">
        <v>243</v>
      </c>
      <c r="K718" s="5">
        <v>70</v>
      </c>
      <c r="L718" s="9" cm="1">
        <f t="array" ref="L7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71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718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718" s="5">
        <v>6</v>
      </c>
      <c r="P718" s="10">
        <f>ROUND(Tableau1[[#This Row],[Prix_Unit_HT]],2)*Tableau1[[#This Row],[Qte_commande]]</f>
        <v>101.10000000000001</v>
      </c>
      <c r="Q718" s="10">
        <f>ROUND(Tableau1[[#This Row],[Prix_Unit_TTC]],2)*Tableau1[[#This Row],[Qte_commande]]</f>
        <v>121.38</v>
      </c>
      <c r="R718" s="5">
        <v>6</v>
      </c>
      <c r="S71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18" s="5"/>
      <c r="W718" s="5"/>
    </row>
    <row r="719" spans="1:23" ht="14.7" customHeight="1" x14ac:dyDescent="0.25">
      <c r="A719" s="6">
        <v>43147</v>
      </c>
      <c r="B719" s="5" t="s">
        <v>716</v>
      </c>
      <c r="C719" s="5" t="s">
        <v>31</v>
      </c>
      <c r="D719" s="5" t="s">
        <v>282</v>
      </c>
      <c r="E719" s="7"/>
      <c r="G719" s="5" t="s">
        <v>123</v>
      </c>
      <c r="H719" s="5" t="s">
        <v>124</v>
      </c>
      <c r="I719" s="5" t="str" cm="1">
        <f t="array" aca="1" ref="I7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19" s="5" t="s">
        <v>125</v>
      </c>
      <c r="K719" s="8">
        <v>3</v>
      </c>
      <c r="L719" s="9" cm="1">
        <f t="array" ref="L7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71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719" s="10">
        <f>IF(Tableau1[[#This Row],[Prix_Unit_HT]]=0,0,Tableau1[[#This Row],[Prix_Unit_HT]]+(Tableau1[[#This Row],[Prix_Unit_HT]]*VLOOKUP(Tableau1[[#This Row],[EAN]],[1]Grille_Tarifs_Modulable!$B$10:$Q$204,16,FALSE)))</f>
        <v>358.8</v>
      </c>
      <c r="O719" s="5">
        <v>1</v>
      </c>
      <c r="P719" s="10">
        <f>ROUND(Tableau1[[#This Row],[Prix_Unit_HT]],2)*Tableau1[[#This Row],[Qte_commande]]</f>
        <v>299</v>
      </c>
      <c r="Q719" s="10">
        <f>ROUND(Tableau1[[#This Row],[Prix_Unit_TTC]],2)*Tableau1[[#This Row],[Qte_commande]]</f>
        <v>358.8</v>
      </c>
      <c r="R719" s="5">
        <v>1</v>
      </c>
      <c r="S71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719" s="5"/>
      <c r="W719" s="5"/>
    </row>
    <row r="720" spans="1:23" ht="14.7" customHeight="1" x14ac:dyDescent="0.25">
      <c r="A720" s="6">
        <v>43150</v>
      </c>
      <c r="B720" s="5" t="s">
        <v>717</v>
      </c>
      <c r="C720" s="5" t="s">
        <v>718</v>
      </c>
      <c r="D720" s="5" t="s">
        <v>719</v>
      </c>
      <c r="E720" s="7"/>
      <c r="G720" s="5" t="s">
        <v>129</v>
      </c>
      <c r="H720" s="5" t="s">
        <v>130</v>
      </c>
      <c r="I720" s="5" t="str" cm="1">
        <f t="array" aca="1" ref="I7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20" s="5" t="s">
        <v>137</v>
      </c>
      <c r="K720" s="5">
        <v>100</v>
      </c>
      <c r="L720" s="9" cm="1">
        <f t="array" ref="L7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72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720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720" s="5">
        <v>18</v>
      </c>
      <c r="P720" s="10">
        <f>ROUND(Tableau1[[#This Row],[Prix_Unit_HT]],2)*Tableau1[[#This Row],[Qte_commande]]</f>
        <v>307.8</v>
      </c>
      <c r="Q720" s="10">
        <f>ROUND(Tableau1[[#This Row],[Prix_Unit_TTC]],2)*Tableau1[[#This Row],[Qte_commande]]</f>
        <v>369.36</v>
      </c>
      <c r="R720" s="5">
        <v>25.71</v>
      </c>
      <c r="S72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25.714285714285715</v>
      </c>
      <c r="V720" s="5"/>
      <c r="W720" s="5"/>
    </row>
    <row r="721" spans="1:23" ht="14.7" customHeight="1" x14ac:dyDescent="0.25">
      <c r="A721" s="6">
        <v>43150</v>
      </c>
      <c r="B721" s="5" t="s">
        <v>720</v>
      </c>
      <c r="C721" s="5" t="s">
        <v>208</v>
      </c>
      <c r="D721" s="5" t="s">
        <v>209</v>
      </c>
      <c r="E721" s="7"/>
      <c r="G721" s="5" t="s">
        <v>129</v>
      </c>
      <c r="H721" s="5" t="s">
        <v>130</v>
      </c>
      <c r="I721" s="5" t="str" cm="1">
        <f t="array" aca="1" ref="I7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21" s="5" t="s">
        <v>137</v>
      </c>
      <c r="K721" s="5">
        <v>70</v>
      </c>
      <c r="L721" s="9" cm="1">
        <f t="array" ref="L7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72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721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721" s="5">
        <v>12</v>
      </c>
      <c r="P721" s="10">
        <f>ROUND(Tableau1[[#This Row],[Prix_Unit_HT]],2)*Tableau1[[#This Row],[Qte_commande]]</f>
        <v>150.35999999999999</v>
      </c>
      <c r="Q721" s="10">
        <f>ROUND(Tableau1[[#This Row],[Prix_Unit_TTC]],2)*Tableau1[[#This Row],[Qte_commande]]</f>
        <v>180.48</v>
      </c>
      <c r="R721" s="5">
        <v>12</v>
      </c>
      <c r="S72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721" s="5"/>
      <c r="W721" s="5"/>
    </row>
    <row r="722" spans="1:23" ht="14.7" customHeight="1" x14ac:dyDescent="0.25">
      <c r="A722" s="6">
        <v>43150</v>
      </c>
      <c r="B722" s="5" t="s">
        <v>720</v>
      </c>
      <c r="C722" s="5" t="s">
        <v>208</v>
      </c>
      <c r="D722" s="5" t="s">
        <v>209</v>
      </c>
      <c r="E722" s="7"/>
      <c r="G722" s="5" t="s">
        <v>129</v>
      </c>
      <c r="H722" s="5" t="s">
        <v>130</v>
      </c>
      <c r="I722" s="5" t="str" cm="1">
        <f t="array" aca="1" ref="I7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22" s="5" t="s">
        <v>137</v>
      </c>
      <c r="K722" s="5">
        <v>100</v>
      </c>
      <c r="L722" s="9" cm="1">
        <f t="array" ref="L7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72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722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722" s="5">
        <v>30</v>
      </c>
      <c r="P722" s="10">
        <f>ROUND(Tableau1[[#This Row],[Prix_Unit_HT]],2)*Tableau1[[#This Row],[Qte_commande]]</f>
        <v>513</v>
      </c>
      <c r="Q722" s="10">
        <f>ROUND(Tableau1[[#This Row],[Prix_Unit_TTC]],2)*Tableau1[[#This Row],[Qte_commande]]</f>
        <v>615.6</v>
      </c>
      <c r="R722" s="5">
        <v>42.86</v>
      </c>
      <c r="S72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42.857142857142861</v>
      </c>
      <c r="V722" s="5"/>
      <c r="W722" s="5"/>
    </row>
    <row r="723" spans="1:23" ht="14.7" customHeight="1" x14ac:dyDescent="0.25">
      <c r="A723" s="6">
        <v>43150</v>
      </c>
      <c r="B723" s="5" t="s">
        <v>721</v>
      </c>
      <c r="C723" s="5" t="s">
        <v>722</v>
      </c>
      <c r="D723" s="5" t="s">
        <v>128</v>
      </c>
      <c r="E723" s="7"/>
      <c r="G723" s="5" t="s">
        <v>129</v>
      </c>
      <c r="H723" s="5" t="s">
        <v>130</v>
      </c>
      <c r="I723" s="5" t="str" cm="1">
        <f t="array" aca="1" ref="I7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23" s="5" t="s">
        <v>137</v>
      </c>
      <c r="K723" s="5">
        <v>175</v>
      </c>
      <c r="L723" s="9" cm="1">
        <f t="array" ref="L7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72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723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723" s="5">
        <v>48</v>
      </c>
      <c r="P723" s="10">
        <f>ROUND(Tableau1[[#This Row],[Prix_Unit_HT]],2)*Tableau1[[#This Row],[Qte_commande]]</f>
        <v>1388.16</v>
      </c>
      <c r="Q723" s="10">
        <f>ROUND(Tableau1[[#This Row],[Prix_Unit_TTC]],2)*Tableau1[[#This Row],[Qte_commande]]</f>
        <v>1665.6000000000001</v>
      </c>
      <c r="R723" s="5">
        <v>120</v>
      </c>
      <c r="S72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120.00000000000001</v>
      </c>
      <c r="V723" s="5"/>
      <c r="W723" s="5"/>
    </row>
    <row r="724" spans="1:23" ht="14.7" customHeight="1" x14ac:dyDescent="0.25">
      <c r="A724" s="6">
        <v>43150</v>
      </c>
      <c r="B724" s="5" t="s">
        <v>720</v>
      </c>
      <c r="C724" s="5" t="s">
        <v>208</v>
      </c>
      <c r="D724" s="5" t="s">
        <v>209</v>
      </c>
      <c r="E724" s="7"/>
      <c r="G724" s="5" t="s">
        <v>129</v>
      </c>
      <c r="H724" s="5" t="s">
        <v>200</v>
      </c>
      <c r="I724" s="5" t="str" cm="1">
        <f t="array" aca="1" ref="I7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24" s="5" t="s">
        <v>201</v>
      </c>
      <c r="K724" s="5">
        <v>50</v>
      </c>
      <c r="L724" s="9" cm="1">
        <f t="array" ref="L7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72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724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724" s="5">
        <v>40</v>
      </c>
      <c r="P724" s="10">
        <f>ROUND(Tableau1[[#This Row],[Prix_Unit_HT]],2)*Tableau1[[#This Row],[Qte_commande]]</f>
        <v>40</v>
      </c>
      <c r="Q724" s="10">
        <f>ROUND(Tableau1[[#This Row],[Prix_Unit_TTC]],2)*Tableau1[[#This Row],[Qte_commande]]</f>
        <v>42.400000000000006</v>
      </c>
      <c r="R724" s="5">
        <v>28.57</v>
      </c>
      <c r="S72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28.571428571428573</v>
      </c>
      <c r="V724" s="5"/>
      <c r="W724" s="5"/>
    </row>
    <row r="725" spans="1:23" ht="14.7" customHeight="1" x14ac:dyDescent="0.25">
      <c r="A725" s="6">
        <v>43150</v>
      </c>
      <c r="B725" s="5" t="s">
        <v>721</v>
      </c>
      <c r="C725" s="5" t="s">
        <v>722</v>
      </c>
      <c r="D725" s="5" t="s">
        <v>128</v>
      </c>
      <c r="E725" s="7"/>
      <c r="G725" s="5" t="s">
        <v>129</v>
      </c>
      <c r="H725" s="5" t="s">
        <v>130</v>
      </c>
      <c r="I725" s="5" t="str" cm="1">
        <f t="array" aca="1" ref="I7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25" s="5" t="s">
        <v>241</v>
      </c>
      <c r="K725" s="5">
        <v>70</v>
      </c>
      <c r="L725" s="9" cm="1">
        <f t="array" ref="L7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72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725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725" s="5">
        <v>6</v>
      </c>
      <c r="P725" s="10">
        <f>ROUND(Tableau1[[#This Row],[Prix_Unit_HT]],2)*Tableau1[[#This Row],[Qte_commande]]</f>
        <v>98.100000000000009</v>
      </c>
      <c r="Q725" s="10">
        <f>ROUND(Tableau1[[#This Row],[Prix_Unit_TTC]],2)*Tableau1[[#This Row],[Qte_commande]]</f>
        <v>117.72</v>
      </c>
      <c r="R725" s="5">
        <v>6</v>
      </c>
      <c r="S72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25" s="5"/>
      <c r="W725" s="5"/>
    </row>
    <row r="726" spans="1:23" ht="14.7" customHeight="1" x14ac:dyDescent="0.25">
      <c r="A726" s="6">
        <v>43150</v>
      </c>
      <c r="B726" s="5" t="s">
        <v>723</v>
      </c>
      <c r="C726" s="5" t="s">
        <v>724</v>
      </c>
      <c r="D726" s="5" t="s">
        <v>719</v>
      </c>
      <c r="E726" s="7"/>
      <c r="G726" s="5" t="s">
        <v>129</v>
      </c>
      <c r="H726" s="5" t="s">
        <v>130</v>
      </c>
      <c r="I726" s="5" t="str" cm="1">
        <f t="array" aca="1" ref="I7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26" s="5" t="s">
        <v>241</v>
      </c>
      <c r="K726" s="5">
        <v>70</v>
      </c>
      <c r="L726" s="9" cm="1">
        <f t="array" ref="L7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72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726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726" s="5">
        <v>6</v>
      </c>
      <c r="P726" s="10">
        <f>ROUND(Tableau1[[#This Row],[Prix_Unit_HT]],2)*Tableau1[[#This Row],[Qte_commande]]</f>
        <v>98.100000000000009</v>
      </c>
      <c r="Q726" s="10">
        <f>ROUND(Tableau1[[#This Row],[Prix_Unit_TTC]],2)*Tableau1[[#This Row],[Qte_commande]]</f>
        <v>117.72</v>
      </c>
      <c r="R726" s="5">
        <v>6</v>
      </c>
      <c r="S72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26" s="5"/>
      <c r="W726" s="5"/>
    </row>
    <row r="727" spans="1:23" ht="14.7" customHeight="1" x14ac:dyDescent="0.25">
      <c r="A727" s="6">
        <v>43150</v>
      </c>
      <c r="B727" s="5" t="s">
        <v>720</v>
      </c>
      <c r="C727" s="5" t="s">
        <v>208</v>
      </c>
      <c r="D727" s="5" t="s">
        <v>209</v>
      </c>
      <c r="E727" s="7"/>
      <c r="G727" s="5" t="s">
        <v>129</v>
      </c>
      <c r="H727" s="5" t="s">
        <v>130</v>
      </c>
      <c r="I727" s="5" t="str" cm="1">
        <f t="array" aca="1" ref="I7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27" s="4" t="s">
        <v>246</v>
      </c>
      <c r="K727" s="5">
        <v>70</v>
      </c>
      <c r="L727" s="9" cm="1">
        <f t="array" ref="L7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72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727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727" s="5">
        <v>6</v>
      </c>
      <c r="P727" s="10">
        <f>ROUND(Tableau1[[#This Row],[Prix_Unit_HT]],2)*Tableau1[[#This Row],[Qte_commande]]</f>
        <v>120</v>
      </c>
      <c r="Q727" s="10">
        <f>ROUND(Tableau1[[#This Row],[Prix_Unit_TTC]],2)*Tableau1[[#This Row],[Qte_commande]]</f>
        <v>144</v>
      </c>
      <c r="R727" s="5">
        <v>6</v>
      </c>
      <c r="S72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27" s="5"/>
      <c r="W727" s="5"/>
    </row>
    <row r="728" spans="1:23" ht="14.7" customHeight="1" x14ac:dyDescent="0.25">
      <c r="A728" s="6">
        <v>43150</v>
      </c>
      <c r="B728" s="5" t="s">
        <v>720</v>
      </c>
      <c r="C728" s="5" t="s">
        <v>208</v>
      </c>
      <c r="D728" s="5" t="s">
        <v>209</v>
      </c>
      <c r="E728" s="7"/>
      <c r="G728" s="5" t="s">
        <v>129</v>
      </c>
      <c r="H728" s="5" t="s">
        <v>130</v>
      </c>
      <c r="I728" s="5" t="str" cm="1">
        <f t="array" aca="1" ref="I7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28" s="4" t="s">
        <v>542</v>
      </c>
      <c r="K728" s="5">
        <v>70</v>
      </c>
      <c r="L728" s="9" cm="1">
        <f t="array" ref="L7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72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71.40864400000001</v>
      </c>
      <c r="N728" s="10">
        <f>IF(Tableau1[[#This Row],[Prix_Unit_HT]]=0,0,Tableau1[[#This Row],[Prix_Unit_HT]]+(Tableau1[[#This Row],[Prix_Unit_HT]]*VLOOKUP(Tableau1[[#This Row],[EAN]],[1]Grille_Tarifs_Modulable!$B$10:$Q$204,16,FALSE)))</f>
        <v>85.690372800000006</v>
      </c>
      <c r="O728" s="5">
        <v>2</v>
      </c>
      <c r="P728" s="10">
        <f>ROUND(Tableau1[[#This Row],[Prix_Unit_HT]],2)*Tableau1[[#This Row],[Qte_commande]]</f>
        <v>142.82</v>
      </c>
      <c r="Q728" s="10">
        <f>ROUND(Tableau1[[#This Row],[Prix_Unit_TTC]],2)*Tableau1[[#This Row],[Qte_commande]]</f>
        <v>171.38</v>
      </c>
      <c r="R728" s="5">
        <v>2</v>
      </c>
      <c r="S72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728" s="5"/>
      <c r="W728" s="5"/>
    </row>
    <row r="729" spans="1:23" ht="14.7" customHeight="1" x14ac:dyDescent="0.25">
      <c r="A729" s="6">
        <v>43150</v>
      </c>
      <c r="B729" s="5" t="s">
        <v>721</v>
      </c>
      <c r="C729" s="5" t="s">
        <v>722</v>
      </c>
      <c r="D729" s="5" t="s">
        <v>128</v>
      </c>
      <c r="E729" s="7"/>
      <c r="G729" s="5" t="s">
        <v>129</v>
      </c>
      <c r="H729" s="5" t="s">
        <v>130</v>
      </c>
      <c r="I729" s="5" t="str" cm="1">
        <f t="array" aca="1" ref="I7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29" s="5" t="s">
        <v>243</v>
      </c>
      <c r="K729" s="5">
        <v>70</v>
      </c>
      <c r="L729" s="9" cm="1">
        <f t="array" ref="L7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72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729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729" s="5">
        <v>6</v>
      </c>
      <c r="P729" s="10">
        <f>ROUND(Tableau1[[#This Row],[Prix_Unit_HT]],2)*Tableau1[[#This Row],[Qte_commande]]</f>
        <v>88.14</v>
      </c>
      <c r="Q729" s="10">
        <f>ROUND(Tableau1[[#This Row],[Prix_Unit_TTC]],2)*Tableau1[[#This Row],[Qte_commande]]</f>
        <v>105.78</v>
      </c>
      <c r="R729" s="5">
        <v>6</v>
      </c>
      <c r="S72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29" s="5"/>
      <c r="W729" s="5"/>
    </row>
    <row r="730" spans="1:23" ht="14.7" customHeight="1" x14ac:dyDescent="0.25">
      <c r="A730" s="6">
        <v>43150</v>
      </c>
      <c r="B730" s="5" t="s">
        <v>720</v>
      </c>
      <c r="C730" s="5" t="s">
        <v>208</v>
      </c>
      <c r="D730" s="5" t="s">
        <v>209</v>
      </c>
      <c r="E730" s="7"/>
      <c r="G730" s="5" t="s">
        <v>129</v>
      </c>
      <c r="H730" s="5" t="s">
        <v>130</v>
      </c>
      <c r="I730" s="5" t="str" cm="1">
        <f t="array" aca="1" ref="I7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30" s="5" t="s">
        <v>141</v>
      </c>
      <c r="K730" s="5">
        <v>70</v>
      </c>
      <c r="L730" s="9" cm="1">
        <f t="array" ref="L7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73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730" s="10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730" s="5">
        <v>12</v>
      </c>
      <c r="P730" s="10">
        <f>ROUND(Tableau1[[#This Row],[Prix_Unit_HT]],2)*Tableau1[[#This Row],[Qte_commande]]</f>
        <v>150.72</v>
      </c>
      <c r="Q730" s="10">
        <f>ROUND(Tableau1[[#This Row],[Prix_Unit_TTC]],2)*Tableau1[[#This Row],[Qte_commande]]</f>
        <v>180.84</v>
      </c>
      <c r="R730" s="5">
        <v>12</v>
      </c>
      <c r="S73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730" s="5"/>
      <c r="W730" s="5"/>
    </row>
    <row r="731" spans="1:23" ht="14.7" customHeight="1" x14ac:dyDescent="0.25">
      <c r="A731" s="6">
        <v>43150</v>
      </c>
      <c r="B731" s="5" t="s">
        <v>720</v>
      </c>
      <c r="C731" s="5" t="s">
        <v>208</v>
      </c>
      <c r="D731" s="5" t="s">
        <v>209</v>
      </c>
      <c r="E731" s="7"/>
      <c r="G731" s="5" t="s">
        <v>129</v>
      </c>
      <c r="H731" s="5" t="s">
        <v>200</v>
      </c>
      <c r="I731" s="5" t="str" cm="1">
        <f t="array" aca="1" ref="I7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31" s="5" t="s">
        <v>310</v>
      </c>
      <c r="K731" s="5">
        <v>20</v>
      </c>
      <c r="L731" s="9" cm="1">
        <f t="array" ref="L7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73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731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731" s="5">
        <v>192</v>
      </c>
      <c r="P731" s="10">
        <f>ROUND(Tableau1[[#This Row],[Prix_Unit_HT]],2)*Tableau1[[#This Row],[Qte_commande]]</f>
        <v>155.52000000000001</v>
      </c>
      <c r="Q731" s="10">
        <f>ROUND(Tableau1[[#This Row],[Prix_Unit_TTC]],2)*Tableau1[[#This Row],[Qte_commande]]</f>
        <v>163.19999999999999</v>
      </c>
      <c r="R731" s="5">
        <v>54.86</v>
      </c>
      <c r="S73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54.857142857142861</v>
      </c>
      <c r="V731" s="5"/>
      <c r="W731" s="5"/>
    </row>
    <row r="732" spans="1:23" ht="14.7" customHeight="1" x14ac:dyDescent="0.25">
      <c r="A732" s="6">
        <v>43153</v>
      </c>
      <c r="B732" s="5" t="s">
        <v>725</v>
      </c>
      <c r="C732" s="5" t="s">
        <v>198</v>
      </c>
      <c r="D732" s="5" t="s">
        <v>199</v>
      </c>
      <c r="E732" s="7"/>
      <c r="G732" s="5" t="s">
        <v>129</v>
      </c>
      <c r="H732" s="4" t="s">
        <v>130</v>
      </c>
      <c r="I732" s="5" t="str" cm="1">
        <f t="array" aca="1" ref="I7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32" s="5" t="s">
        <v>181</v>
      </c>
      <c r="K732" s="5">
        <v>70</v>
      </c>
      <c r="L732" s="9" cm="1">
        <f t="array" ref="L7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73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732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732" s="5">
        <v>6</v>
      </c>
      <c r="P732" s="10">
        <f>ROUND(Tableau1[[#This Row],[Prix_Unit_HT]],2)*Tableau1[[#This Row],[Qte_commande]]</f>
        <v>104.46000000000001</v>
      </c>
      <c r="Q732" s="10">
        <f>ROUND(Tableau1[[#This Row],[Prix_Unit_TTC]],2)*Tableau1[[#This Row],[Qte_commande]]</f>
        <v>125.34</v>
      </c>
      <c r="R732" s="5">
        <v>6</v>
      </c>
      <c r="S73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32" s="5"/>
      <c r="W732" s="5"/>
    </row>
    <row r="733" spans="1:23" ht="14.7" customHeight="1" x14ac:dyDescent="0.25">
      <c r="A733" s="6">
        <v>43153</v>
      </c>
      <c r="B733" s="5" t="s">
        <v>726</v>
      </c>
      <c r="C733" s="5" t="s">
        <v>727</v>
      </c>
      <c r="D733" s="5" t="s">
        <v>685</v>
      </c>
      <c r="E733" s="7"/>
      <c r="G733" s="5" t="s">
        <v>129</v>
      </c>
      <c r="H733" s="4" t="s">
        <v>130</v>
      </c>
      <c r="I733" s="5" t="str" cm="1">
        <f t="array" aca="1" ref="I7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33" s="4" t="s">
        <v>580</v>
      </c>
      <c r="K733" s="5">
        <v>70</v>
      </c>
      <c r="L733" s="9" cm="1">
        <f t="array" ref="L7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73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733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733" s="5">
        <v>6</v>
      </c>
      <c r="P733" s="10">
        <f>ROUND(Tableau1[[#This Row],[Prix_Unit_HT]],2)*Tableau1[[#This Row],[Qte_commande]]</f>
        <v>178.98</v>
      </c>
      <c r="Q733" s="10">
        <f>ROUND(Tableau1[[#This Row],[Prix_Unit_TTC]],2)*Tableau1[[#This Row],[Qte_commande]]</f>
        <v>214.74</v>
      </c>
      <c r="R733" s="5">
        <v>6</v>
      </c>
      <c r="S73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33" s="5"/>
      <c r="W733" s="5"/>
    </row>
    <row r="734" spans="1:23" ht="14.7" customHeight="1" x14ac:dyDescent="0.25">
      <c r="A734" s="6">
        <v>43153</v>
      </c>
      <c r="B734" s="5" t="s">
        <v>725</v>
      </c>
      <c r="C734" s="5" t="s">
        <v>198</v>
      </c>
      <c r="D734" s="5" t="s">
        <v>199</v>
      </c>
      <c r="E734" s="7"/>
      <c r="G734" s="5" t="s">
        <v>129</v>
      </c>
      <c r="H734" s="5" t="s">
        <v>130</v>
      </c>
      <c r="I734" s="5" t="str" cm="1">
        <f t="array" aca="1" ref="I7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34" s="5" t="s">
        <v>137</v>
      </c>
      <c r="K734" s="5">
        <v>100</v>
      </c>
      <c r="L734" s="9" cm="1">
        <f t="array" ref="L7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73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734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734" s="5">
        <v>90</v>
      </c>
      <c r="P734" s="10">
        <f>ROUND(Tableau1[[#This Row],[Prix_Unit_HT]],2)*Tableau1[[#This Row],[Qte_commande]]</f>
        <v>1539.0000000000002</v>
      </c>
      <c r="Q734" s="10">
        <f>ROUND(Tableau1[[#This Row],[Prix_Unit_TTC]],2)*Tableau1[[#This Row],[Qte_commande]]</f>
        <v>1846.8</v>
      </c>
      <c r="R734" s="5">
        <v>128.57</v>
      </c>
      <c r="S73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128.57142857142858</v>
      </c>
      <c r="V734" s="5"/>
      <c r="W734" s="5"/>
    </row>
    <row r="735" spans="1:23" ht="14.7" customHeight="1" x14ac:dyDescent="0.25">
      <c r="A735" s="6">
        <v>43153</v>
      </c>
      <c r="B735" s="5" t="s">
        <v>728</v>
      </c>
      <c r="C735" s="5" t="s">
        <v>729</v>
      </c>
      <c r="D735" s="5" t="s">
        <v>128</v>
      </c>
      <c r="E735" s="7"/>
      <c r="G735" s="5" t="s">
        <v>129</v>
      </c>
      <c r="H735" s="5" t="s">
        <v>130</v>
      </c>
      <c r="I735" s="5" t="str" cm="1">
        <f t="array" aca="1" ref="I7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35" s="5" t="s">
        <v>137</v>
      </c>
      <c r="K735" s="5">
        <v>35</v>
      </c>
      <c r="L735" s="9" cm="1">
        <f t="array" ref="L7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4067700013866</v>
      </c>
      <c r="M73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6.27128175</v>
      </c>
      <c r="N735" s="10">
        <f>IF(Tableau1[[#This Row],[Prix_Unit_HT]]=0,0,Tableau1[[#This Row],[Prix_Unit_HT]]+(Tableau1[[#This Row],[Prix_Unit_HT]]*VLOOKUP(Tableau1[[#This Row],[EAN]],[1]Grille_Tarifs_Modulable!$B$10:$Q$204,16,FALSE)))</f>
        <v>7.5255381000000003</v>
      </c>
      <c r="O735" s="5">
        <v>24</v>
      </c>
      <c r="P735" s="10">
        <f>ROUND(Tableau1[[#This Row],[Prix_Unit_HT]],2)*Tableau1[[#This Row],[Qte_commande]]</f>
        <v>150.47999999999999</v>
      </c>
      <c r="Q735" s="10">
        <f>ROUND(Tableau1[[#This Row],[Prix_Unit_TTC]],2)*Tableau1[[#This Row],[Qte_commande]]</f>
        <v>180.72</v>
      </c>
      <c r="R735" s="5">
        <v>12</v>
      </c>
      <c r="S73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735" s="5"/>
      <c r="W735" s="5"/>
    </row>
    <row r="736" spans="1:23" ht="14.7" customHeight="1" x14ac:dyDescent="0.25">
      <c r="A736" s="6">
        <v>43153</v>
      </c>
      <c r="B736" s="5" t="s">
        <v>725</v>
      </c>
      <c r="C736" s="5" t="s">
        <v>198</v>
      </c>
      <c r="D736" s="5" t="s">
        <v>199</v>
      </c>
      <c r="E736" s="7"/>
      <c r="G736" s="5" t="s">
        <v>129</v>
      </c>
      <c r="H736" s="5" t="s">
        <v>130</v>
      </c>
      <c r="I736" s="5" t="str" cm="1">
        <f t="array" aca="1" ref="I7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36" s="5" t="s">
        <v>137</v>
      </c>
      <c r="K736" s="5">
        <v>175</v>
      </c>
      <c r="L736" s="9" cm="1">
        <f t="array" ref="L7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73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736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736" s="5">
        <v>60</v>
      </c>
      <c r="P736" s="10">
        <f>ROUND(Tableau1[[#This Row],[Prix_Unit_HT]],2)*Tableau1[[#This Row],[Qte_commande]]</f>
        <v>1735.2</v>
      </c>
      <c r="Q736" s="10">
        <f>ROUND(Tableau1[[#This Row],[Prix_Unit_TTC]],2)*Tableau1[[#This Row],[Qte_commande]]</f>
        <v>2082</v>
      </c>
      <c r="R736" s="5">
        <v>150</v>
      </c>
      <c r="S73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736" s="5"/>
      <c r="W736" s="5"/>
    </row>
    <row r="737" spans="1:23" ht="14.7" customHeight="1" x14ac:dyDescent="0.25">
      <c r="A737" s="6">
        <v>43153</v>
      </c>
      <c r="B737" s="5" t="s">
        <v>726</v>
      </c>
      <c r="C737" s="5" t="s">
        <v>727</v>
      </c>
      <c r="D737" s="5" t="s">
        <v>685</v>
      </c>
      <c r="E737" s="7"/>
      <c r="G737" s="5" t="s">
        <v>129</v>
      </c>
      <c r="H737" s="5" t="s">
        <v>130</v>
      </c>
      <c r="I737" s="5" t="str" cm="1">
        <f t="array" aca="1" ref="I7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37" s="5" t="s">
        <v>137</v>
      </c>
      <c r="K737" s="5">
        <v>175</v>
      </c>
      <c r="L737" s="9" cm="1">
        <f t="array" ref="L7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73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737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737" s="5">
        <v>24</v>
      </c>
      <c r="P737" s="10">
        <f>ROUND(Tableau1[[#This Row],[Prix_Unit_HT]],2)*Tableau1[[#This Row],[Qte_commande]]</f>
        <v>694.08</v>
      </c>
      <c r="Q737" s="10">
        <f>ROUND(Tableau1[[#This Row],[Prix_Unit_TTC]],2)*Tableau1[[#This Row],[Qte_commande]]</f>
        <v>832.80000000000007</v>
      </c>
      <c r="R737" s="5">
        <v>60</v>
      </c>
      <c r="S73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60.000000000000007</v>
      </c>
      <c r="V737" s="5"/>
      <c r="W737" s="5"/>
    </row>
    <row r="738" spans="1:23" ht="14.7" customHeight="1" x14ac:dyDescent="0.25">
      <c r="A738" s="6">
        <v>43153</v>
      </c>
      <c r="B738" s="5" t="s">
        <v>728</v>
      </c>
      <c r="C738" s="5" t="s">
        <v>729</v>
      </c>
      <c r="D738" s="5" t="s">
        <v>128</v>
      </c>
      <c r="E738" s="7"/>
      <c r="G738" s="5" t="s">
        <v>129</v>
      </c>
      <c r="H738" s="5" t="s">
        <v>130</v>
      </c>
      <c r="I738" s="5" t="str" cm="1">
        <f t="array" aca="1" ref="I7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38" s="5" t="s">
        <v>137</v>
      </c>
      <c r="K738" s="5">
        <v>175</v>
      </c>
      <c r="L738" s="9" cm="1">
        <f t="array" ref="L7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73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738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738" s="5">
        <v>12</v>
      </c>
      <c r="P738" s="10">
        <f>ROUND(Tableau1[[#This Row],[Prix_Unit_HT]],2)*Tableau1[[#This Row],[Qte_commande]]</f>
        <v>347.04</v>
      </c>
      <c r="Q738" s="10">
        <f>ROUND(Tableau1[[#This Row],[Prix_Unit_TTC]],2)*Tableau1[[#This Row],[Qte_commande]]</f>
        <v>416.40000000000003</v>
      </c>
      <c r="R738" s="5">
        <v>30</v>
      </c>
      <c r="S73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30.000000000000004</v>
      </c>
      <c r="V738" s="5"/>
      <c r="W738" s="5"/>
    </row>
    <row r="739" spans="1:23" ht="14.7" customHeight="1" x14ac:dyDescent="0.25">
      <c r="A739" s="6">
        <v>43153</v>
      </c>
      <c r="B739" s="5" t="s">
        <v>725</v>
      </c>
      <c r="C739" s="5" t="s">
        <v>198</v>
      </c>
      <c r="D739" s="5" t="s">
        <v>199</v>
      </c>
      <c r="E739" s="7"/>
      <c r="G739" s="5" t="s">
        <v>129</v>
      </c>
      <c r="H739" s="5" t="s">
        <v>130</v>
      </c>
      <c r="I739" s="5" t="str" cm="1">
        <f t="array" aca="1" ref="I7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39" s="5" t="s">
        <v>137</v>
      </c>
      <c r="K739" s="5">
        <v>175</v>
      </c>
      <c r="L739" s="9" cm="1">
        <f t="array" ref="L7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73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739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739" s="5">
        <v>30</v>
      </c>
      <c r="P739" s="10">
        <f>ROUND(Tableau1[[#This Row],[Prix_Unit_HT]],2)*Tableau1[[#This Row],[Qte_commande]]</f>
        <v>867.6</v>
      </c>
      <c r="Q739" s="10">
        <f>ROUND(Tableau1[[#This Row],[Prix_Unit_TTC]],2)*Tableau1[[#This Row],[Qte_commande]]</f>
        <v>1041</v>
      </c>
      <c r="R739" s="5">
        <v>75</v>
      </c>
      <c r="S73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75</v>
      </c>
      <c r="V739" s="5"/>
      <c r="W739" s="5"/>
    </row>
    <row r="740" spans="1:23" ht="14.7" customHeight="1" x14ac:dyDescent="0.25">
      <c r="A740" s="6">
        <v>43153</v>
      </c>
      <c r="B740" s="5" t="s">
        <v>725</v>
      </c>
      <c r="C740" s="5" t="s">
        <v>198</v>
      </c>
      <c r="D740" s="5" t="s">
        <v>199</v>
      </c>
      <c r="E740" s="7"/>
      <c r="G740" s="5" t="s">
        <v>129</v>
      </c>
      <c r="H740" s="5" t="s">
        <v>130</v>
      </c>
      <c r="I740" s="5" t="str" cm="1">
        <f t="array" aca="1" ref="I7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40" s="5" t="s">
        <v>241</v>
      </c>
      <c r="K740" s="5">
        <v>70</v>
      </c>
      <c r="L740" s="9" cm="1">
        <f t="array" ref="L7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74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740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740" s="5">
        <v>6</v>
      </c>
      <c r="P740" s="10">
        <f>ROUND(Tableau1[[#This Row],[Prix_Unit_HT]],2)*Tableau1[[#This Row],[Qte_commande]]</f>
        <v>98.100000000000009</v>
      </c>
      <c r="Q740" s="10">
        <f>ROUND(Tableau1[[#This Row],[Prix_Unit_TTC]],2)*Tableau1[[#This Row],[Qte_commande]]</f>
        <v>117.72</v>
      </c>
      <c r="R740" s="5">
        <v>6</v>
      </c>
      <c r="S74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40" s="5"/>
      <c r="W740" s="5"/>
    </row>
    <row r="741" spans="1:23" ht="14.7" customHeight="1" x14ac:dyDescent="0.25">
      <c r="A741" s="6">
        <v>43153</v>
      </c>
      <c r="B741" s="5" t="s">
        <v>726</v>
      </c>
      <c r="C741" s="5" t="s">
        <v>727</v>
      </c>
      <c r="D741" s="5" t="s">
        <v>685</v>
      </c>
      <c r="E741" s="7"/>
      <c r="G741" s="5" t="s">
        <v>129</v>
      </c>
      <c r="H741" s="5" t="s">
        <v>130</v>
      </c>
      <c r="I741" s="5" t="str" cm="1">
        <f t="array" aca="1" ref="I7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41" s="5" t="s">
        <v>241</v>
      </c>
      <c r="K741" s="5">
        <v>70</v>
      </c>
      <c r="L741" s="9" cm="1">
        <f t="array" ref="L7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74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741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741" s="5">
        <v>6</v>
      </c>
      <c r="P741" s="10">
        <f>ROUND(Tableau1[[#This Row],[Prix_Unit_HT]],2)*Tableau1[[#This Row],[Qte_commande]]</f>
        <v>98.100000000000009</v>
      </c>
      <c r="Q741" s="10">
        <f>ROUND(Tableau1[[#This Row],[Prix_Unit_TTC]],2)*Tableau1[[#This Row],[Qte_commande]]</f>
        <v>117.72</v>
      </c>
      <c r="R741" s="5">
        <v>6</v>
      </c>
      <c r="S74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41" s="5"/>
      <c r="W741" s="5"/>
    </row>
    <row r="742" spans="1:23" ht="14.7" customHeight="1" x14ac:dyDescent="0.25">
      <c r="A742" s="6">
        <v>43153</v>
      </c>
      <c r="B742" s="5" t="s">
        <v>728</v>
      </c>
      <c r="C742" s="5" t="s">
        <v>729</v>
      </c>
      <c r="D742" s="5" t="s">
        <v>128</v>
      </c>
      <c r="E742" s="7"/>
      <c r="G742" s="5" t="s">
        <v>129</v>
      </c>
      <c r="H742" s="5" t="s">
        <v>130</v>
      </c>
      <c r="I742" s="5" t="str" cm="1">
        <f t="array" aca="1" ref="I7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42" s="5" t="s">
        <v>241</v>
      </c>
      <c r="K742" s="5">
        <v>70</v>
      </c>
      <c r="L742" s="9" cm="1">
        <f t="array" ref="L7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74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742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742" s="5">
        <v>6</v>
      </c>
      <c r="P742" s="10">
        <f>ROUND(Tableau1[[#This Row],[Prix_Unit_HT]],2)*Tableau1[[#This Row],[Qte_commande]]</f>
        <v>98.100000000000009</v>
      </c>
      <c r="Q742" s="10">
        <f>ROUND(Tableau1[[#This Row],[Prix_Unit_TTC]],2)*Tableau1[[#This Row],[Qte_commande]]</f>
        <v>117.72</v>
      </c>
      <c r="R742" s="5">
        <v>6</v>
      </c>
      <c r="S74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42" s="5"/>
      <c r="W742" s="5"/>
    </row>
    <row r="743" spans="1:23" ht="14.7" customHeight="1" x14ac:dyDescent="0.25">
      <c r="A743" s="6">
        <v>43153</v>
      </c>
      <c r="B743" s="5" t="s">
        <v>725</v>
      </c>
      <c r="C743" s="5" t="s">
        <v>198</v>
      </c>
      <c r="D743" s="5" t="s">
        <v>199</v>
      </c>
      <c r="E743" s="7"/>
      <c r="G743" s="5" t="s">
        <v>129</v>
      </c>
      <c r="H743" s="5" t="s">
        <v>130</v>
      </c>
      <c r="I743" s="5" t="str" cm="1">
        <f t="array" aca="1" ref="I7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43" s="4" t="s">
        <v>246</v>
      </c>
      <c r="K743" s="5">
        <v>70</v>
      </c>
      <c r="L743" s="9" cm="1">
        <f t="array" ref="L7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74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743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743" s="5">
        <v>6</v>
      </c>
      <c r="P743" s="10">
        <f>ROUND(Tableau1[[#This Row],[Prix_Unit_HT]],2)*Tableau1[[#This Row],[Qte_commande]]</f>
        <v>120</v>
      </c>
      <c r="Q743" s="10">
        <f>ROUND(Tableau1[[#This Row],[Prix_Unit_TTC]],2)*Tableau1[[#This Row],[Qte_commande]]</f>
        <v>144</v>
      </c>
      <c r="R743" s="5">
        <v>6</v>
      </c>
      <c r="S74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43" s="5"/>
      <c r="W743" s="5"/>
    </row>
    <row r="744" spans="1:23" ht="14.7" customHeight="1" x14ac:dyDescent="0.25">
      <c r="A744" s="6">
        <v>43153</v>
      </c>
      <c r="B744" s="5" t="s">
        <v>725</v>
      </c>
      <c r="C744" s="5" t="s">
        <v>198</v>
      </c>
      <c r="D744" s="5" t="s">
        <v>199</v>
      </c>
      <c r="E744" s="7"/>
      <c r="G744" s="5" t="s">
        <v>129</v>
      </c>
      <c r="H744" s="5" t="s">
        <v>130</v>
      </c>
      <c r="I744" s="5" t="str" cm="1">
        <f t="array" aca="1" ref="I7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44" s="5" t="s">
        <v>243</v>
      </c>
      <c r="K744" s="5">
        <v>70</v>
      </c>
      <c r="L744" s="9" cm="1">
        <f t="array" ref="L7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74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744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744" s="5">
        <v>6</v>
      </c>
      <c r="P744" s="10">
        <f>ROUND(Tableau1[[#This Row],[Prix_Unit_HT]],2)*Tableau1[[#This Row],[Qte_commande]]</f>
        <v>88.14</v>
      </c>
      <c r="Q744" s="10">
        <f>ROUND(Tableau1[[#This Row],[Prix_Unit_TTC]],2)*Tableau1[[#This Row],[Qte_commande]]</f>
        <v>105.78</v>
      </c>
      <c r="R744" s="5">
        <v>6</v>
      </c>
      <c r="S74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44" s="5"/>
      <c r="W744" s="5"/>
    </row>
    <row r="745" spans="1:23" ht="14.7" customHeight="1" x14ac:dyDescent="0.25">
      <c r="A745" s="6">
        <v>43153</v>
      </c>
      <c r="B745" s="5" t="s">
        <v>728</v>
      </c>
      <c r="C745" s="5" t="s">
        <v>729</v>
      </c>
      <c r="D745" s="5" t="s">
        <v>128</v>
      </c>
      <c r="E745" s="7"/>
      <c r="G745" s="5" t="s">
        <v>129</v>
      </c>
      <c r="H745" s="5" t="s">
        <v>130</v>
      </c>
      <c r="I745" s="5" t="str" cm="1">
        <f t="array" aca="1" ref="I7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45" s="5" t="s">
        <v>243</v>
      </c>
      <c r="K745" s="5">
        <v>70</v>
      </c>
      <c r="L745" s="9" cm="1">
        <f t="array" ref="L7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74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745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745" s="5">
        <v>6</v>
      </c>
      <c r="P745" s="10">
        <f>ROUND(Tableau1[[#This Row],[Prix_Unit_HT]],2)*Tableau1[[#This Row],[Qte_commande]]</f>
        <v>88.14</v>
      </c>
      <c r="Q745" s="10">
        <f>ROUND(Tableau1[[#This Row],[Prix_Unit_TTC]],2)*Tableau1[[#This Row],[Qte_commande]]</f>
        <v>105.78</v>
      </c>
      <c r="R745" s="5">
        <v>6</v>
      </c>
      <c r="S74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45" s="5"/>
      <c r="W745" s="5"/>
    </row>
    <row r="746" spans="1:23" ht="14.7" customHeight="1" x14ac:dyDescent="0.25">
      <c r="A746" s="6">
        <v>43153</v>
      </c>
      <c r="B746" s="5" t="s">
        <v>726</v>
      </c>
      <c r="C746" s="5" t="s">
        <v>727</v>
      </c>
      <c r="D746" s="5" t="s">
        <v>685</v>
      </c>
      <c r="E746" s="7"/>
      <c r="G746" s="5" t="s">
        <v>129</v>
      </c>
      <c r="H746" s="5" t="s">
        <v>130</v>
      </c>
      <c r="I746" s="5" t="str" cm="1">
        <f t="array" aca="1" ref="I7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46" s="5" t="s">
        <v>437</v>
      </c>
      <c r="K746" s="5">
        <v>50</v>
      </c>
      <c r="L746" s="9" cm="1">
        <f t="array" ref="L7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74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746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746" s="5">
        <v>6</v>
      </c>
      <c r="P746" s="10">
        <f>ROUND(Tableau1[[#This Row],[Prix_Unit_HT]],2)*Tableau1[[#This Row],[Qte_commande]]</f>
        <v>151.14000000000001</v>
      </c>
      <c r="Q746" s="10">
        <f>ROUND(Tableau1[[#This Row],[Prix_Unit_TTC]],2)*Tableau1[[#This Row],[Qte_commande]]</f>
        <v>181.38</v>
      </c>
      <c r="R746" s="5">
        <v>4.29</v>
      </c>
      <c r="S74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  <c r="V746" s="5"/>
      <c r="W746" s="5"/>
    </row>
    <row r="747" spans="1:23" ht="14.7" customHeight="1" x14ac:dyDescent="0.25">
      <c r="A747" s="6">
        <v>43153</v>
      </c>
      <c r="B747" s="5" t="s">
        <v>725</v>
      </c>
      <c r="C747" s="5" t="s">
        <v>198</v>
      </c>
      <c r="D747" s="5" t="s">
        <v>199</v>
      </c>
      <c r="E747" s="7"/>
      <c r="G747" s="5" t="s">
        <v>129</v>
      </c>
      <c r="H747" s="5" t="s">
        <v>130</v>
      </c>
      <c r="I747" s="5" t="str" cm="1">
        <f t="array" aca="1" ref="I7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47" s="5" t="s">
        <v>426</v>
      </c>
      <c r="K747" s="5">
        <v>70</v>
      </c>
      <c r="L747" s="9" cm="1">
        <f t="array" ref="L7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8002095736606</v>
      </c>
      <c r="M74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15.747779600000001</v>
      </c>
      <c r="N747" s="10">
        <f>IF(Tableau1[[#This Row],[Prix_Unit_HT]]=0,0,Tableau1[[#This Row],[Prix_Unit_HT]]+(Tableau1[[#This Row],[Prix_Unit_HT]]*VLOOKUP(Tableau1[[#This Row],[EAN]],[1]Grille_Tarifs_Modulable!$B$10:$Q$204,16,FALSE)))</f>
        <v>18.897335520000002</v>
      </c>
      <c r="O747" s="5">
        <v>6</v>
      </c>
      <c r="P747" s="10">
        <f>ROUND(Tableau1[[#This Row],[Prix_Unit_HT]],2)*Tableau1[[#This Row],[Qte_commande]]</f>
        <v>94.5</v>
      </c>
      <c r="Q747" s="10">
        <f>ROUND(Tableau1[[#This Row],[Prix_Unit_TTC]],2)*Tableau1[[#This Row],[Qte_commande]]</f>
        <v>113.39999999999999</v>
      </c>
      <c r="R747" s="5">
        <v>6</v>
      </c>
      <c r="S74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47" s="5"/>
      <c r="W747" s="5"/>
    </row>
    <row r="748" spans="1:23" ht="14.7" customHeight="1" x14ac:dyDescent="0.25">
      <c r="A748" s="6">
        <v>43154</v>
      </c>
      <c r="B748" s="5" t="s">
        <v>730</v>
      </c>
      <c r="C748" s="5" t="s">
        <v>410</v>
      </c>
      <c r="D748" s="5" t="s">
        <v>128</v>
      </c>
      <c r="E748" s="7"/>
      <c r="G748" s="5" t="s">
        <v>129</v>
      </c>
      <c r="H748" s="5" t="s">
        <v>130</v>
      </c>
      <c r="I748" s="5" t="str" cm="1">
        <f t="array" aca="1" ref="I7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48" s="5" t="s">
        <v>137</v>
      </c>
      <c r="K748" s="5">
        <v>100</v>
      </c>
      <c r="L748" s="9" cm="1">
        <f t="array" ref="L7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74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748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748" s="5">
        <v>12</v>
      </c>
      <c r="P748" s="10">
        <f>ROUND(Tableau1[[#This Row],[Prix_Unit_HT]],2)*Tableau1[[#This Row],[Qte_commande]]</f>
        <v>205.20000000000002</v>
      </c>
      <c r="Q748" s="10">
        <f>ROUND(Tableau1[[#This Row],[Prix_Unit_TTC]],2)*Tableau1[[#This Row],[Qte_commande]]</f>
        <v>246.24</v>
      </c>
      <c r="R748" s="5">
        <v>17.14</v>
      </c>
      <c r="S74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17.142857142857142</v>
      </c>
      <c r="V748" s="5"/>
      <c r="W748" s="5"/>
    </row>
    <row r="749" spans="1:23" ht="14.7" customHeight="1" x14ac:dyDescent="0.25">
      <c r="A749" s="6">
        <v>43154</v>
      </c>
      <c r="B749" s="5" t="s">
        <v>730</v>
      </c>
      <c r="C749" s="5" t="s">
        <v>410</v>
      </c>
      <c r="D749" s="5" t="s">
        <v>128</v>
      </c>
      <c r="E749" s="7"/>
      <c r="G749" s="5" t="s">
        <v>129</v>
      </c>
      <c r="H749" s="5" t="s">
        <v>130</v>
      </c>
      <c r="I749" s="5" t="str" cm="1">
        <f t="array" aca="1" ref="I7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49" s="5" t="s">
        <v>137</v>
      </c>
      <c r="K749" s="5">
        <v>175</v>
      </c>
      <c r="L749" s="9" cm="1">
        <f t="array" ref="L7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74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749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749" s="5">
        <v>12</v>
      </c>
      <c r="P749" s="10">
        <f>ROUND(Tableau1[[#This Row],[Prix_Unit_HT]],2)*Tableau1[[#This Row],[Qte_commande]]</f>
        <v>347.04</v>
      </c>
      <c r="Q749" s="10">
        <f>ROUND(Tableau1[[#This Row],[Prix_Unit_TTC]],2)*Tableau1[[#This Row],[Qte_commande]]</f>
        <v>416.40000000000003</v>
      </c>
      <c r="R749" s="5">
        <v>30</v>
      </c>
      <c r="S74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30.000000000000004</v>
      </c>
      <c r="V749" s="5"/>
      <c r="W749" s="5"/>
    </row>
    <row r="750" spans="1:23" ht="14.7" customHeight="1" x14ac:dyDescent="0.25">
      <c r="A750" s="6">
        <v>43154</v>
      </c>
      <c r="B750" s="5" t="s">
        <v>730</v>
      </c>
      <c r="C750" s="5" t="s">
        <v>410</v>
      </c>
      <c r="D750" s="5" t="s">
        <v>128</v>
      </c>
      <c r="E750" s="7"/>
      <c r="G750" s="5" t="s">
        <v>129</v>
      </c>
      <c r="H750" s="5" t="s">
        <v>130</v>
      </c>
      <c r="I750" s="5" t="str" cm="1">
        <f t="array" aca="1" ref="I7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50" s="5" t="s">
        <v>241</v>
      </c>
      <c r="K750" s="5">
        <v>70</v>
      </c>
      <c r="L750" s="9" cm="1">
        <f t="array" ref="L7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75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750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750" s="5">
        <v>4</v>
      </c>
      <c r="P750" s="10">
        <f>ROUND(Tableau1[[#This Row],[Prix_Unit_HT]],2)*Tableau1[[#This Row],[Qte_commande]]</f>
        <v>65.400000000000006</v>
      </c>
      <c r="Q750" s="10">
        <f>ROUND(Tableau1[[#This Row],[Prix_Unit_TTC]],2)*Tableau1[[#This Row],[Qte_commande]]</f>
        <v>78.48</v>
      </c>
      <c r="R750" s="5">
        <v>4</v>
      </c>
      <c r="S75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</v>
      </c>
      <c r="V750" s="5"/>
      <c r="W750" s="5"/>
    </row>
    <row r="751" spans="1:23" ht="14.7" customHeight="1" x14ac:dyDescent="0.25">
      <c r="A751" s="6">
        <v>43154</v>
      </c>
      <c r="B751" s="5" t="s">
        <v>730</v>
      </c>
      <c r="C751" s="5" t="s">
        <v>410</v>
      </c>
      <c r="D751" s="5" t="s">
        <v>128</v>
      </c>
      <c r="E751" s="7"/>
      <c r="G751" s="5" t="s">
        <v>129</v>
      </c>
      <c r="H751" s="5" t="s">
        <v>130</v>
      </c>
      <c r="I751" s="5" t="str" cm="1">
        <f t="array" aca="1" ref="I7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51" s="4" t="s">
        <v>246</v>
      </c>
      <c r="K751" s="5">
        <v>70</v>
      </c>
      <c r="L751" s="9" cm="1">
        <f t="array" ref="L7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75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751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751" s="5">
        <v>4</v>
      </c>
      <c r="P751" s="10">
        <f>ROUND(Tableau1[[#This Row],[Prix_Unit_HT]],2)*Tableau1[[#This Row],[Qte_commande]]</f>
        <v>80</v>
      </c>
      <c r="Q751" s="10">
        <f>ROUND(Tableau1[[#This Row],[Prix_Unit_TTC]],2)*Tableau1[[#This Row],[Qte_commande]]</f>
        <v>96</v>
      </c>
      <c r="R751" s="5">
        <v>4</v>
      </c>
      <c r="S75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</v>
      </c>
      <c r="V751" s="5"/>
      <c r="W751" s="5"/>
    </row>
    <row r="752" spans="1:23" ht="14.7" customHeight="1" x14ac:dyDescent="0.25">
      <c r="A752" s="6">
        <v>43154</v>
      </c>
      <c r="B752" s="5" t="s">
        <v>730</v>
      </c>
      <c r="C752" s="5" t="s">
        <v>410</v>
      </c>
      <c r="D752" s="5" t="s">
        <v>128</v>
      </c>
      <c r="E752" s="7"/>
      <c r="G752" s="5" t="s">
        <v>129</v>
      </c>
      <c r="H752" s="5" t="s">
        <v>130</v>
      </c>
      <c r="I752" s="5" t="str" cm="1">
        <f t="array" aca="1" ref="I7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52" s="5" t="s">
        <v>243</v>
      </c>
      <c r="K752" s="5">
        <v>70</v>
      </c>
      <c r="L752" s="9" cm="1">
        <f t="array" ref="L7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75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752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752" s="5">
        <v>4</v>
      </c>
      <c r="P752" s="10">
        <f>ROUND(Tableau1[[#This Row],[Prix_Unit_HT]],2)*Tableau1[[#This Row],[Qte_commande]]</f>
        <v>58.76</v>
      </c>
      <c r="Q752" s="10">
        <f>ROUND(Tableau1[[#This Row],[Prix_Unit_TTC]],2)*Tableau1[[#This Row],[Qte_commande]]</f>
        <v>70.52</v>
      </c>
      <c r="R752" s="5">
        <v>4</v>
      </c>
      <c r="S75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</v>
      </c>
      <c r="V752" s="5"/>
      <c r="W752" s="5"/>
    </row>
    <row r="753" spans="1:23" ht="14.7" customHeight="1" x14ac:dyDescent="0.25">
      <c r="A753" s="6">
        <v>43154</v>
      </c>
      <c r="B753" s="5" t="s">
        <v>730</v>
      </c>
      <c r="C753" s="5" t="s">
        <v>410</v>
      </c>
      <c r="D753" s="5" t="s">
        <v>128</v>
      </c>
      <c r="E753" s="7"/>
      <c r="G753" s="5" t="s">
        <v>129</v>
      </c>
      <c r="H753" s="5" t="s">
        <v>130</v>
      </c>
      <c r="I753" s="5" t="str" cm="1">
        <f t="array" aca="1" ref="I7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53" s="5" t="s">
        <v>168</v>
      </c>
      <c r="K753" s="5">
        <v>100</v>
      </c>
      <c r="L753" s="9" cm="1">
        <f t="array" ref="L7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75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753" s="10">
        <f>IF(Tableau1[[#This Row],[Prix_Unit_HT]]=0,0,Tableau1[[#This Row],[Prix_Unit_HT]]+(Tableau1[[#This Row],[Prix_Unit_HT]]*VLOOKUP(Tableau1[[#This Row],[EAN]],[1]Grille_Tarifs_Modulable!$B$10:$Q$204,16,FALSE)))</f>
        <v>0</v>
      </c>
      <c r="O753" s="5">
        <v>30</v>
      </c>
      <c r="P753" s="10">
        <f>ROUND(Tableau1[[#This Row],[Prix_Unit_HT]],2)*Tableau1[[#This Row],[Qte_commande]]</f>
        <v>0</v>
      </c>
      <c r="Q753" s="10">
        <f>ROUND(Tableau1[[#This Row],[Prix_Unit_TTC]],2)*Tableau1[[#This Row],[Qte_commande]]</f>
        <v>0</v>
      </c>
      <c r="R753" s="5">
        <v>42.86</v>
      </c>
      <c r="S75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42.857142857142861</v>
      </c>
      <c r="V753" s="5"/>
      <c r="W753" s="5"/>
    </row>
    <row r="754" spans="1:23" ht="14.7" customHeight="1" x14ac:dyDescent="0.25">
      <c r="A754" s="6">
        <v>43157</v>
      </c>
      <c r="B754" s="5" t="s">
        <v>731</v>
      </c>
      <c r="C754" s="5" t="s">
        <v>732</v>
      </c>
      <c r="D754" s="5" t="s">
        <v>180</v>
      </c>
      <c r="E754" s="7"/>
      <c r="G754" s="5" t="s">
        <v>129</v>
      </c>
      <c r="H754" s="4" t="s">
        <v>200</v>
      </c>
      <c r="I754" s="5" t="str" cm="1">
        <f t="array" aca="1" ref="I7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54" s="4" t="s">
        <v>262</v>
      </c>
      <c r="K754" s="5">
        <v>20</v>
      </c>
      <c r="L754" s="9" cm="1">
        <f t="array" ref="L7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75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754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754" s="5">
        <v>48</v>
      </c>
      <c r="P754" s="10">
        <f>ROUND(Tableau1[[#This Row],[Prix_Unit_HT]],2)*Tableau1[[#This Row],[Qte_commande]]</f>
        <v>38.880000000000003</v>
      </c>
      <c r="Q754" s="10">
        <f>ROUND(Tableau1[[#This Row],[Prix_Unit_TTC]],2)*Tableau1[[#This Row],[Qte_commande]]</f>
        <v>40.799999999999997</v>
      </c>
      <c r="R754" s="5">
        <v>13.71</v>
      </c>
      <c r="S75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754" s="5"/>
      <c r="W754" s="5"/>
    </row>
    <row r="755" spans="1:23" ht="14.7" customHeight="1" x14ac:dyDescent="0.25">
      <c r="A755" s="6">
        <v>43157</v>
      </c>
      <c r="B755" s="5" t="s">
        <v>731</v>
      </c>
      <c r="C755" s="5" t="s">
        <v>732</v>
      </c>
      <c r="D755" s="5" t="s">
        <v>180</v>
      </c>
      <c r="E755" s="7"/>
      <c r="G755" s="5" t="s">
        <v>129</v>
      </c>
      <c r="H755" s="4" t="s">
        <v>200</v>
      </c>
      <c r="I755" s="5" t="str" cm="1">
        <f t="array" aca="1" ref="I7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55" s="4" t="s">
        <v>395</v>
      </c>
      <c r="K755" s="5">
        <v>20</v>
      </c>
      <c r="L755" s="9" cm="1">
        <f t="array" ref="L7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75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755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755" s="5">
        <v>48</v>
      </c>
      <c r="P755" s="10">
        <f>ROUND(Tableau1[[#This Row],[Prix_Unit_HT]],2)*Tableau1[[#This Row],[Qte_commande]]</f>
        <v>38.880000000000003</v>
      </c>
      <c r="Q755" s="10">
        <f>ROUND(Tableau1[[#This Row],[Prix_Unit_TTC]],2)*Tableau1[[#This Row],[Qte_commande]]</f>
        <v>40.799999999999997</v>
      </c>
      <c r="R755" s="5">
        <v>13.71</v>
      </c>
      <c r="S75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755" s="5"/>
      <c r="W755" s="5"/>
    </row>
    <row r="756" spans="1:23" ht="14.7" customHeight="1" x14ac:dyDescent="0.25">
      <c r="A756" s="6">
        <v>43157</v>
      </c>
      <c r="B756" s="5" t="s">
        <v>733</v>
      </c>
      <c r="C756" s="5" t="s">
        <v>630</v>
      </c>
      <c r="D756" s="5" t="s">
        <v>631</v>
      </c>
      <c r="E756" s="7"/>
      <c r="G756" s="5" t="s">
        <v>123</v>
      </c>
      <c r="H756" s="4" t="s">
        <v>200</v>
      </c>
      <c r="I756" s="5" t="str" cm="1">
        <f t="array" aca="1" ref="I7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56" s="4" t="s">
        <v>395</v>
      </c>
      <c r="K756" s="5">
        <v>20</v>
      </c>
      <c r="L756" s="9" cm="1">
        <f t="array" ref="L7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75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756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756" s="5">
        <v>72</v>
      </c>
      <c r="P756" s="10">
        <f>ROUND(Tableau1[[#This Row],[Prix_Unit_HT]],2)*Tableau1[[#This Row],[Qte_commande]]</f>
        <v>64.08</v>
      </c>
      <c r="Q756" s="10">
        <f>ROUND(Tableau1[[#This Row],[Prix_Unit_TTC]],2)*Tableau1[[#This Row],[Qte_commande]]</f>
        <v>67.679999999999993</v>
      </c>
      <c r="R756" s="5">
        <v>20.57</v>
      </c>
      <c r="S75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20.571428571428573</v>
      </c>
      <c r="V756" s="5"/>
      <c r="W756" s="5"/>
    </row>
    <row r="757" spans="1:23" ht="14.7" customHeight="1" x14ac:dyDescent="0.25">
      <c r="A757" s="6">
        <v>43157</v>
      </c>
      <c r="B757" s="5" t="s">
        <v>731</v>
      </c>
      <c r="C757" s="5" t="s">
        <v>732</v>
      </c>
      <c r="D757" s="5" t="s">
        <v>180</v>
      </c>
      <c r="E757" s="7"/>
      <c r="G757" s="5" t="s">
        <v>129</v>
      </c>
      <c r="H757" s="4" t="s">
        <v>130</v>
      </c>
      <c r="I757" s="5" t="str" cm="1">
        <f t="array" aca="1" ref="I7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57" s="5" t="s">
        <v>181</v>
      </c>
      <c r="K757" s="5">
        <v>70</v>
      </c>
      <c r="L757" s="9" cm="1">
        <f t="array" ref="L7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75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757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757" s="5">
        <v>6</v>
      </c>
      <c r="P757" s="10">
        <f>ROUND(Tableau1[[#This Row],[Prix_Unit_HT]],2)*Tableau1[[#This Row],[Qte_commande]]</f>
        <v>104.46000000000001</v>
      </c>
      <c r="Q757" s="10">
        <f>ROUND(Tableau1[[#This Row],[Prix_Unit_TTC]],2)*Tableau1[[#This Row],[Qte_commande]]</f>
        <v>125.34</v>
      </c>
      <c r="R757" s="5">
        <v>6</v>
      </c>
      <c r="S75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57" s="5"/>
      <c r="W757" s="5"/>
    </row>
    <row r="758" spans="1:23" ht="14.7" customHeight="1" x14ac:dyDescent="0.25">
      <c r="A758" s="6">
        <v>43157</v>
      </c>
      <c r="B758" s="5" t="s">
        <v>731</v>
      </c>
      <c r="C758" s="5" t="s">
        <v>732</v>
      </c>
      <c r="D758" s="5" t="s">
        <v>180</v>
      </c>
      <c r="E758" s="7"/>
      <c r="G758" s="5" t="s">
        <v>129</v>
      </c>
      <c r="H758" s="4" t="s">
        <v>200</v>
      </c>
      <c r="I758" s="5" t="str" cm="1">
        <f t="array" aca="1" ref="I7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58" s="4" t="s">
        <v>263</v>
      </c>
      <c r="K758" s="5">
        <v>20</v>
      </c>
      <c r="L758" s="9" cm="1">
        <f t="array" ref="L7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75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758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758" s="5">
        <v>48</v>
      </c>
      <c r="P758" s="10">
        <f>ROUND(Tableau1[[#This Row],[Prix_Unit_HT]],2)*Tableau1[[#This Row],[Qte_commande]]</f>
        <v>38.880000000000003</v>
      </c>
      <c r="Q758" s="10">
        <f>ROUND(Tableau1[[#This Row],[Prix_Unit_TTC]],2)*Tableau1[[#This Row],[Qte_commande]]</f>
        <v>40.799999999999997</v>
      </c>
      <c r="R758" s="5">
        <v>13.71</v>
      </c>
      <c r="S75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758" s="5"/>
      <c r="W758" s="5"/>
    </row>
    <row r="759" spans="1:23" ht="14.7" customHeight="1" x14ac:dyDescent="0.25">
      <c r="A759" s="6">
        <v>43157</v>
      </c>
      <c r="B759" s="5" t="s">
        <v>733</v>
      </c>
      <c r="C759" s="5" t="s">
        <v>630</v>
      </c>
      <c r="D759" s="5" t="s">
        <v>631</v>
      </c>
      <c r="E759" s="7"/>
      <c r="G759" s="5" t="s">
        <v>123</v>
      </c>
      <c r="H759" s="5" t="s">
        <v>130</v>
      </c>
      <c r="I759" s="5" t="str" cm="1">
        <f t="array" aca="1" ref="I7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59" s="5" t="s">
        <v>137</v>
      </c>
      <c r="K759" s="5">
        <v>70</v>
      </c>
      <c r="L759" s="9" cm="1">
        <f t="array" ref="L7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75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13.942563499999999</v>
      </c>
      <c r="N759" s="10">
        <f>IF(Tableau1[[#This Row],[Prix_Unit_HT]]=0,0,Tableau1[[#This Row],[Prix_Unit_HT]]+(Tableau1[[#This Row],[Prix_Unit_HT]]*VLOOKUP(Tableau1[[#This Row],[EAN]],[1]Grille_Tarifs_Modulable!$B$10:$Q$204,16,FALSE)))</f>
        <v>16.731076199999997</v>
      </c>
      <c r="O759" s="5">
        <v>6</v>
      </c>
      <c r="P759" s="10">
        <f>ROUND(Tableau1[[#This Row],[Prix_Unit_HT]],2)*Tableau1[[#This Row],[Qte_commande]]</f>
        <v>83.64</v>
      </c>
      <c r="Q759" s="10">
        <f>ROUND(Tableau1[[#This Row],[Prix_Unit_TTC]],2)*Tableau1[[#This Row],[Qte_commande]]</f>
        <v>100.38</v>
      </c>
      <c r="R759" s="5">
        <v>6</v>
      </c>
      <c r="S75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59" s="5"/>
      <c r="W759" s="5"/>
    </row>
    <row r="760" spans="1:23" ht="14.7" customHeight="1" x14ac:dyDescent="0.25">
      <c r="A760" s="6">
        <v>43157</v>
      </c>
      <c r="B760" s="5" t="s">
        <v>731</v>
      </c>
      <c r="C760" s="5" t="s">
        <v>732</v>
      </c>
      <c r="D760" s="5" t="s">
        <v>180</v>
      </c>
      <c r="E760" s="7"/>
      <c r="G760" s="5" t="s">
        <v>129</v>
      </c>
      <c r="H760" s="5" t="s">
        <v>130</v>
      </c>
      <c r="I760" s="5" t="str" cm="1">
        <f t="array" aca="1" ref="I7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60" s="5" t="s">
        <v>137</v>
      </c>
      <c r="K760" s="5">
        <v>175</v>
      </c>
      <c r="L760" s="9" cm="1">
        <f t="array" ref="L7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76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760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760" s="5">
        <v>24</v>
      </c>
      <c r="P760" s="10">
        <f>ROUND(Tableau1[[#This Row],[Prix_Unit_HT]],2)*Tableau1[[#This Row],[Qte_commande]]</f>
        <v>694.08</v>
      </c>
      <c r="Q760" s="10">
        <f>ROUND(Tableau1[[#This Row],[Prix_Unit_TTC]],2)*Tableau1[[#This Row],[Qte_commande]]</f>
        <v>832.80000000000007</v>
      </c>
      <c r="R760" s="5">
        <v>60</v>
      </c>
      <c r="S76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60.000000000000007</v>
      </c>
      <c r="V760" s="5"/>
      <c r="W760" s="5"/>
    </row>
    <row r="761" spans="1:23" ht="14.7" customHeight="1" x14ac:dyDescent="0.25">
      <c r="A761" s="6">
        <v>43157</v>
      </c>
      <c r="B761" s="5" t="s">
        <v>731</v>
      </c>
      <c r="C761" s="5" t="s">
        <v>732</v>
      </c>
      <c r="D761" s="5" t="s">
        <v>180</v>
      </c>
      <c r="E761" s="7"/>
      <c r="G761" s="5" t="s">
        <v>129</v>
      </c>
      <c r="H761" s="5" t="s">
        <v>200</v>
      </c>
      <c r="I761" s="5" t="str" cm="1">
        <f t="array" aca="1" ref="I7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61" s="5" t="s">
        <v>201</v>
      </c>
      <c r="K761" s="5">
        <v>50</v>
      </c>
      <c r="L761" s="9" cm="1">
        <f t="array" ref="L7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76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761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761" s="5">
        <v>40</v>
      </c>
      <c r="P761" s="10">
        <f>ROUND(Tableau1[[#This Row],[Prix_Unit_HT]],2)*Tableau1[[#This Row],[Qte_commande]]</f>
        <v>40</v>
      </c>
      <c r="Q761" s="10">
        <f>ROUND(Tableau1[[#This Row],[Prix_Unit_TTC]],2)*Tableau1[[#This Row],[Qte_commande]]</f>
        <v>42.400000000000006</v>
      </c>
      <c r="R761" s="5">
        <v>28.57</v>
      </c>
      <c r="S76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28.571428571428573</v>
      </c>
      <c r="V761" s="5"/>
      <c r="W761" s="5"/>
    </row>
    <row r="762" spans="1:23" ht="14.7" customHeight="1" x14ac:dyDescent="0.25">
      <c r="A762" s="6">
        <v>43157</v>
      </c>
      <c r="B762" s="5" t="s">
        <v>731</v>
      </c>
      <c r="C762" s="5" t="s">
        <v>732</v>
      </c>
      <c r="D762" s="5" t="s">
        <v>180</v>
      </c>
      <c r="E762" s="7"/>
      <c r="G762" s="5" t="s">
        <v>129</v>
      </c>
      <c r="H762" s="5" t="s">
        <v>130</v>
      </c>
      <c r="I762" s="5" t="str" cm="1">
        <f t="array" aca="1" ref="I7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62" s="5" t="s">
        <v>241</v>
      </c>
      <c r="K762" s="5">
        <v>70</v>
      </c>
      <c r="L762" s="9" cm="1">
        <f t="array" ref="L7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76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762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762" s="5">
        <v>6</v>
      </c>
      <c r="P762" s="10">
        <f>ROUND(Tableau1[[#This Row],[Prix_Unit_HT]],2)*Tableau1[[#This Row],[Qte_commande]]</f>
        <v>98.100000000000009</v>
      </c>
      <c r="Q762" s="10">
        <f>ROUND(Tableau1[[#This Row],[Prix_Unit_TTC]],2)*Tableau1[[#This Row],[Qte_commande]]</f>
        <v>117.72</v>
      </c>
      <c r="R762" s="5">
        <v>6</v>
      </c>
      <c r="S76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62" s="5"/>
      <c r="W762" s="5"/>
    </row>
    <row r="763" spans="1:23" ht="14.7" customHeight="1" x14ac:dyDescent="0.25">
      <c r="A763" s="6">
        <v>43157</v>
      </c>
      <c r="B763" s="5" t="s">
        <v>731</v>
      </c>
      <c r="C763" s="5" t="s">
        <v>732</v>
      </c>
      <c r="D763" s="5" t="s">
        <v>180</v>
      </c>
      <c r="E763" s="7"/>
      <c r="G763" s="5" t="s">
        <v>129</v>
      </c>
      <c r="H763" s="5" t="s">
        <v>130</v>
      </c>
      <c r="I763" s="5" t="str" cm="1">
        <f t="array" aca="1" ref="I7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63" s="4" t="s">
        <v>246</v>
      </c>
      <c r="K763" s="5">
        <v>70</v>
      </c>
      <c r="L763" s="9" cm="1">
        <f t="array" ref="L7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76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763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763" s="5">
        <v>6</v>
      </c>
      <c r="P763" s="10">
        <f>ROUND(Tableau1[[#This Row],[Prix_Unit_HT]],2)*Tableau1[[#This Row],[Qte_commande]]</f>
        <v>120</v>
      </c>
      <c r="Q763" s="10">
        <f>ROUND(Tableau1[[#This Row],[Prix_Unit_TTC]],2)*Tableau1[[#This Row],[Qte_commande]]</f>
        <v>144</v>
      </c>
      <c r="R763" s="5">
        <v>6</v>
      </c>
      <c r="S76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63" s="5"/>
      <c r="W763" s="5"/>
    </row>
    <row r="764" spans="1:23" ht="14.7" customHeight="1" x14ac:dyDescent="0.25">
      <c r="A764" s="6">
        <v>43157</v>
      </c>
      <c r="B764" s="5" t="s">
        <v>731</v>
      </c>
      <c r="C764" s="5" t="s">
        <v>732</v>
      </c>
      <c r="D764" s="5" t="s">
        <v>180</v>
      </c>
      <c r="E764" s="7"/>
      <c r="G764" s="5" t="s">
        <v>129</v>
      </c>
      <c r="H764" s="5" t="s">
        <v>130</v>
      </c>
      <c r="I764" s="5" t="str" cm="1">
        <f t="array" aca="1" ref="I7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64" s="5" t="s">
        <v>243</v>
      </c>
      <c r="K764" s="5">
        <v>70</v>
      </c>
      <c r="L764" s="9" cm="1">
        <f t="array" ref="L7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76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764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764" s="5">
        <v>6</v>
      </c>
      <c r="P764" s="10">
        <f>ROUND(Tableau1[[#This Row],[Prix_Unit_HT]],2)*Tableau1[[#This Row],[Qte_commande]]</f>
        <v>88.14</v>
      </c>
      <c r="Q764" s="10">
        <f>ROUND(Tableau1[[#This Row],[Prix_Unit_TTC]],2)*Tableau1[[#This Row],[Qte_commande]]</f>
        <v>105.78</v>
      </c>
      <c r="R764" s="5">
        <v>6</v>
      </c>
      <c r="S76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64" s="5"/>
      <c r="W764" s="5"/>
    </row>
    <row r="765" spans="1:23" ht="14.7" customHeight="1" x14ac:dyDescent="0.25">
      <c r="A765" s="6">
        <v>43157</v>
      </c>
      <c r="B765" s="5" t="s">
        <v>733</v>
      </c>
      <c r="C765" s="5" t="s">
        <v>630</v>
      </c>
      <c r="D765" s="5" t="s">
        <v>631</v>
      </c>
      <c r="E765" s="7"/>
      <c r="G765" s="5" t="s">
        <v>123</v>
      </c>
      <c r="H765" s="5" t="s">
        <v>130</v>
      </c>
      <c r="I765" s="5" t="str" cm="1">
        <f t="array" aca="1" ref="I7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65" s="5" t="s">
        <v>168</v>
      </c>
      <c r="K765" s="5">
        <v>100</v>
      </c>
      <c r="L765" s="9" cm="1">
        <f t="array" ref="L7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76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765" s="10">
        <f>IF(Tableau1[[#This Row],[Prix_Unit_HT]]=0,0,Tableau1[[#This Row],[Prix_Unit_HT]]+(Tableau1[[#This Row],[Prix_Unit_HT]]*VLOOKUP(Tableau1[[#This Row],[EAN]],[1]Grille_Tarifs_Modulable!$B$10:$Q$204,16,FALSE)))</f>
        <v>0</v>
      </c>
      <c r="O765" s="5">
        <v>6</v>
      </c>
      <c r="P765" s="10">
        <f>ROUND(Tableau1[[#This Row],[Prix_Unit_HT]],2)*Tableau1[[#This Row],[Qte_commande]]</f>
        <v>0</v>
      </c>
      <c r="Q765" s="10">
        <f>ROUND(Tableau1[[#This Row],[Prix_Unit_TTC]],2)*Tableau1[[#This Row],[Qte_commande]]</f>
        <v>0</v>
      </c>
      <c r="R765" s="5">
        <v>8.57</v>
      </c>
      <c r="S76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765" s="5"/>
      <c r="W765" s="5"/>
    </row>
    <row r="766" spans="1:23" ht="14.7" customHeight="1" x14ac:dyDescent="0.25">
      <c r="A766" s="6">
        <v>43157</v>
      </c>
      <c r="B766" s="5" t="s">
        <v>731</v>
      </c>
      <c r="C766" s="5" t="s">
        <v>732</v>
      </c>
      <c r="D766" s="5" t="s">
        <v>180</v>
      </c>
      <c r="E766" s="7"/>
      <c r="G766" s="5" t="s">
        <v>129</v>
      </c>
      <c r="H766" s="5" t="s">
        <v>200</v>
      </c>
      <c r="I766" s="5" t="str" cm="1">
        <f t="array" aca="1" ref="I7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66" s="5" t="s">
        <v>259</v>
      </c>
      <c r="K766" s="5">
        <v>20</v>
      </c>
      <c r="L766" s="9" cm="1">
        <f t="array" ref="L7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76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766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766" s="5">
        <v>48</v>
      </c>
      <c r="P766" s="10">
        <f>ROUND(Tableau1[[#This Row],[Prix_Unit_HT]],2)*Tableau1[[#This Row],[Qte_commande]]</f>
        <v>38.880000000000003</v>
      </c>
      <c r="Q766" s="10">
        <f>ROUND(Tableau1[[#This Row],[Prix_Unit_TTC]],2)*Tableau1[[#This Row],[Qte_commande]]</f>
        <v>40.799999999999997</v>
      </c>
      <c r="R766" s="5">
        <v>13.71</v>
      </c>
      <c r="S76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766" s="5"/>
      <c r="W766" s="5"/>
    </row>
    <row r="767" spans="1:23" ht="14.7" customHeight="1" x14ac:dyDescent="0.25">
      <c r="A767" s="6">
        <v>43157</v>
      </c>
      <c r="B767" s="5" t="s">
        <v>731</v>
      </c>
      <c r="C767" s="5" t="s">
        <v>732</v>
      </c>
      <c r="D767" s="5" t="s">
        <v>180</v>
      </c>
      <c r="E767" s="7"/>
      <c r="G767" s="5" t="s">
        <v>129</v>
      </c>
      <c r="H767" s="5" t="s">
        <v>200</v>
      </c>
      <c r="I767" s="5" t="str" cm="1">
        <f t="array" aca="1" ref="I7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67" s="5" t="s">
        <v>310</v>
      </c>
      <c r="K767" s="5">
        <v>20</v>
      </c>
      <c r="L767" s="9" cm="1">
        <f t="array" ref="L7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76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767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767" s="5">
        <v>48</v>
      </c>
      <c r="P767" s="10">
        <f>ROUND(Tableau1[[#This Row],[Prix_Unit_HT]],2)*Tableau1[[#This Row],[Qte_commande]]</f>
        <v>38.880000000000003</v>
      </c>
      <c r="Q767" s="10">
        <f>ROUND(Tableau1[[#This Row],[Prix_Unit_TTC]],2)*Tableau1[[#This Row],[Qte_commande]]</f>
        <v>40.799999999999997</v>
      </c>
      <c r="R767" s="5">
        <v>13.71</v>
      </c>
      <c r="S76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767" s="5"/>
      <c r="W767" s="5"/>
    </row>
    <row r="768" spans="1:23" ht="14.7" customHeight="1" x14ac:dyDescent="0.25">
      <c r="A768" s="6">
        <v>43159</v>
      </c>
      <c r="B768" s="5" t="s">
        <v>734</v>
      </c>
      <c r="C768" s="5" t="s">
        <v>167</v>
      </c>
      <c r="D768" s="5" t="s">
        <v>128</v>
      </c>
      <c r="E768" s="7"/>
      <c r="G768" s="5" t="s">
        <v>129</v>
      </c>
      <c r="H768" s="5" t="s">
        <v>130</v>
      </c>
      <c r="I768" s="5" t="str" cm="1">
        <f t="array" aca="1" ref="I7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68" s="5" t="s">
        <v>137</v>
      </c>
      <c r="K768" s="5">
        <v>175</v>
      </c>
      <c r="L768" s="9" cm="1">
        <f t="array" ref="L7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76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768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768" s="5">
        <v>12</v>
      </c>
      <c r="P768" s="10">
        <f>ROUND(Tableau1[[#This Row],[Prix_Unit_HT]],2)*Tableau1[[#This Row],[Qte_commande]]</f>
        <v>347.04</v>
      </c>
      <c r="Q768" s="10">
        <f>ROUND(Tableau1[[#This Row],[Prix_Unit_TTC]],2)*Tableau1[[#This Row],[Qte_commande]]</f>
        <v>416.40000000000003</v>
      </c>
      <c r="R768" s="5">
        <v>30</v>
      </c>
      <c r="S76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30.000000000000004</v>
      </c>
      <c r="V768" s="5"/>
      <c r="W768" s="5"/>
    </row>
    <row r="769" spans="1:23" ht="14.7" customHeight="1" x14ac:dyDescent="0.25">
      <c r="A769" s="6">
        <v>43159</v>
      </c>
      <c r="B769" s="5" t="s">
        <v>734</v>
      </c>
      <c r="C769" s="5" t="s">
        <v>167</v>
      </c>
      <c r="D769" s="5" t="s">
        <v>128</v>
      </c>
      <c r="E769" s="7"/>
      <c r="G769" s="5" t="s">
        <v>129</v>
      </c>
      <c r="H769" s="5" t="s">
        <v>130</v>
      </c>
      <c r="I769" s="5" t="str" cm="1">
        <f t="array" aca="1" ref="I7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69" s="5" t="s">
        <v>241</v>
      </c>
      <c r="K769" s="5">
        <v>70</v>
      </c>
      <c r="L769" s="9" cm="1">
        <f t="array" ref="L7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76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769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769" s="5">
        <v>6</v>
      </c>
      <c r="P769" s="10">
        <f>ROUND(Tableau1[[#This Row],[Prix_Unit_HT]],2)*Tableau1[[#This Row],[Qte_commande]]</f>
        <v>98.100000000000009</v>
      </c>
      <c r="Q769" s="10">
        <f>ROUND(Tableau1[[#This Row],[Prix_Unit_TTC]],2)*Tableau1[[#This Row],[Qte_commande]]</f>
        <v>117.72</v>
      </c>
      <c r="R769" s="5">
        <v>6</v>
      </c>
      <c r="S76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69" s="5"/>
      <c r="W769" s="5"/>
    </row>
    <row r="770" spans="1:23" ht="14.7" customHeight="1" x14ac:dyDescent="0.25">
      <c r="A770" s="6">
        <v>43159</v>
      </c>
      <c r="B770" s="5" t="s">
        <v>734</v>
      </c>
      <c r="C770" s="5" t="s">
        <v>167</v>
      </c>
      <c r="D770" s="5" t="s">
        <v>128</v>
      </c>
      <c r="E770" s="7"/>
      <c r="G770" s="5" t="s">
        <v>129</v>
      </c>
      <c r="H770" s="5" t="s">
        <v>130</v>
      </c>
      <c r="I770" s="5" t="str" cm="1">
        <f t="array" aca="1" ref="I7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70" s="4" t="s">
        <v>246</v>
      </c>
      <c r="K770" s="5">
        <v>70</v>
      </c>
      <c r="L770" s="9" cm="1">
        <f t="array" ref="L7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77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770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770" s="5">
        <v>6</v>
      </c>
      <c r="P770" s="10">
        <f>ROUND(Tableau1[[#This Row],[Prix_Unit_HT]],2)*Tableau1[[#This Row],[Qte_commande]]</f>
        <v>120</v>
      </c>
      <c r="Q770" s="10">
        <f>ROUND(Tableau1[[#This Row],[Prix_Unit_TTC]],2)*Tableau1[[#This Row],[Qte_commande]]</f>
        <v>144</v>
      </c>
      <c r="R770" s="5">
        <v>6</v>
      </c>
      <c r="S77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70" s="5"/>
      <c r="W770" s="5"/>
    </row>
    <row r="771" spans="1:23" ht="14.7" customHeight="1" x14ac:dyDescent="0.25">
      <c r="A771" s="6">
        <v>43159</v>
      </c>
      <c r="B771" s="5" t="s">
        <v>734</v>
      </c>
      <c r="C771" s="5" t="s">
        <v>167</v>
      </c>
      <c r="D771" s="5" t="s">
        <v>128</v>
      </c>
      <c r="E771" s="7"/>
      <c r="G771" s="5" t="s">
        <v>129</v>
      </c>
      <c r="H771" s="5" t="s">
        <v>130</v>
      </c>
      <c r="I771" s="5" t="str" cm="1">
        <f t="array" aca="1" ref="I7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71" s="5" t="s">
        <v>243</v>
      </c>
      <c r="K771" s="5">
        <v>70</v>
      </c>
      <c r="L771" s="9" cm="1">
        <f t="array" ref="L7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77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771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771" s="5">
        <v>6</v>
      </c>
      <c r="P771" s="10">
        <f>ROUND(Tableau1[[#This Row],[Prix_Unit_HT]],2)*Tableau1[[#This Row],[Qte_commande]]</f>
        <v>88.14</v>
      </c>
      <c r="Q771" s="10">
        <f>ROUND(Tableau1[[#This Row],[Prix_Unit_TTC]],2)*Tableau1[[#This Row],[Qte_commande]]</f>
        <v>105.78</v>
      </c>
      <c r="R771" s="5">
        <v>6</v>
      </c>
      <c r="S77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71" s="5"/>
      <c r="W771" s="5"/>
    </row>
    <row r="772" spans="1:23" ht="14.7" customHeight="1" x14ac:dyDescent="0.25">
      <c r="A772" s="6">
        <v>43159</v>
      </c>
      <c r="B772" s="5" t="s">
        <v>734</v>
      </c>
      <c r="C772" s="5" t="s">
        <v>167</v>
      </c>
      <c r="D772" s="5" t="s">
        <v>128</v>
      </c>
      <c r="E772" s="7"/>
      <c r="G772" s="5" t="s">
        <v>123</v>
      </c>
      <c r="H772" s="5" t="s">
        <v>130</v>
      </c>
      <c r="I772" s="5" t="str" cm="1">
        <f t="array" aca="1" ref="I7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72" s="5" t="s">
        <v>168</v>
      </c>
      <c r="K772" s="5">
        <v>100</v>
      </c>
      <c r="L772" s="9" cm="1">
        <f t="array" ref="L7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77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772" s="10">
        <f>IF(Tableau1[[#This Row],[Prix_Unit_HT]]=0,0,Tableau1[[#This Row],[Prix_Unit_HT]]+(Tableau1[[#This Row],[Prix_Unit_HT]]*VLOOKUP(Tableau1[[#This Row],[EAN]],[1]Grille_Tarifs_Modulable!$B$10:$Q$204,16,FALSE)))</f>
        <v>0</v>
      </c>
      <c r="O772" s="5">
        <v>36</v>
      </c>
      <c r="P772" s="10">
        <f>ROUND(Tableau1[[#This Row],[Prix_Unit_HT]],2)*Tableau1[[#This Row],[Qte_commande]]</f>
        <v>0</v>
      </c>
      <c r="Q772" s="10">
        <f>ROUND(Tableau1[[#This Row],[Prix_Unit_TTC]],2)*Tableau1[[#This Row],[Qte_commande]]</f>
        <v>0</v>
      </c>
      <c r="R772" s="5">
        <v>51.43</v>
      </c>
      <c r="S77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51.428571428571431</v>
      </c>
      <c r="V772" s="5"/>
      <c r="W772" s="5"/>
    </row>
    <row r="773" spans="1:23" ht="14.7" customHeight="1" x14ac:dyDescent="0.25">
      <c r="A773" s="6">
        <v>43160</v>
      </c>
      <c r="B773" s="5" t="s">
        <v>735</v>
      </c>
      <c r="C773" s="5" t="s">
        <v>135</v>
      </c>
      <c r="D773" s="5" t="s">
        <v>136</v>
      </c>
      <c r="E773" s="7"/>
      <c r="G773" s="5" t="s">
        <v>129</v>
      </c>
      <c r="H773" s="5" t="s">
        <v>130</v>
      </c>
      <c r="I773" s="5" t="str" cm="1">
        <f t="array" aca="1" ref="I7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73" s="5" t="s">
        <v>137</v>
      </c>
      <c r="K773" s="5">
        <v>70</v>
      </c>
      <c r="L773" s="9" cm="1">
        <f t="array" ref="L7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77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773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773" s="5">
        <v>150</v>
      </c>
      <c r="P773" s="10">
        <f>ROUND(Tableau1[[#This Row],[Prix_Unit_HT]],2)*Tableau1[[#This Row],[Qte_commande]]</f>
        <v>1879.5</v>
      </c>
      <c r="Q773" s="10">
        <f>ROUND(Tableau1[[#This Row],[Prix_Unit_TTC]],2)*Tableau1[[#This Row],[Qte_commande]]</f>
        <v>2256</v>
      </c>
      <c r="R773" s="5">
        <v>150</v>
      </c>
      <c r="S77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773" s="5"/>
      <c r="W773" s="5"/>
    </row>
    <row r="774" spans="1:23" ht="14.7" customHeight="1" x14ac:dyDescent="0.25">
      <c r="A774" s="6">
        <v>43166</v>
      </c>
      <c r="B774" s="5" t="s">
        <v>736</v>
      </c>
      <c r="C774" s="5" t="s">
        <v>289</v>
      </c>
      <c r="D774" s="5" t="s">
        <v>128</v>
      </c>
      <c r="E774" s="7"/>
      <c r="G774" s="5" t="s">
        <v>123</v>
      </c>
      <c r="H774" s="5" t="s">
        <v>130</v>
      </c>
      <c r="I774" s="5" t="str" cm="1">
        <f t="array" aca="1" ref="I7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74" s="5" t="s">
        <v>137</v>
      </c>
      <c r="K774" s="5">
        <v>175</v>
      </c>
      <c r="L774" s="9" cm="1">
        <f t="array" ref="L7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77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774" s="10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774" s="5">
        <v>60</v>
      </c>
      <c r="P774" s="10">
        <f>ROUND(Tableau1[[#This Row],[Prix_Unit_HT]],2)*Tableau1[[#This Row],[Qte_commande]]</f>
        <v>1936.2000000000003</v>
      </c>
      <c r="Q774" s="10">
        <f>ROUND(Tableau1[[#This Row],[Prix_Unit_TTC]],2)*Tableau1[[#This Row],[Qte_commande]]</f>
        <v>2323.1999999999998</v>
      </c>
      <c r="R774" s="5">
        <v>150</v>
      </c>
      <c r="S77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774" s="5"/>
      <c r="W774" s="5"/>
    </row>
    <row r="775" spans="1:23" ht="14.7" customHeight="1" x14ac:dyDescent="0.25">
      <c r="A775" s="6">
        <v>43166</v>
      </c>
      <c r="B775" s="5" t="s">
        <v>736</v>
      </c>
      <c r="C775" s="5" t="s">
        <v>289</v>
      </c>
      <c r="D775" s="5" t="s">
        <v>128</v>
      </c>
      <c r="E775" s="7"/>
      <c r="G775" s="5" t="s">
        <v>129</v>
      </c>
      <c r="H775" s="5" t="s">
        <v>130</v>
      </c>
      <c r="I775" s="5" t="str" cm="1">
        <f t="array" aca="1" ref="I7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75" s="5" t="s">
        <v>241</v>
      </c>
      <c r="K775" s="5">
        <v>70</v>
      </c>
      <c r="L775" s="9" cm="1">
        <f t="array" ref="L7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77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775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775" s="5">
        <v>6</v>
      </c>
      <c r="P775" s="10">
        <f>ROUND(Tableau1[[#This Row],[Prix_Unit_HT]],2)*Tableau1[[#This Row],[Qte_commande]]</f>
        <v>98.100000000000009</v>
      </c>
      <c r="Q775" s="10">
        <f>ROUND(Tableau1[[#This Row],[Prix_Unit_TTC]],2)*Tableau1[[#This Row],[Qte_commande]]</f>
        <v>117.72</v>
      </c>
      <c r="R775" s="5">
        <v>6</v>
      </c>
      <c r="S77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75" s="5"/>
      <c r="W775" s="5"/>
    </row>
    <row r="776" spans="1:23" ht="14.7" customHeight="1" x14ac:dyDescent="0.25">
      <c r="A776" s="6">
        <v>43166</v>
      </c>
      <c r="B776" s="5" t="s">
        <v>736</v>
      </c>
      <c r="C776" s="5" t="s">
        <v>289</v>
      </c>
      <c r="D776" s="5" t="s">
        <v>128</v>
      </c>
      <c r="E776" s="7"/>
      <c r="G776" s="5" t="s">
        <v>129</v>
      </c>
      <c r="H776" s="5" t="s">
        <v>130</v>
      </c>
      <c r="I776" s="5" t="str" cm="1">
        <f t="array" aca="1" ref="I7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76" s="5" t="s">
        <v>243</v>
      </c>
      <c r="K776" s="5">
        <v>70</v>
      </c>
      <c r="L776" s="9" cm="1">
        <f t="array" ref="L7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77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776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776" s="5">
        <v>6</v>
      </c>
      <c r="P776" s="10">
        <f>ROUND(Tableau1[[#This Row],[Prix_Unit_HT]],2)*Tableau1[[#This Row],[Qte_commande]]</f>
        <v>88.14</v>
      </c>
      <c r="Q776" s="10">
        <f>ROUND(Tableau1[[#This Row],[Prix_Unit_TTC]],2)*Tableau1[[#This Row],[Qte_commande]]</f>
        <v>105.78</v>
      </c>
      <c r="R776" s="5">
        <v>6</v>
      </c>
      <c r="S77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76" s="5"/>
      <c r="W776" s="5"/>
    </row>
    <row r="777" spans="1:23" ht="14.7" customHeight="1" x14ac:dyDescent="0.25">
      <c r="A777" s="6">
        <v>43166</v>
      </c>
      <c r="B777" s="5" t="s">
        <v>736</v>
      </c>
      <c r="C777" s="5" t="s">
        <v>289</v>
      </c>
      <c r="D777" s="5" t="s">
        <v>128</v>
      </c>
      <c r="E777" s="7"/>
      <c r="G777" s="5" t="s">
        <v>129</v>
      </c>
      <c r="H777" s="5" t="s">
        <v>130</v>
      </c>
      <c r="I777" s="5" t="str" cm="1">
        <f t="array" aca="1" ref="I7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77" s="5" t="s">
        <v>210</v>
      </c>
      <c r="K777" s="5">
        <v>100</v>
      </c>
      <c r="L777" s="9" cm="1">
        <f t="array" ref="L7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8002095200039</v>
      </c>
      <c r="M77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20.79092</v>
      </c>
      <c r="N777" s="10">
        <f>IF(Tableau1[[#This Row],[Prix_Unit_HT]]=0,0,Tableau1[[#This Row],[Prix_Unit_HT]]+(Tableau1[[#This Row],[Prix_Unit_HT]]*VLOOKUP(Tableau1[[#This Row],[EAN]],[1]Grille_Tarifs_Modulable!$B$10:$Q$204,16,FALSE)))</f>
        <v>24.949103999999998</v>
      </c>
      <c r="O777" s="5">
        <v>6</v>
      </c>
      <c r="P777" s="10">
        <f>ROUND(Tableau1[[#This Row],[Prix_Unit_HT]],2)*Tableau1[[#This Row],[Qte_commande]]</f>
        <v>124.74</v>
      </c>
      <c r="Q777" s="10">
        <f>ROUND(Tableau1[[#This Row],[Prix_Unit_TTC]],2)*Tableau1[[#This Row],[Qte_commande]]</f>
        <v>149.69999999999999</v>
      </c>
      <c r="R777" s="5">
        <v>8.57</v>
      </c>
      <c r="S77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777" s="5"/>
      <c r="W777" s="5"/>
    </row>
    <row r="778" spans="1:23" ht="14.7" customHeight="1" x14ac:dyDescent="0.25">
      <c r="A778" s="6">
        <v>43171</v>
      </c>
      <c r="B778" s="5" t="s">
        <v>737</v>
      </c>
      <c r="C778" s="5" t="s">
        <v>738</v>
      </c>
      <c r="D778" s="5" t="s">
        <v>180</v>
      </c>
      <c r="E778" s="7"/>
      <c r="G778" s="5" t="s">
        <v>123</v>
      </c>
      <c r="H778" s="5" t="s">
        <v>130</v>
      </c>
      <c r="I778" s="5" t="str" cm="1">
        <f t="array" aca="1" ref="I7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78" s="5" t="s">
        <v>241</v>
      </c>
      <c r="K778" s="5">
        <v>70</v>
      </c>
      <c r="L778" s="9" cm="1">
        <f t="array" ref="L7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77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778" s="10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778" s="5">
        <v>6</v>
      </c>
      <c r="P778" s="10">
        <f>ROUND(Tableau1[[#This Row],[Prix_Unit_HT]],2)*Tableau1[[#This Row],[Qte_commande]]</f>
        <v>111.06</v>
      </c>
      <c r="Q778" s="10">
        <f>ROUND(Tableau1[[#This Row],[Prix_Unit_TTC]],2)*Tableau1[[#This Row],[Qte_commande]]</f>
        <v>133.26</v>
      </c>
      <c r="R778" s="5">
        <v>6</v>
      </c>
      <c r="S77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78" s="5"/>
      <c r="W778" s="5"/>
    </row>
    <row r="779" spans="1:23" ht="14.7" customHeight="1" x14ac:dyDescent="0.25">
      <c r="A779" s="6">
        <v>43171</v>
      </c>
      <c r="B779" s="5" t="s">
        <v>737</v>
      </c>
      <c r="C779" s="5" t="s">
        <v>738</v>
      </c>
      <c r="D779" s="5" t="s">
        <v>180</v>
      </c>
      <c r="E779" s="7"/>
      <c r="G779" s="5" t="s">
        <v>123</v>
      </c>
      <c r="H779" s="5" t="s">
        <v>130</v>
      </c>
      <c r="I779" s="5" t="str" cm="1">
        <f t="array" aca="1" ref="I7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79" s="5" t="s">
        <v>243</v>
      </c>
      <c r="K779" s="5">
        <v>70</v>
      </c>
      <c r="L779" s="9" cm="1">
        <f t="array" ref="L7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77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779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779" s="5">
        <v>6</v>
      </c>
      <c r="P779" s="10">
        <f>ROUND(Tableau1[[#This Row],[Prix_Unit_HT]],2)*Tableau1[[#This Row],[Qte_commande]]</f>
        <v>101.10000000000001</v>
      </c>
      <c r="Q779" s="10">
        <f>ROUND(Tableau1[[#This Row],[Prix_Unit_TTC]],2)*Tableau1[[#This Row],[Qte_commande]]</f>
        <v>121.38</v>
      </c>
      <c r="R779" s="5">
        <v>6</v>
      </c>
      <c r="S77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79" s="5"/>
      <c r="W779" s="5"/>
    </row>
    <row r="780" spans="1:23" ht="14.7" customHeight="1" x14ac:dyDescent="0.25">
      <c r="A780" s="6">
        <v>43178</v>
      </c>
      <c r="B780" s="5" t="s">
        <v>739</v>
      </c>
      <c r="C780" s="5" t="s">
        <v>76</v>
      </c>
      <c r="D780" s="5" t="s">
        <v>192</v>
      </c>
      <c r="E780" s="7"/>
      <c r="G780" s="5" t="s">
        <v>129</v>
      </c>
      <c r="H780" s="5" t="s">
        <v>130</v>
      </c>
      <c r="I780" s="5" t="str" cm="1">
        <f t="array" aca="1" ref="I7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80" s="5" t="s">
        <v>137</v>
      </c>
      <c r="K780" s="5">
        <v>175</v>
      </c>
      <c r="L780" s="9" cm="1">
        <f t="array" ref="L7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78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780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780" s="5">
        <v>30</v>
      </c>
      <c r="P780" s="10">
        <f>ROUND(Tableau1[[#This Row],[Prix_Unit_HT]],2)*Tableau1[[#This Row],[Qte_commande]]</f>
        <v>867.6</v>
      </c>
      <c r="Q780" s="10">
        <f>ROUND(Tableau1[[#This Row],[Prix_Unit_TTC]],2)*Tableau1[[#This Row],[Qte_commande]]</f>
        <v>1041</v>
      </c>
      <c r="R780" s="5">
        <v>75</v>
      </c>
      <c r="S78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75</v>
      </c>
      <c r="V780" s="5"/>
      <c r="W780" s="5"/>
    </row>
    <row r="781" spans="1:23" ht="14.7" customHeight="1" x14ac:dyDescent="0.25">
      <c r="A781" s="6">
        <v>43178</v>
      </c>
      <c r="B781" s="5" t="s">
        <v>740</v>
      </c>
      <c r="C781" s="5" t="s">
        <v>627</v>
      </c>
      <c r="D781" s="5" t="s">
        <v>628</v>
      </c>
      <c r="E781" s="7"/>
      <c r="G781" s="5" t="s">
        <v>129</v>
      </c>
      <c r="H781" s="5" t="s">
        <v>130</v>
      </c>
      <c r="I781" s="5" t="str" cm="1">
        <f t="array" aca="1" ref="I7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81" s="5" t="s">
        <v>137</v>
      </c>
      <c r="K781" s="5">
        <v>70</v>
      </c>
      <c r="L781" s="9" cm="1">
        <f t="array" ref="L7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78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781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781" s="5">
        <v>240</v>
      </c>
      <c r="P781" s="10">
        <f>ROUND(Tableau1[[#This Row],[Prix_Unit_HT]],2)*Tableau1[[#This Row],[Qte_commande]]</f>
        <v>3007.2</v>
      </c>
      <c r="Q781" s="10">
        <f>ROUND(Tableau1[[#This Row],[Prix_Unit_TTC]],2)*Tableau1[[#This Row],[Qte_commande]]</f>
        <v>3609.6</v>
      </c>
      <c r="R781" s="5">
        <v>240</v>
      </c>
      <c r="S78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781" s="5"/>
      <c r="W781" s="5"/>
    </row>
    <row r="782" spans="1:23" ht="14.7" customHeight="1" x14ac:dyDescent="0.25">
      <c r="A782" s="6">
        <v>43178</v>
      </c>
      <c r="B782" s="5" t="s">
        <v>740</v>
      </c>
      <c r="C782" s="5" t="s">
        <v>627</v>
      </c>
      <c r="D782" s="5" t="s">
        <v>628</v>
      </c>
      <c r="E782" s="7"/>
      <c r="G782" s="5" t="s">
        <v>129</v>
      </c>
      <c r="H782" s="5" t="s">
        <v>200</v>
      </c>
      <c r="I782" s="5" t="str" cm="1">
        <f t="array" aca="1" ref="I7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82" s="5" t="s">
        <v>201</v>
      </c>
      <c r="K782" s="5">
        <v>50</v>
      </c>
      <c r="L782" s="9" cm="1">
        <f t="array" ref="L7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78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782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782" s="5">
        <v>100</v>
      </c>
      <c r="P782" s="10">
        <f>ROUND(Tableau1[[#This Row],[Prix_Unit_HT]],2)*Tableau1[[#This Row],[Qte_commande]]</f>
        <v>100</v>
      </c>
      <c r="Q782" s="10">
        <f>ROUND(Tableau1[[#This Row],[Prix_Unit_TTC]],2)*Tableau1[[#This Row],[Qte_commande]]</f>
        <v>106</v>
      </c>
      <c r="R782" s="5">
        <v>71.430000000000007</v>
      </c>
      <c r="S78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71.428571428571431</v>
      </c>
      <c r="V782" s="5"/>
      <c r="W782" s="5"/>
    </row>
    <row r="783" spans="1:23" ht="14.7" customHeight="1" x14ac:dyDescent="0.25">
      <c r="A783" s="6">
        <v>43178</v>
      </c>
      <c r="B783" s="5" t="s">
        <v>739</v>
      </c>
      <c r="C783" s="5" t="s">
        <v>76</v>
      </c>
      <c r="D783" s="5" t="s">
        <v>192</v>
      </c>
      <c r="E783" s="7"/>
      <c r="G783" s="5" t="s">
        <v>129</v>
      </c>
      <c r="H783" s="5" t="s">
        <v>130</v>
      </c>
      <c r="I783" s="5" t="str" cm="1">
        <f t="array" aca="1" ref="I7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83" s="5" t="s">
        <v>241</v>
      </c>
      <c r="K783" s="5">
        <v>70</v>
      </c>
      <c r="L783" s="9" cm="1">
        <f t="array" ref="L7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78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783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783" s="5">
        <v>6</v>
      </c>
      <c r="P783" s="10">
        <f>ROUND(Tableau1[[#This Row],[Prix_Unit_HT]],2)*Tableau1[[#This Row],[Qte_commande]]</f>
        <v>98.100000000000009</v>
      </c>
      <c r="Q783" s="10">
        <f>ROUND(Tableau1[[#This Row],[Prix_Unit_TTC]],2)*Tableau1[[#This Row],[Qte_commande]]</f>
        <v>117.72</v>
      </c>
      <c r="R783" s="5">
        <v>6</v>
      </c>
      <c r="S78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83" s="5"/>
      <c r="W783" s="5"/>
    </row>
    <row r="784" spans="1:23" ht="14.7" customHeight="1" x14ac:dyDescent="0.25">
      <c r="A784" s="6">
        <v>43178</v>
      </c>
      <c r="B784" s="5" t="s">
        <v>739</v>
      </c>
      <c r="C784" s="5" t="s">
        <v>76</v>
      </c>
      <c r="D784" s="5" t="s">
        <v>192</v>
      </c>
      <c r="E784" s="7"/>
      <c r="G784" s="5" t="s">
        <v>129</v>
      </c>
      <c r="H784" s="5" t="s">
        <v>130</v>
      </c>
      <c r="I784" s="5" t="str" cm="1">
        <f t="array" aca="1" ref="I7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84" s="5" t="s">
        <v>243</v>
      </c>
      <c r="K784" s="5">
        <v>70</v>
      </c>
      <c r="L784" s="9" cm="1">
        <f t="array" ref="L7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78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784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784" s="5">
        <v>6</v>
      </c>
      <c r="P784" s="10">
        <f>ROUND(Tableau1[[#This Row],[Prix_Unit_HT]],2)*Tableau1[[#This Row],[Qte_commande]]</f>
        <v>88.14</v>
      </c>
      <c r="Q784" s="10">
        <f>ROUND(Tableau1[[#This Row],[Prix_Unit_TTC]],2)*Tableau1[[#This Row],[Qte_commande]]</f>
        <v>105.78</v>
      </c>
      <c r="R784" s="5">
        <v>6</v>
      </c>
      <c r="S78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84" s="5"/>
      <c r="W784" s="5"/>
    </row>
    <row r="785" spans="1:23" ht="14.7" customHeight="1" x14ac:dyDescent="0.25">
      <c r="A785" s="6">
        <v>43179</v>
      </c>
      <c r="B785" s="5" t="s">
        <v>741</v>
      </c>
      <c r="C785" s="5" t="s">
        <v>135</v>
      </c>
      <c r="D785" s="5" t="s">
        <v>136</v>
      </c>
      <c r="E785" s="7"/>
      <c r="G785" s="5" t="s">
        <v>129</v>
      </c>
      <c r="H785" s="5" t="s">
        <v>130</v>
      </c>
      <c r="I785" s="5" t="str" cm="1">
        <f t="array" aca="1" ref="I7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85" s="5" t="s">
        <v>137</v>
      </c>
      <c r="K785" s="5">
        <v>70</v>
      </c>
      <c r="L785" s="9" cm="1">
        <f t="array" ref="L7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78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785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785" s="5">
        <v>150</v>
      </c>
      <c r="P785" s="10">
        <f>ROUND(Tableau1[[#This Row],[Prix_Unit_HT]],2)*Tableau1[[#This Row],[Qte_commande]]</f>
        <v>1879.5</v>
      </c>
      <c r="Q785" s="10">
        <f>ROUND(Tableau1[[#This Row],[Prix_Unit_TTC]],2)*Tableau1[[#This Row],[Qte_commande]]</f>
        <v>2256</v>
      </c>
      <c r="R785" s="5">
        <v>150</v>
      </c>
      <c r="S78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785" s="5"/>
      <c r="W785" s="5"/>
    </row>
    <row r="786" spans="1:23" ht="14.7" customHeight="1" x14ac:dyDescent="0.25">
      <c r="A786" s="6">
        <v>43180</v>
      </c>
      <c r="B786" s="5" t="s">
        <v>742</v>
      </c>
      <c r="C786" s="5" t="s">
        <v>254</v>
      </c>
      <c r="D786" s="5" t="s">
        <v>255</v>
      </c>
      <c r="E786" s="7"/>
      <c r="G786" s="5" t="s">
        <v>129</v>
      </c>
      <c r="H786" s="4" t="s">
        <v>200</v>
      </c>
      <c r="I786" s="5" t="str" cm="1">
        <f t="array" aca="1" ref="I7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86" s="4" t="s">
        <v>262</v>
      </c>
      <c r="K786" s="5">
        <v>20</v>
      </c>
      <c r="L786" s="9" cm="1">
        <f t="array" ref="L7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78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786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786" s="5">
        <v>48</v>
      </c>
      <c r="P786" s="10">
        <f>ROUND(Tableau1[[#This Row],[Prix_Unit_HT]],2)*Tableau1[[#This Row],[Qte_commande]]</f>
        <v>38.880000000000003</v>
      </c>
      <c r="Q786" s="10">
        <f>ROUND(Tableau1[[#This Row],[Prix_Unit_TTC]],2)*Tableau1[[#This Row],[Qte_commande]]</f>
        <v>40.799999999999997</v>
      </c>
      <c r="R786" s="5">
        <v>13.71</v>
      </c>
      <c r="S78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786" s="5"/>
      <c r="W786" s="5"/>
    </row>
    <row r="787" spans="1:23" ht="14.7" customHeight="1" x14ac:dyDescent="0.25">
      <c r="A787" s="6">
        <v>43180</v>
      </c>
      <c r="B787" s="5" t="s">
        <v>742</v>
      </c>
      <c r="C787" s="5" t="s">
        <v>254</v>
      </c>
      <c r="D787" s="5" t="s">
        <v>255</v>
      </c>
      <c r="E787" s="7"/>
      <c r="G787" s="5" t="s">
        <v>129</v>
      </c>
      <c r="H787" s="5" t="s">
        <v>200</v>
      </c>
      <c r="I787" s="5" t="str" cm="1">
        <f t="array" aca="1" ref="I7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87" s="5" t="s">
        <v>258</v>
      </c>
      <c r="K787" s="5">
        <v>20</v>
      </c>
      <c r="L787" s="9" cm="1">
        <f t="array" ref="L7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78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787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787" s="5">
        <v>48</v>
      </c>
      <c r="P787" s="10">
        <f>ROUND(Tableau1[[#This Row],[Prix_Unit_HT]],2)*Tableau1[[#This Row],[Qte_commande]]</f>
        <v>38.880000000000003</v>
      </c>
      <c r="Q787" s="10">
        <f>ROUND(Tableau1[[#This Row],[Prix_Unit_TTC]],2)*Tableau1[[#This Row],[Qte_commande]]</f>
        <v>40.799999999999997</v>
      </c>
      <c r="R787" s="5">
        <v>13.71</v>
      </c>
      <c r="S78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787" s="5"/>
      <c r="W787" s="5"/>
    </row>
    <row r="788" spans="1:23" ht="14.7" customHeight="1" x14ac:dyDescent="0.25">
      <c r="A788" s="6">
        <v>43180</v>
      </c>
      <c r="B788" s="5" t="s">
        <v>742</v>
      </c>
      <c r="C788" s="5" t="s">
        <v>254</v>
      </c>
      <c r="D788" s="5" t="s">
        <v>255</v>
      </c>
      <c r="E788" s="7"/>
      <c r="G788" s="5" t="s">
        <v>129</v>
      </c>
      <c r="H788" s="5" t="s">
        <v>130</v>
      </c>
      <c r="I788" s="5" t="str" cm="1">
        <f t="array" aca="1" ref="I7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88" s="5" t="s">
        <v>183</v>
      </c>
      <c r="K788" s="5">
        <v>70</v>
      </c>
      <c r="L788" s="9" cm="1">
        <f t="array" ref="L7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78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788" s="10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788" s="5">
        <v>12</v>
      </c>
      <c r="P788" s="10">
        <f>ROUND(Tableau1[[#This Row],[Prix_Unit_HT]],2)*Tableau1[[#This Row],[Qte_commande]]</f>
        <v>171.24</v>
      </c>
      <c r="Q788" s="10">
        <f>ROUND(Tableau1[[#This Row],[Prix_Unit_TTC]],2)*Tableau1[[#This Row],[Qte_commande]]</f>
        <v>205.44</v>
      </c>
      <c r="R788" s="5">
        <v>12</v>
      </c>
      <c r="S78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788" s="5"/>
      <c r="W788" s="5"/>
    </row>
    <row r="789" spans="1:23" ht="14.7" customHeight="1" x14ac:dyDescent="0.25">
      <c r="A789" s="6">
        <v>43180</v>
      </c>
      <c r="B789" s="5" t="s">
        <v>742</v>
      </c>
      <c r="C789" s="5" t="s">
        <v>254</v>
      </c>
      <c r="D789" s="5" t="s">
        <v>255</v>
      </c>
      <c r="E789" s="7"/>
      <c r="G789" s="5" t="s">
        <v>129</v>
      </c>
      <c r="H789" s="5" t="s">
        <v>200</v>
      </c>
      <c r="I789" s="5" t="str" cm="1">
        <f t="array" aca="1" ref="I7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89" s="5" t="s">
        <v>201</v>
      </c>
      <c r="K789" s="5">
        <v>50</v>
      </c>
      <c r="L789" s="9" cm="1">
        <f t="array" ref="L7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78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789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789" s="5">
        <v>40</v>
      </c>
      <c r="P789" s="10">
        <f>ROUND(Tableau1[[#This Row],[Prix_Unit_HT]],2)*Tableau1[[#This Row],[Qte_commande]]</f>
        <v>40</v>
      </c>
      <c r="Q789" s="10">
        <f>ROUND(Tableau1[[#This Row],[Prix_Unit_TTC]],2)*Tableau1[[#This Row],[Qte_commande]]</f>
        <v>42.400000000000006</v>
      </c>
      <c r="R789" s="5">
        <v>28.57</v>
      </c>
      <c r="S78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28.571428571428573</v>
      </c>
      <c r="V789" s="5"/>
      <c r="W789" s="5"/>
    </row>
    <row r="790" spans="1:23" ht="14.7" customHeight="1" x14ac:dyDescent="0.25">
      <c r="A790" s="6">
        <v>43180</v>
      </c>
      <c r="B790" s="5" t="s">
        <v>742</v>
      </c>
      <c r="C790" s="5" t="s">
        <v>254</v>
      </c>
      <c r="D790" s="5" t="s">
        <v>255</v>
      </c>
      <c r="E790" s="7"/>
      <c r="G790" s="5" t="s">
        <v>129</v>
      </c>
      <c r="H790" s="5" t="s">
        <v>130</v>
      </c>
      <c r="I790" s="5" t="str" cm="1">
        <f t="array" aca="1" ref="I7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90" s="5" t="s">
        <v>437</v>
      </c>
      <c r="K790" s="5">
        <v>50</v>
      </c>
      <c r="L790" s="9" cm="1">
        <f t="array" ref="L7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79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790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790" s="5">
        <v>18</v>
      </c>
      <c r="P790" s="10">
        <f>ROUND(Tableau1[[#This Row],[Prix_Unit_HT]],2)*Tableau1[[#This Row],[Qte_commande]]</f>
        <v>453.42</v>
      </c>
      <c r="Q790" s="10">
        <f>ROUND(Tableau1[[#This Row],[Prix_Unit_TTC]],2)*Tableau1[[#This Row],[Qte_commande]]</f>
        <v>544.14</v>
      </c>
      <c r="R790" s="5">
        <v>12.86</v>
      </c>
      <c r="S79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12.857142857142858</v>
      </c>
      <c r="V790" s="5"/>
      <c r="W790" s="5"/>
    </row>
    <row r="791" spans="1:23" ht="14.7" customHeight="1" x14ac:dyDescent="0.25">
      <c r="A791" s="6">
        <v>43180</v>
      </c>
      <c r="B791" s="5" t="s">
        <v>742</v>
      </c>
      <c r="C791" s="5" t="s">
        <v>254</v>
      </c>
      <c r="D791" s="5" t="s">
        <v>255</v>
      </c>
      <c r="E791" s="7"/>
      <c r="G791" s="5" t="s">
        <v>129</v>
      </c>
      <c r="H791" s="5" t="s">
        <v>200</v>
      </c>
      <c r="I791" s="5" t="str" cm="1">
        <f t="array" aca="1" ref="I7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91" s="5" t="s">
        <v>259</v>
      </c>
      <c r="K791" s="5">
        <v>20</v>
      </c>
      <c r="L791" s="9" cm="1">
        <f t="array" ref="L7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79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791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791" s="5">
        <v>96</v>
      </c>
      <c r="P791" s="10">
        <f>ROUND(Tableau1[[#This Row],[Prix_Unit_HT]],2)*Tableau1[[#This Row],[Qte_commande]]</f>
        <v>77.760000000000005</v>
      </c>
      <c r="Q791" s="10">
        <f>ROUND(Tableau1[[#This Row],[Prix_Unit_TTC]],2)*Tableau1[[#This Row],[Qte_commande]]</f>
        <v>81.599999999999994</v>
      </c>
      <c r="R791" s="5">
        <v>27.43</v>
      </c>
      <c r="S79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27.428571428571431</v>
      </c>
      <c r="V791" s="5"/>
      <c r="W791" s="5"/>
    </row>
    <row r="792" spans="1:23" ht="14.7" customHeight="1" x14ac:dyDescent="0.25">
      <c r="A792" s="6">
        <v>43185</v>
      </c>
      <c r="B792" s="5" t="s">
        <v>743</v>
      </c>
      <c r="C792" s="5" t="s">
        <v>143</v>
      </c>
      <c r="D792" s="5" t="s">
        <v>687</v>
      </c>
      <c r="E792" s="7"/>
      <c r="G792" s="5" t="s">
        <v>129</v>
      </c>
      <c r="H792" s="5" t="s">
        <v>130</v>
      </c>
      <c r="I792" s="5" t="str" cm="1">
        <f t="array" aca="1" ref="I7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92" s="5" t="s">
        <v>137</v>
      </c>
      <c r="K792" s="5">
        <v>175</v>
      </c>
      <c r="L792" s="9" cm="1">
        <f t="array" ref="L7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79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792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792" s="5">
        <v>60</v>
      </c>
      <c r="P792" s="10">
        <f>ROUND(Tableau1[[#This Row],[Prix_Unit_HT]],2)*Tableau1[[#This Row],[Qte_commande]]</f>
        <v>1735.2</v>
      </c>
      <c r="Q792" s="10">
        <f>ROUND(Tableau1[[#This Row],[Prix_Unit_TTC]],2)*Tableau1[[#This Row],[Qte_commande]]</f>
        <v>2082</v>
      </c>
      <c r="R792" s="5">
        <v>150</v>
      </c>
      <c r="S79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792" s="5"/>
      <c r="W792" s="5"/>
    </row>
    <row r="793" spans="1:23" ht="14.7" customHeight="1" x14ac:dyDescent="0.25">
      <c r="A793" s="6">
        <v>43186</v>
      </c>
      <c r="B793" s="5" t="s">
        <v>744</v>
      </c>
      <c r="C793" s="5" t="s">
        <v>722</v>
      </c>
      <c r="D793" s="5" t="s">
        <v>128</v>
      </c>
      <c r="E793" s="7"/>
      <c r="G793" s="5" t="s">
        <v>129</v>
      </c>
      <c r="H793" s="5" t="s">
        <v>130</v>
      </c>
      <c r="I793" s="5" t="str" cm="1">
        <f t="array" aca="1" ref="I7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93" s="5" t="s">
        <v>241</v>
      </c>
      <c r="K793" s="5">
        <v>70</v>
      </c>
      <c r="L793" s="9" cm="1">
        <f t="array" ref="L7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79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793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793" s="5">
        <v>6</v>
      </c>
      <c r="P793" s="10">
        <f>ROUND(Tableau1[[#This Row],[Prix_Unit_HT]],2)*Tableau1[[#This Row],[Qte_commande]]</f>
        <v>98.100000000000009</v>
      </c>
      <c r="Q793" s="10">
        <f>ROUND(Tableau1[[#This Row],[Prix_Unit_TTC]],2)*Tableau1[[#This Row],[Qte_commande]]</f>
        <v>117.72</v>
      </c>
      <c r="R793" s="5">
        <v>6</v>
      </c>
      <c r="S79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93" s="5"/>
      <c r="W793" s="5"/>
    </row>
    <row r="794" spans="1:23" ht="14.7" customHeight="1" x14ac:dyDescent="0.25">
      <c r="A794" s="6">
        <v>43186</v>
      </c>
      <c r="B794" s="5" t="s">
        <v>744</v>
      </c>
      <c r="C794" s="5" t="s">
        <v>722</v>
      </c>
      <c r="D794" s="5" t="s">
        <v>128</v>
      </c>
      <c r="E794" s="7"/>
      <c r="G794" s="5" t="s">
        <v>129</v>
      </c>
      <c r="H794" s="5" t="s">
        <v>130</v>
      </c>
      <c r="I794" s="5" t="str" cm="1">
        <f t="array" aca="1" ref="I7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94" s="5" t="s">
        <v>243</v>
      </c>
      <c r="K794" s="5">
        <v>70</v>
      </c>
      <c r="L794" s="9" cm="1">
        <f t="array" ref="L7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79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794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794" s="5">
        <v>6</v>
      </c>
      <c r="P794" s="10">
        <f>ROUND(Tableau1[[#This Row],[Prix_Unit_HT]],2)*Tableau1[[#This Row],[Qte_commande]]</f>
        <v>88.14</v>
      </c>
      <c r="Q794" s="10">
        <f>ROUND(Tableau1[[#This Row],[Prix_Unit_TTC]],2)*Tableau1[[#This Row],[Qte_commande]]</f>
        <v>105.78</v>
      </c>
      <c r="R794" s="5">
        <v>6</v>
      </c>
      <c r="S79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94" s="5"/>
      <c r="W794" s="5"/>
    </row>
    <row r="795" spans="1:23" ht="14.7" customHeight="1" x14ac:dyDescent="0.25">
      <c r="A795" s="6">
        <v>43186</v>
      </c>
      <c r="B795" s="5" t="s">
        <v>745</v>
      </c>
      <c r="C795" s="5" t="s">
        <v>465</v>
      </c>
      <c r="D795" s="5" t="s">
        <v>466</v>
      </c>
      <c r="E795" s="7"/>
      <c r="G795" s="5" t="s">
        <v>123</v>
      </c>
      <c r="H795" s="5" t="s">
        <v>124</v>
      </c>
      <c r="I795" s="5" t="str" cm="1">
        <f t="array" aca="1" ref="I7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95" s="5" t="s">
        <v>125</v>
      </c>
      <c r="K795" s="8">
        <v>3</v>
      </c>
      <c r="L795" s="9" cm="1">
        <f t="array" ref="L7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79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795" s="10">
        <f>IF(Tableau1[[#This Row],[Prix_Unit_HT]]=0,0,Tableau1[[#This Row],[Prix_Unit_HT]]+(Tableau1[[#This Row],[Prix_Unit_HT]]*VLOOKUP(Tableau1[[#This Row],[EAN]],[1]Grille_Tarifs_Modulable!$B$10:$Q$204,16,FALSE)))</f>
        <v>358.8</v>
      </c>
      <c r="O795" s="5">
        <v>2</v>
      </c>
      <c r="P795" s="10">
        <f>ROUND(Tableau1[[#This Row],[Prix_Unit_HT]],2)*Tableau1[[#This Row],[Qte_commande]]</f>
        <v>598</v>
      </c>
      <c r="Q795" s="10">
        <f>ROUND(Tableau1[[#This Row],[Prix_Unit_TTC]],2)*Tableau1[[#This Row],[Qte_commande]]</f>
        <v>717.6</v>
      </c>
      <c r="R795" s="5">
        <v>2</v>
      </c>
      <c r="S79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795" s="5"/>
      <c r="W795" s="5"/>
    </row>
    <row r="796" spans="1:23" ht="14.7" customHeight="1" x14ac:dyDescent="0.25">
      <c r="A796" s="6">
        <v>43186</v>
      </c>
      <c r="B796" s="5" t="s">
        <v>746</v>
      </c>
      <c r="C796" s="5" t="s">
        <v>714</v>
      </c>
      <c r="D796" s="5" t="s">
        <v>715</v>
      </c>
      <c r="E796" s="7"/>
      <c r="G796" s="5" t="s">
        <v>123</v>
      </c>
      <c r="H796" s="5" t="s">
        <v>124</v>
      </c>
      <c r="I796" s="5" t="str" cm="1">
        <f t="array" aca="1" ref="I7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96" s="5" t="s">
        <v>125</v>
      </c>
      <c r="K796" s="8">
        <v>3</v>
      </c>
      <c r="L796" s="9" cm="1">
        <f t="array" ref="L7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79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796" s="10">
        <f>IF(Tableau1[[#This Row],[Prix_Unit_HT]]=0,0,Tableau1[[#This Row],[Prix_Unit_HT]]+(Tableau1[[#This Row],[Prix_Unit_HT]]*VLOOKUP(Tableau1[[#This Row],[EAN]],[1]Grille_Tarifs_Modulable!$B$10:$Q$204,16,FALSE)))</f>
        <v>358.8</v>
      </c>
      <c r="O796" s="5">
        <v>1</v>
      </c>
      <c r="P796" s="10">
        <f>ROUND(Tableau1[[#This Row],[Prix_Unit_HT]],2)*Tableau1[[#This Row],[Qte_commande]]</f>
        <v>299</v>
      </c>
      <c r="Q796" s="10">
        <f>ROUND(Tableau1[[#This Row],[Prix_Unit_TTC]],2)*Tableau1[[#This Row],[Qte_commande]]</f>
        <v>358.8</v>
      </c>
      <c r="R796" s="5">
        <v>1</v>
      </c>
      <c r="S79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796" s="5"/>
      <c r="W796" s="5"/>
    </row>
    <row r="797" spans="1:23" ht="14.7" customHeight="1" x14ac:dyDescent="0.25">
      <c r="A797" s="6">
        <v>43186</v>
      </c>
      <c r="B797" s="5" t="s">
        <v>747</v>
      </c>
      <c r="C797" s="5" t="s">
        <v>571</v>
      </c>
      <c r="D797" s="5" t="s">
        <v>572</v>
      </c>
      <c r="E797" s="7"/>
      <c r="G797" s="5" t="s">
        <v>123</v>
      </c>
      <c r="H797" s="5" t="s">
        <v>124</v>
      </c>
      <c r="I797" s="5" t="str" cm="1">
        <f t="array" aca="1" ref="I7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97" s="5" t="s">
        <v>125</v>
      </c>
      <c r="K797" s="8">
        <v>3</v>
      </c>
      <c r="L797" s="9" cm="1">
        <f t="array" ref="L7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79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797" s="10">
        <f>IF(Tableau1[[#This Row],[Prix_Unit_HT]]=0,0,Tableau1[[#This Row],[Prix_Unit_HT]]+(Tableau1[[#This Row],[Prix_Unit_HT]]*VLOOKUP(Tableau1[[#This Row],[EAN]],[1]Grille_Tarifs_Modulable!$B$10:$Q$204,16,FALSE)))</f>
        <v>358.8</v>
      </c>
      <c r="O797" s="5">
        <v>1</v>
      </c>
      <c r="P797" s="10">
        <f>ROUND(Tableau1[[#This Row],[Prix_Unit_HT]],2)*Tableau1[[#This Row],[Qte_commande]]</f>
        <v>299</v>
      </c>
      <c r="Q797" s="10">
        <f>ROUND(Tableau1[[#This Row],[Prix_Unit_TTC]],2)*Tableau1[[#This Row],[Qte_commande]]</f>
        <v>358.8</v>
      </c>
      <c r="R797" s="5">
        <v>1</v>
      </c>
      <c r="S79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797" s="5"/>
      <c r="W797" s="5"/>
    </row>
    <row r="798" spans="1:23" ht="14.7" customHeight="1" x14ac:dyDescent="0.25">
      <c r="A798" s="6">
        <v>43188</v>
      </c>
      <c r="B798" s="5" t="s">
        <v>748</v>
      </c>
      <c r="C798" s="5" t="s">
        <v>674</v>
      </c>
      <c r="D798" s="5" t="s">
        <v>674</v>
      </c>
      <c r="E798" s="7"/>
      <c r="G798" s="5" t="s">
        <v>123</v>
      </c>
      <c r="H798" s="5" t="s">
        <v>130</v>
      </c>
      <c r="I798" s="5" t="str" cm="1">
        <f t="array" aca="1" ref="I7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98" s="5" t="s">
        <v>243</v>
      </c>
      <c r="K798" s="5">
        <v>70</v>
      </c>
      <c r="L798" s="9" cm="1">
        <f t="array" ref="L7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79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798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798" s="5">
        <v>6</v>
      </c>
      <c r="P798" s="10">
        <f>ROUND(Tableau1[[#This Row],[Prix_Unit_HT]],2)*Tableau1[[#This Row],[Qte_commande]]</f>
        <v>101.10000000000001</v>
      </c>
      <c r="Q798" s="10">
        <f>ROUND(Tableau1[[#This Row],[Prix_Unit_TTC]],2)*Tableau1[[#This Row],[Qte_commande]]</f>
        <v>121.38</v>
      </c>
      <c r="R798" s="5">
        <v>6</v>
      </c>
      <c r="S79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798" s="5"/>
      <c r="W798" s="5"/>
    </row>
    <row r="799" spans="1:23" ht="14.7" customHeight="1" x14ac:dyDescent="0.25">
      <c r="A799" s="6">
        <v>43193</v>
      </c>
      <c r="B799" s="5" t="s">
        <v>749</v>
      </c>
      <c r="C799" s="5" t="s">
        <v>48</v>
      </c>
      <c r="D799" s="5" t="s">
        <v>148</v>
      </c>
      <c r="E799" s="7"/>
      <c r="G799" s="5" t="s">
        <v>129</v>
      </c>
      <c r="H799" s="5" t="s">
        <v>130</v>
      </c>
      <c r="I799" s="5" t="str" cm="1">
        <f t="array" aca="1" ref="I7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799" s="5" t="s">
        <v>137</v>
      </c>
      <c r="K799" s="5">
        <v>100</v>
      </c>
      <c r="L799" s="9" cm="1">
        <f t="array" ref="L7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79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799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799" s="5">
        <v>240</v>
      </c>
      <c r="P799" s="10">
        <f>ROUND(Tableau1[[#This Row],[Prix_Unit_HT]],2)*Tableau1[[#This Row],[Qte_commande]]</f>
        <v>4104</v>
      </c>
      <c r="Q799" s="10">
        <f>ROUND(Tableau1[[#This Row],[Prix_Unit_TTC]],2)*Tableau1[[#This Row],[Qte_commande]]</f>
        <v>4924.8</v>
      </c>
      <c r="R799" s="5">
        <v>342.86</v>
      </c>
      <c r="S79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342.85714285714289</v>
      </c>
      <c r="V799" s="5"/>
      <c r="W799" s="5"/>
    </row>
    <row r="800" spans="1:23" ht="14.7" customHeight="1" x14ac:dyDescent="0.25">
      <c r="A800" s="6">
        <v>43193</v>
      </c>
      <c r="B800" s="5" t="s">
        <v>750</v>
      </c>
      <c r="C800" s="5" t="s">
        <v>308</v>
      </c>
      <c r="D800" s="5" t="s">
        <v>309</v>
      </c>
      <c r="E800" s="7"/>
      <c r="G800" s="5" t="s">
        <v>123</v>
      </c>
      <c r="H800" s="5" t="s">
        <v>130</v>
      </c>
      <c r="I800" s="5" t="str" cm="1">
        <f t="array" aca="1" ref="I8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00" s="5" t="s">
        <v>241</v>
      </c>
      <c r="K800" s="5">
        <v>70</v>
      </c>
      <c r="L800" s="9" cm="1">
        <f t="array" ref="L8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80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800" s="10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800" s="5">
        <v>1</v>
      </c>
      <c r="P800" s="10">
        <f>ROUND(Tableau1[[#This Row],[Prix_Unit_HT]],2)*Tableau1[[#This Row],[Qte_commande]]</f>
        <v>18.510000000000002</v>
      </c>
      <c r="Q800" s="10">
        <f>ROUND(Tableau1[[#This Row],[Prix_Unit_TTC]],2)*Tableau1[[#This Row],[Qte_commande]]</f>
        <v>22.21</v>
      </c>
      <c r="R800" s="5">
        <v>1</v>
      </c>
      <c r="S80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800" s="5"/>
      <c r="W800" s="5"/>
    </row>
    <row r="801" spans="1:23" ht="14.7" customHeight="1" x14ac:dyDescent="0.25">
      <c r="A801" s="6">
        <v>43193</v>
      </c>
      <c r="B801" s="5" t="s">
        <v>750</v>
      </c>
      <c r="C801" s="5" t="s">
        <v>308</v>
      </c>
      <c r="D801" s="5" t="s">
        <v>309</v>
      </c>
      <c r="E801" s="7"/>
      <c r="G801" s="5" t="s">
        <v>123</v>
      </c>
      <c r="H801" s="5" t="s">
        <v>130</v>
      </c>
      <c r="I801" s="5" t="str" cm="1">
        <f t="array" aca="1" ref="I8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01" s="4" t="s">
        <v>246</v>
      </c>
      <c r="K801" s="5">
        <v>70</v>
      </c>
      <c r="L801" s="9" cm="1">
        <f t="array" ref="L8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80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801" s="10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801" s="5">
        <v>1</v>
      </c>
      <c r="P801" s="10">
        <f>ROUND(Tableau1[[#This Row],[Prix_Unit_HT]],2)*Tableau1[[#This Row],[Qte_commande]]</f>
        <v>21.49</v>
      </c>
      <c r="Q801" s="10">
        <f>ROUND(Tableau1[[#This Row],[Prix_Unit_TTC]],2)*Tableau1[[#This Row],[Qte_commande]]</f>
        <v>25.79</v>
      </c>
      <c r="R801" s="5">
        <v>1</v>
      </c>
      <c r="S80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801" s="5"/>
      <c r="W801" s="5"/>
    </row>
    <row r="802" spans="1:23" ht="14.7" customHeight="1" x14ac:dyDescent="0.25">
      <c r="A802" s="6">
        <v>43193</v>
      </c>
      <c r="B802" s="5" t="s">
        <v>750</v>
      </c>
      <c r="C802" s="5" t="s">
        <v>308</v>
      </c>
      <c r="D802" s="5" t="s">
        <v>309</v>
      </c>
      <c r="E802" s="7"/>
      <c r="G802" s="5" t="s">
        <v>123</v>
      </c>
      <c r="H802" s="5" t="s">
        <v>130</v>
      </c>
      <c r="I802" s="5" t="str" cm="1">
        <f t="array" aca="1" ref="I8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02" s="4" t="s">
        <v>542</v>
      </c>
      <c r="K802" s="5">
        <v>70</v>
      </c>
      <c r="L802" s="9" cm="1">
        <f t="array" ref="L8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80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78.608643999999998</v>
      </c>
      <c r="N802" s="10">
        <f>IF(Tableau1[[#This Row],[Prix_Unit_HT]]=0,0,Tableau1[[#This Row],[Prix_Unit_HT]]+(Tableau1[[#This Row],[Prix_Unit_HT]]*VLOOKUP(Tableau1[[#This Row],[EAN]],[1]Grille_Tarifs_Modulable!$B$10:$Q$204,16,FALSE)))</f>
        <v>94.330372799999992</v>
      </c>
      <c r="O802" s="5">
        <v>1</v>
      </c>
      <c r="P802" s="10">
        <f>ROUND(Tableau1[[#This Row],[Prix_Unit_HT]],2)*Tableau1[[#This Row],[Qte_commande]]</f>
        <v>78.61</v>
      </c>
      <c r="Q802" s="10">
        <f>ROUND(Tableau1[[#This Row],[Prix_Unit_TTC]],2)*Tableau1[[#This Row],[Qte_commande]]</f>
        <v>94.33</v>
      </c>
      <c r="R802" s="5">
        <v>1</v>
      </c>
      <c r="S80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802" s="5"/>
      <c r="W802" s="5"/>
    </row>
    <row r="803" spans="1:23" ht="14.7" customHeight="1" x14ac:dyDescent="0.25">
      <c r="A803" s="6">
        <v>43193</v>
      </c>
      <c r="B803" s="5" t="s">
        <v>750</v>
      </c>
      <c r="C803" s="5" t="s">
        <v>308</v>
      </c>
      <c r="D803" s="5" t="s">
        <v>309</v>
      </c>
      <c r="E803" s="7"/>
      <c r="G803" s="5" t="s">
        <v>123</v>
      </c>
      <c r="H803" s="5" t="s">
        <v>130</v>
      </c>
      <c r="I803" s="5" t="str" cm="1">
        <f t="array" aca="1" ref="I8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03" s="5" t="s">
        <v>243</v>
      </c>
      <c r="K803" s="5">
        <v>70</v>
      </c>
      <c r="L803" s="9" cm="1">
        <f t="array" ref="L8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80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803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803" s="5">
        <v>1</v>
      </c>
      <c r="P803" s="10">
        <f>ROUND(Tableau1[[#This Row],[Prix_Unit_HT]],2)*Tableau1[[#This Row],[Qte_commande]]</f>
        <v>16.850000000000001</v>
      </c>
      <c r="Q803" s="10">
        <f>ROUND(Tableau1[[#This Row],[Prix_Unit_TTC]],2)*Tableau1[[#This Row],[Qte_commande]]</f>
        <v>20.23</v>
      </c>
      <c r="R803" s="5">
        <v>1</v>
      </c>
      <c r="S80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803" s="5"/>
      <c r="W803" s="5"/>
    </row>
    <row r="804" spans="1:23" ht="14.7" customHeight="1" x14ac:dyDescent="0.25">
      <c r="A804" s="6">
        <v>43194</v>
      </c>
      <c r="B804" s="5" t="s">
        <v>751</v>
      </c>
      <c r="C804" s="5" t="s">
        <v>627</v>
      </c>
      <c r="D804" s="5" t="s">
        <v>628</v>
      </c>
      <c r="E804" s="7"/>
      <c r="G804" s="5" t="s">
        <v>129</v>
      </c>
      <c r="H804" s="4" t="s">
        <v>200</v>
      </c>
      <c r="I804" s="5" t="str" cm="1">
        <f t="array" aca="1" ref="I8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04" s="4" t="s">
        <v>263</v>
      </c>
      <c r="K804" s="5">
        <v>20</v>
      </c>
      <c r="L804" s="9" cm="1">
        <f t="array" ref="L8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80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804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804" s="5">
        <v>48</v>
      </c>
      <c r="P804" s="10">
        <f>ROUND(Tableau1[[#This Row],[Prix_Unit_HT]],2)*Tableau1[[#This Row],[Qte_commande]]</f>
        <v>38.880000000000003</v>
      </c>
      <c r="Q804" s="10">
        <f>ROUND(Tableau1[[#This Row],[Prix_Unit_TTC]],2)*Tableau1[[#This Row],[Qte_commande]]</f>
        <v>40.799999999999997</v>
      </c>
      <c r="R804" s="5">
        <v>13.71</v>
      </c>
      <c r="S80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804" s="5"/>
      <c r="W804" s="5"/>
    </row>
    <row r="805" spans="1:23" ht="14.7" customHeight="1" x14ac:dyDescent="0.25">
      <c r="A805" s="6">
        <v>43194</v>
      </c>
      <c r="B805" s="5" t="s">
        <v>751</v>
      </c>
      <c r="C805" s="5" t="s">
        <v>627</v>
      </c>
      <c r="D805" s="5" t="s">
        <v>628</v>
      </c>
      <c r="E805" s="7"/>
      <c r="G805" s="5" t="s">
        <v>129</v>
      </c>
      <c r="H805" s="5" t="s">
        <v>200</v>
      </c>
      <c r="I805" s="5" t="str" cm="1">
        <f t="array" aca="1" ref="I8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05" s="5" t="s">
        <v>258</v>
      </c>
      <c r="K805" s="5">
        <v>20</v>
      </c>
      <c r="L805" s="9" cm="1">
        <f t="array" ref="L8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80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805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805" s="5">
        <v>48</v>
      </c>
      <c r="P805" s="10">
        <f>ROUND(Tableau1[[#This Row],[Prix_Unit_HT]],2)*Tableau1[[#This Row],[Qte_commande]]</f>
        <v>38.880000000000003</v>
      </c>
      <c r="Q805" s="10">
        <f>ROUND(Tableau1[[#This Row],[Prix_Unit_TTC]],2)*Tableau1[[#This Row],[Qte_commande]]</f>
        <v>40.799999999999997</v>
      </c>
      <c r="R805" s="5">
        <v>13.71</v>
      </c>
      <c r="S80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805" s="5"/>
      <c r="W805" s="5"/>
    </row>
    <row r="806" spans="1:23" ht="14.7" customHeight="1" x14ac:dyDescent="0.25">
      <c r="A806" s="6">
        <v>43194</v>
      </c>
      <c r="B806" s="5" t="s">
        <v>751</v>
      </c>
      <c r="C806" s="5" t="s">
        <v>627</v>
      </c>
      <c r="D806" s="5" t="s">
        <v>628</v>
      </c>
      <c r="E806" s="7"/>
      <c r="G806" s="5" t="s">
        <v>129</v>
      </c>
      <c r="H806" s="5" t="s">
        <v>130</v>
      </c>
      <c r="I806" s="5" t="str" cm="1">
        <f t="array" aca="1" ref="I8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06" s="5" t="s">
        <v>137</v>
      </c>
      <c r="K806" s="5">
        <v>70</v>
      </c>
      <c r="L806" s="9" cm="1">
        <f t="array" ref="L8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80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806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806" s="5">
        <v>240</v>
      </c>
      <c r="P806" s="10">
        <f>ROUND(Tableau1[[#This Row],[Prix_Unit_HT]],2)*Tableau1[[#This Row],[Qte_commande]]</f>
        <v>3007.2</v>
      </c>
      <c r="Q806" s="10">
        <f>ROUND(Tableau1[[#This Row],[Prix_Unit_TTC]],2)*Tableau1[[#This Row],[Qte_commande]]</f>
        <v>3609.6</v>
      </c>
      <c r="R806" s="5">
        <v>240</v>
      </c>
      <c r="S80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806" s="5"/>
      <c r="W806" s="5"/>
    </row>
    <row r="807" spans="1:23" ht="14.7" customHeight="1" x14ac:dyDescent="0.25">
      <c r="A807" s="6">
        <v>43194</v>
      </c>
      <c r="B807" s="5" t="s">
        <v>752</v>
      </c>
      <c r="C807" s="5" t="s">
        <v>410</v>
      </c>
      <c r="D807" s="5" t="s">
        <v>128</v>
      </c>
      <c r="E807" s="7"/>
      <c r="G807" s="5" t="s">
        <v>129</v>
      </c>
      <c r="H807" s="5" t="s">
        <v>130</v>
      </c>
      <c r="I807" s="5" t="str" cm="1">
        <f t="array" aca="1" ref="I8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07" s="5" t="s">
        <v>243</v>
      </c>
      <c r="K807" s="5">
        <v>70</v>
      </c>
      <c r="L807" s="9" cm="1">
        <f t="array" ref="L8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80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807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807" s="5">
        <v>12</v>
      </c>
      <c r="P807" s="10">
        <f>ROUND(Tableau1[[#This Row],[Prix_Unit_HT]],2)*Tableau1[[#This Row],[Qte_commande]]</f>
        <v>176.28</v>
      </c>
      <c r="Q807" s="10">
        <f>ROUND(Tableau1[[#This Row],[Prix_Unit_TTC]],2)*Tableau1[[#This Row],[Qte_commande]]</f>
        <v>211.56</v>
      </c>
      <c r="R807" s="5">
        <v>12</v>
      </c>
      <c r="S80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807" s="5"/>
      <c r="W807" s="5"/>
    </row>
    <row r="808" spans="1:23" ht="14.7" customHeight="1" x14ac:dyDescent="0.25">
      <c r="A808" s="6">
        <v>43194</v>
      </c>
      <c r="B808" s="5" t="s">
        <v>751</v>
      </c>
      <c r="C808" s="5" t="s">
        <v>627</v>
      </c>
      <c r="D808" s="5" t="s">
        <v>628</v>
      </c>
      <c r="E808" s="7"/>
      <c r="G808" s="5" t="s">
        <v>129</v>
      </c>
      <c r="H808" s="5" t="s">
        <v>130</v>
      </c>
      <c r="I808" s="5" t="str" cm="1">
        <f t="array" aca="1" ref="I8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08" s="5" t="s">
        <v>437</v>
      </c>
      <c r="K808" s="5">
        <v>50</v>
      </c>
      <c r="L808" s="9" cm="1">
        <f t="array" ref="L8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80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808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808" s="5">
        <v>6</v>
      </c>
      <c r="P808" s="10">
        <f>ROUND(Tableau1[[#This Row],[Prix_Unit_HT]],2)*Tableau1[[#This Row],[Qte_commande]]</f>
        <v>151.14000000000001</v>
      </c>
      <c r="Q808" s="10">
        <f>ROUND(Tableau1[[#This Row],[Prix_Unit_TTC]],2)*Tableau1[[#This Row],[Qte_commande]]</f>
        <v>181.38</v>
      </c>
      <c r="R808" s="5">
        <v>4.29</v>
      </c>
      <c r="S80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  <c r="V808" s="5"/>
      <c r="W808" s="5"/>
    </row>
    <row r="809" spans="1:23" ht="14.7" customHeight="1" x14ac:dyDescent="0.25">
      <c r="A809" s="6">
        <v>43194</v>
      </c>
      <c r="B809" s="5" t="s">
        <v>751</v>
      </c>
      <c r="C809" s="5" t="s">
        <v>627</v>
      </c>
      <c r="D809" s="5" t="s">
        <v>628</v>
      </c>
      <c r="E809" s="7"/>
      <c r="G809" s="5" t="s">
        <v>129</v>
      </c>
      <c r="H809" s="5" t="s">
        <v>200</v>
      </c>
      <c r="I809" s="5" t="str" cm="1">
        <f t="array" aca="1" ref="I8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09" s="5" t="s">
        <v>310</v>
      </c>
      <c r="K809" s="5">
        <v>20</v>
      </c>
      <c r="L809" s="9" cm="1">
        <f t="array" ref="L8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80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809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809" s="5">
        <v>144</v>
      </c>
      <c r="P809" s="10">
        <f>ROUND(Tableau1[[#This Row],[Prix_Unit_HT]],2)*Tableau1[[#This Row],[Qte_commande]]</f>
        <v>116.64000000000001</v>
      </c>
      <c r="Q809" s="10">
        <f>ROUND(Tableau1[[#This Row],[Prix_Unit_TTC]],2)*Tableau1[[#This Row],[Qte_commande]]</f>
        <v>122.39999999999999</v>
      </c>
      <c r="R809" s="5">
        <v>41.14</v>
      </c>
      <c r="S80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41.142857142857146</v>
      </c>
      <c r="V809" s="5"/>
      <c r="W809" s="5"/>
    </row>
    <row r="810" spans="1:23" ht="14.7" customHeight="1" x14ac:dyDescent="0.25">
      <c r="A810" s="6">
        <v>43195</v>
      </c>
      <c r="B810" s="5" t="s">
        <v>753</v>
      </c>
      <c r="C810" s="5" t="s">
        <v>754</v>
      </c>
      <c r="D810" s="5" t="s">
        <v>128</v>
      </c>
      <c r="E810" s="7"/>
      <c r="G810" s="5" t="s">
        <v>129</v>
      </c>
      <c r="H810" s="4" t="s">
        <v>130</v>
      </c>
      <c r="I810" s="5" t="str" cm="1">
        <f t="array" aca="1" ref="I8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10" s="5" t="s">
        <v>181</v>
      </c>
      <c r="K810" s="5">
        <v>70</v>
      </c>
      <c r="L810" s="9" cm="1">
        <f t="array" ref="L8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81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810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810" s="5">
        <v>6</v>
      </c>
      <c r="P810" s="10">
        <f>ROUND(Tableau1[[#This Row],[Prix_Unit_HT]],2)*Tableau1[[#This Row],[Qte_commande]]</f>
        <v>104.46000000000001</v>
      </c>
      <c r="Q810" s="10">
        <f>ROUND(Tableau1[[#This Row],[Prix_Unit_TTC]],2)*Tableau1[[#This Row],[Qte_commande]]</f>
        <v>125.34</v>
      </c>
      <c r="R810" s="5">
        <v>6</v>
      </c>
      <c r="S81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810" s="5"/>
      <c r="W810" s="5"/>
    </row>
    <row r="811" spans="1:23" ht="14.7" customHeight="1" x14ac:dyDescent="0.25">
      <c r="A811" s="6">
        <v>43195</v>
      </c>
      <c r="B811" s="5" t="s">
        <v>755</v>
      </c>
      <c r="C811" s="5" t="s">
        <v>684</v>
      </c>
      <c r="D811" s="5" t="s">
        <v>685</v>
      </c>
      <c r="E811" s="7"/>
      <c r="G811" s="5" t="s">
        <v>129</v>
      </c>
      <c r="H811" s="5" t="s">
        <v>130</v>
      </c>
      <c r="I811" s="5" t="str" cm="1">
        <f t="array" aca="1" ref="I8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11" s="5" t="s">
        <v>137</v>
      </c>
      <c r="K811" s="5">
        <v>70</v>
      </c>
      <c r="L811" s="9" cm="1">
        <f t="array" ref="L8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81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811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811" s="5">
        <v>150</v>
      </c>
      <c r="P811" s="10">
        <f>ROUND(Tableau1[[#This Row],[Prix_Unit_HT]],2)*Tableau1[[#This Row],[Qte_commande]]</f>
        <v>1879.5</v>
      </c>
      <c r="Q811" s="10">
        <f>ROUND(Tableau1[[#This Row],[Prix_Unit_TTC]],2)*Tableau1[[#This Row],[Qte_commande]]</f>
        <v>2256</v>
      </c>
      <c r="R811" s="5">
        <v>150</v>
      </c>
      <c r="S81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811" s="5"/>
      <c r="W811" s="5"/>
    </row>
    <row r="812" spans="1:23" ht="14.7" customHeight="1" x14ac:dyDescent="0.25">
      <c r="A812" s="6">
        <v>43195</v>
      </c>
      <c r="B812" s="5" t="s">
        <v>753</v>
      </c>
      <c r="C812" s="5" t="s">
        <v>754</v>
      </c>
      <c r="D812" s="5" t="s">
        <v>128</v>
      </c>
      <c r="E812" s="7"/>
      <c r="G812" s="5" t="s">
        <v>129</v>
      </c>
      <c r="H812" s="5" t="s">
        <v>130</v>
      </c>
      <c r="I812" s="5" t="str" cm="1">
        <f t="array" aca="1" ref="I8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12" s="5" t="s">
        <v>137</v>
      </c>
      <c r="K812" s="5">
        <v>100</v>
      </c>
      <c r="L812" s="9" cm="1">
        <f t="array" ref="L8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81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812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812" s="5">
        <v>6</v>
      </c>
      <c r="P812" s="10">
        <f>ROUND(Tableau1[[#This Row],[Prix_Unit_HT]],2)*Tableau1[[#This Row],[Qte_commande]]</f>
        <v>102.60000000000001</v>
      </c>
      <c r="Q812" s="10">
        <f>ROUND(Tableau1[[#This Row],[Prix_Unit_TTC]],2)*Tableau1[[#This Row],[Qte_commande]]</f>
        <v>123.12</v>
      </c>
      <c r="R812" s="5">
        <v>8.57</v>
      </c>
      <c r="S81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812" s="5"/>
      <c r="W812" s="5"/>
    </row>
    <row r="813" spans="1:23" ht="14.7" customHeight="1" x14ac:dyDescent="0.25">
      <c r="A813" s="6">
        <v>43195</v>
      </c>
      <c r="B813" s="5" t="s">
        <v>753</v>
      </c>
      <c r="C813" s="5" t="s">
        <v>754</v>
      </c>
      <c r="D813" s="5" t="s">
        <v>128</v>
      </c>
      <c r="E813" s="7"/>
      <c r="G813" s="5" t="s">
        <v>129</v>
      </c>
      <c r="H813" s="5" t="s">
        <v>130</v>
      </c>
      <c r="I813" s="5" t="str" cm="1">
        <f t="array" aca="1" ref="I8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13" s="5" t="s">
        <v>137</v>
      </c>
      <c r="K813" s="5">
        <v>175</v>
      </c>
      <c r="L813" s="9" cm="1">
        <f t="array" ref="L8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81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813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813" s="5">
        <v>30</v>
      </c>
      <c r="P813" s="10">
        <f>ROUND(Tableau1[[#This Row],[Prix_Unit_HT]],2)*Tableau1[[#This Row],[Qte_commande]]</f>
        <v>867.6</v>
      </c>
      <c r="Q813" s="10">
        <f>ROUND(Tableau1[[#This Row],[Prix_Unit_TTC]],2)*Tableau1[[#This Row],[Qte_commande]]</f>
        <v>1041</v>
      </c>
      <c r="R813" s="5">
        <v>75</v>
      </c>
      <c r="S81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75</v>
      </c>
      <c r="V813" s="5"/>
      <c r="W813" s="5"/>
    </row>
    <row r="814" spans="1:23" ht="14.7" customHeight="1" x14ac:dyDescent="0.25">
      <c r="A814" s="6">
        <v>43195</v>
      </c>
      <c r="B814" s="5" t="s">
        <v>753</v>
      </c>
      <c r="C814" s="5" t="s">
        <v>754</v>
      </c>
      <c r="D814" s="5" t="s">
        <v>128</v>
      </c>
      <c r="E814" s="7"/>
      <c r="G814" s="5" t="s">
        <v>129</v>
      </c>
      <c r="H814" s="5" t="s">
        <v>130</v>
      </c>
      <c r="I814" s="5" t="str" cm="1">
        <f t="array" aca="1" ref="I8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14" s="5" t="s">
        <v>183</v>
      </c>
      <c r="K814" s="5">
        <v>70</v>
      </c>
      <c r="L814" s="9" cm="1">
        <f t="array" ref="L8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81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814" s="10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814" s="5">
        <v>6</v>
      </c>
      <c r="P814" s="10">
        <f>ROUND(Tableau1[[#This Row],[Prix_Unit_HT]],2)*Tableau1[[#This Row],[Qte_commande]]</f>
        <v>85.62</v>
      </c>
      <c r="Q814" s="10">
        <f>ROUND(Tableau1[[#This Row],[Prix_Unit_TTC]],2)*Tableau1[[#This Row],[Qte_commande]]</f>
        <v>102.72</v>
      </c>
      <c r="R814" s="5">
        <v>6</v>
      </c>
      <c r="S81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814" s="5"/>
      <c r="W814" s="5"/>
    </row>
    <row r="815" spans="1:23" ht="14.7" customHeight="1" x14ac:dyDescent="0.25">
      <c r="A815" s="6">
        <v>43195</v>
      </c>
      <c r="B815" s="5" t="s">
        <v>753</v>
      </c>
      <c r="C815" s="5" t="s">
        <v>754</v>
      </c>
      <c r="D815" s="5" t="s">
        <v>128</v>
      </c>
      <c r="E815" s="7"/>
      <c r="G815" s="5" t="s">
        <v>129</v>
      </c>
      <c r="H815" s="5" t="s">
        <v>130</v>
      </c>
      <c r="I815" s="5" t="str" cm="1">
        <f t="array" aca="1" ref="I8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15" s="5" t="s">
        <v>241</v>
      </c>
      <c r="K815" s="5">
        <v>70</v>
      </c>
      <c r="L815" s="9" cm="1">
        <f t="array" ref="L8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81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815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815" s="5">
        <v>6</v>
      </c>
      <c r="P815" s="10">
        <f>ROUND(Tableau1[[#This Row],[Prix_Unit_HT]],2)*Tableau1[[#This Row],[Qte_commande]]</f>
        <v>98.100000000000009</v>
      </c>
      <c r="Q815" s="10">
        <f>ROUND(Tableau1[[#This Row],[Prix_Unit_TTC]],2)*Tableau1[[#This Row],[Qte_commande]]</f>
        <v>117.72</v>
      </c>
      <c r="R815" s="5">
        <v>6</v>
      </c>
      <c r="S81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815" s="5"/>
      <c r="W815" s="5"/>
    </row>
    <row r="816" spans="1:23" ht="14.7" customHeight="1" x14ac:dyDescent="0.25">
      <c r="A816" s="6">
        <v>43195</v>
      </c>
      <c r="B816" s="5" t="s">
        <v>753</v>
      </c>
      <c r="C816" s="5" t="s">
        <v>754</v>
      </c>
      <c r="D816" s="5" t="s">
        <v>128</v>
      </c>
      <c r="E816" s="7"/>
      <c r="G816" s="5" t="s">
        <v>129</v>
      </c>
      <c r="H816" s="5" t="s">
        <v>130</v>
      </c>
      <c r="I816" s="5" t="str" cm="1">
        <f t="array" aca="1" ref="I8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16" s="5" t="s">
        <v>243</v>
      </c>
      <c r="K816" s="5">
        <v>70</v>
      </c>
      <c r="L816" s="9" cm="1">
        <f t="array" ref="L8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81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816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816" s="5">
        <v>6</v>
      </c>
      <c r="P816" s="10">
        <f>ROUND(Tableau1[[#This Row],[Prix_Unit_HT]],2)*Tableau1[[#This Row],[Qte_commande]]</f>
        <v>88.14</v>
      </c>
      <c r="Q816" s="10">
        <f>ROUND(Tableau1[[#This Row],[Prix_Unit_TTC]],2)*Tableau1[[#This Row],[Qte_commande]]</f>
        <v>105.78</v>
      </c>
      <c r="R816" s="5">
        <v>6</v>
      </c>
      <c r="S81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816" s="5"/>
      <c r="W816" s="5"/>
    </row>
    <row r="817" spans="1:23" ht="14.7" customHeight="1" x14ac:dyDescent="0.25">
      <c r="A817" s="6">
        <v>43195</v>
      </c>
      <c r="B817" s="5" t="s">
        <v>753</v>
      </c>
      <c r="C817" s="5" t="s">
        <v>754</v>
      </c>
      <c r="D817" s="5" t="s">
        <v>128</v>
      </c>
      <c r="E817" s="7"/>
      <c r="G817" s="5" t="s">
        <v>129</v>
      </c>
      <c r="H817" s="5" t="s">
        <v>130</v>
      </c>
      <c r="I817" s="5" t="str" cm="1">
        <f t="array" aca="1" ref="I8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17" s="5" t="s">
        <v>210</v>
      </c>
      <c r="K817" s="5">
        <v>100</v>
      </c>
      <c r="L817" s="9" cm="1">
        <f t="array" ref="L8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8002095200039</v>
      </c>
      <c r="M81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20.79092</v>
      </c>
      <c r="N817" s="10">
        <f>IF(Tableau1[[#This Row],[Prix_Unit_HT]]=0,0,Tableau1[[#This Row],[Prix_Unit_HT]]+(Tableau1[[#This Row],[Prix_Unit_HT]]*VLOOKUP(Tableau1[[#This Row],[EAN]],[1]Grille_Tarifs_Modulable!$B$10:$Q$204,16,FALSE)))</f>
        <v>24.949103999999998</v>
      </c>
      <c r="O817" s="5">
        <v>12</v>
      </c>
      <c r="P817" s="10">
        <f>ROUND(Tableau1[[#This Row],[Prix_Unit_HT]],2)*Tableau1[[#This Row],[Qte_commande]]</f>
        <v>249.48</v>
      </c>
      <c r="Q817" s="10">
        <f>ROUND(Tableau1[[#This Row],[Prix_Unit_TTC]],2)*Tableau1[[#This Row],[Qte_commande]]</f>
        <v>299.39999999999998</v>
      </c>
      <c r="R817" s="5">
        <v>17.14</v>
      </c>
      <c r="S81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17.142857142857142</v>
      </c>
      <c r="V817" s="5"/>
      <c r="W817" s="5"/>
    </row>
    <row r="818" spans="1:23" ht="14.7" customHeight="1" x14ac:dyDescent="0.25">
      <c r="A818" s="6">
        <v>43195</v>
      </c>
      <c r="B818" s="5" t="s">
        <v>753</v>
      </c>
      <c r="C818" s="5" t="s">
        <v>754</v>
      </c>
      <c r="D818" s="5" t="s">
        <v>128</v>
      </c>
      <c r="E818" s="7"/>
      <c r="G818" s="5" t="s">
        <v>129</v>
      </c>
      <c r="H818" s="5" t="s">
        <v>130</v>
      </c>
      <c r="I818" s="5" t="str" cm="1">
        <f t="array" aca="1" ref="I8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18" s="5" t="s">
        <v>131</v>
      </c>
      <c r="K818" s="5">
        <v>100</v>
      </c>
      <c r="L818" s="9" cm="1">
        <f t="array" ref="L8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81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818" s="10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818" s="5">
        <v>12</v>
      </c>
      <c r="P818" s="10">
        <f>ROUND(Tableau1[[#This Row],[Prix_Unit_HT]],2)*Tableau1[[#This Row],[Qte_commande]]</f>
        <v>189.35999999999999</v>
      </c>
      <c r="Q818" s="10">
        <f>ROUND(Tableau1[[#This Row],[Prix_Unit_TTC]],2)*Tableau1[[#This Row],[Qte_commande]]</f>
        <v>227.16</v>
      </c>
      <c r="R818" s="5">
        <v>17.14</v>
      </c>
      <c r="S81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17.142857142857142</v>
      </c>
      <c r="V818" s="5"/>
      <c r="W818" s="5"/>
    </row>
    <row r="819" spans="1:23" ht="14.7" customHeight="1" x14ac:dyDescent="0.25">
      <c r="A819" s="6">
        <v>43199</v>
      </c>
      <c r="B819" s="5" t="s">
        <v>756</v>
      </c>
      <c r="C819" s="5" t="s">
        <v>754</v>
      </c>
      <c r="D819" s="5" t="s">
        <v>128</v>
      </c>
      <c r="E819" s="7"/>
      <c r="G819" s="5" t="s">
        <v>129</v>
      </c>
      <c r="H819" s="4" t="s">
        <v>130</v>
      </c>
      <c r="I819" s="5" t="str" cm="1">
        <f t="array" aca="1" ref="I8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19" s="5" t="s">
        <v>181</v>
      </c>
      <c r="K819" s="5">
        <v>70</v>
      </c>
      <c r="L819" s="9" cm="1">
        <f t="array" ref="L8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81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819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819" s="5">
        <v>0</v>
      </c>
      <c r="P819" s="10">
        <f>ROUND(Tableau1[[#This Row],[Prix_Unit_HT]],2)*Tableau1[[#This Row],[Qte_commande]]</f>
        <v>0</v>
      </c>
      <c r="Q819" s="10">
        <f>ROUND(Tableau1[[#This Row],[Prix_Unit_TTC]],2)*Tableau1[[#This Row],[Qte_commande]]</f>
        <v>0</v>
      </c>
      <c r="R819" s="5">
        <v>0</v>
      </c>
      <c r="S81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</v>
      </c>
      <c r="V819" s="5"/>
      <c r="W819" s="5"/>
    </row>
    <row r="820" spans="1:23" ht="14.7" customHeight="1" x14ac:dyDescent="0.25">
      <c r="A820" s="6">
        <v>43199</v>
      </c>
      <c r="B820" s="5" t="s">
        <v>756</v>
      </c>
      <c r="C820" s="5" t="s">
        <v>754</v>
      </c>
      <c r="D820" s="5" t="s">
        <v>128</v>
      </c>
      <c r="E820" s="7"/>
      <c r="G820" s="5" t="s">
        <v>129</v>
      </c>
      <c r="H820" s="5" t="s">
        <v>130</v>
      </c>
      <c r="I820" s="5" t="str" cm="1">
        <f t="array" aca="1" ref="I8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20" s="5" t="s">
        <v>137</v>
      </c>
      <c r="K820" s="5">
        <v>100</v>
      </c>
      <c r="L820" s="9" cm="1">
        <f t="array" ref="L8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82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820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820" s="5">
        <v>0</v>
      </c>
      <c r="P820" s="10">
        <f>ROUND(Tableau1[[#This Row],[Prix_Unit_HT]],2)*Tableau1[[#This Row],[Qte_commande]]</f>
        <v>0</v>
      </c>
      <c r="Q820" s="10">
        <f>ROUND(Tableau1[[#This Row],[Prix_Unit_TTC]],2)*Tableau1[[#This Row],[Qte_commande]]</f>
        <v>0</v>
      </c>
      <c r="R820" s="5">
        <v>0</v>
      </c>
      <c r="S82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</v>
      </c>
      <c r="V820" s="5"/>
      <c r="W820" s="5"/>
    </row>
    <row r="821" spans="1:23" ht="14.7" customHeight="1" x14ac:dyDescent="0.25">
      <c r="A821" s="6">
        <v>43199</v>
      </c>
      <c r="B821" s="5" t="s">
        <v>757</v>
      </c>
      <c r="C821" s="5" t="s">
        <v>250</v>
      </c>
      <c r="D821" s="5" t="s">
        <v>251</v>
      </c>
      <c r="E821" s="7"/>
      <c r="G821" s="5" t="s">
        <v>129</v>
      </c>
      <c r="H821" s="5" t="s">
        <v>130</v>
      </c>
      <c r="I821" s="5" t="str" cm="1">
        <f t="array" aca="1" ref="I8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21" s="5" t="s">
        <v>137</v>
      </c>
      <c r="K821" s="5">
        <v>100</v>
      </c>
      <c r="L821" s="9" cm="1">
        <f t="array" ref="L8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82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821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821" s="5">
        <v>150</v>
      </c>
      <c r="P821" s="10">
        <f>ROUND(Tableau1[[#This Row],[Prix_Unit_HT]],2)*Tableau1[[#This Row],[Qte_commande]]</f>
        <v>2565</v>
      </c>
      <c r="Q821" s="10">
        <f>ROUND(Tableau1[[#This Row],[Prix_Unit_TTC]],2)*Tableau1[[#This Row],[Qte_commande]]</f>
        <v>3078</v>
      </c>
      <c r="R821" s="5">
        <v>214.29</v>
      </c>
      <c r="S82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214.28571428571431</v>
      </c>
      <c r="V821" s="5"/>
      <c r="W821" s="5"/>
    </row>
    <row r="822" spans="1:23" ht="14.7" customHeight="1" x14ac:dyDescent="0.25">
      <c r="A822" s="6">
        <v>43199</v>
      </c>
      <c r="B822" s="5" t="s">
        <v>758</v>
      </c>
      <c r="C822" s="5" t="s">
        <v>127</v>
      </c>
      <c r="D822" s="5" t="s">
        <v>128</v>
      </c>
      <c r="E822" s="7"/>
      <c r="G822" s="5" t="s">
        <v>129</v>
      </c>
      <c r="H822" s="5" t="s">
        <v>130</v>
      </c>
      <c r="I822" s="5" t="str" cm="1">
        <f t="array" aca="1" ref="I8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22" s="5" t="s">
        <v>137</v>
      </c>
      <c r="K822" s="5">
        <v>100</v>
      </c>
      <c r="L822" s="9" cm="1">
        <f t="array" ref="L8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82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822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822" s="5">
        <v>60</v>
      </c>
      <c r="P822" s="10">
        <f>ROUND(Tableau1[[#This Row],[Prix_Unit_HT]],2)*Tableau1[[#This Row],[Qte_commande]]</f>
        <v>1026</v>
      </c>
      <c r="Q822" s="10">
        <f>ROUND(Tableau1[[#This Row],[Prix_Unit_TTC]],2)*Tableau1[[#This Row],[Qte_commande]]</f>
        <v>1231.2</v>
      </c>
      <c r="R822" s="5">
        <v>85.71</v>
      </c>
      <c r="S82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85.714285714285722</v>
      </c>
      <c r="V822" s="5"/>
      <c r="W822" s="5"/>
    </row>
    <row r="823" spans="1:23" ht="14.7" customHeight="1" x14ac:dyDescent="0.25">
      <c r="A823" s="6">
        <v>43199</v>
      </c>
      <c r="B823" s="5" t="s">
        <v>756</v>
      </c>
      <c r="C823" s="5" t="s">
        <v>754</v>
      </c>
      <c r="D823" s="5" t="s">
        <v>128</v>
      </c>
      <c r="E823" s="7"/>
      <c r="G823" s="5" t="s">
        <v>129</v>
      </c>
      <c r="H823" s="5" t="s">
        <v>130</v>
      </c>
      <c r="I823" s="5" t="str" cm="1">
        <f t="array" aca="1" ref="I8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23" s="5" t="s">
        <v>137</v>
      </c>
      <c r="K823" s="5">
        <v>175</v>
      </c>
      <c r="L823" s="9" cm="1">
        <f t="array" ref="L8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82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823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823" s="5">
        <v>0</v>
      </c>
      <c r="P823" s="10">
        <f>ROUND(Tableau1[[#This Row],[Prix_Unit_HT]],2)*Tableau1[[#This Row],[Qte_commande]]</f>
        <v>0</v>
      </c>
      <c r="Q823" s="10">
        <f>ROUND(Tableau1[[#This Row],[Prix_Unit_TTC]],2)*Tableau1[[#This Row],[Qte_commande]]</f>
        <v>0</v>
      </c>
      <c r="R823" s="5">
        <v>0</v>
      </c>
      <c r="S82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</v>
      </c>
      <c r="V823" s="5"/>
      <c r="W823" s="5"/>
    </row>
    <row r="824" spans="1:23" ht="14.7" customHeight="1" x14ac:dyDescent="0.25">
      <c r="A824" s="6">
        <v>43199</v>
      </c>
      <c r="B824" s="5" t="s">
        <v>756</v>
      </c>
      <c r="C824" s="5" t="s">
        <v>754</v>
      </c>
      <c r="D824" s="5" t="s">
        <v>128</v>
      </c>
      <c r="E824" s="7"/>
      <c r="G824" s="5" t="s">
        <v>129</v>
      </c>
      <c r="H824" s="5" t="s">
        <v>130</v>
      </c>
      <c r="I824" s="5" t="str" cm="1">
        <f t="array" aca="1" ref="I8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24" s="5" t="s">
        <v>183</v>
      </c>
      <c r="K824" s="5">
        <v>70</v>
      </c>
      <c r="L824" s="9" cm="1">
        <f t="array" ref="L8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82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824" s="10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824" s="5">
        <v>0</v>
      </c>
      <c r="P824" s="10">
        <f>ROUND(Tableau1[[#This Row],[Prix_Unit_HT]],2)*Tableau1[[#This Row],[Qte_commande]]</f>
        <v>0</v>
      </c>
      <c r="Q824" s="10">
        <f>ROUND(Tableau1[[#This Row],[Prix_Unit_TTC]],2)*Tableau1[[#This Row],[Qte_commande]]</f>
        <v>0</v>
      </c>
      <c r="R824" s="5">
        <v>0</v>
      </c>
      <c r="S82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</v>
      </c>
      <c r="V824" s="5"/>
      <c r="W824" s="5"/>
    </row>
    <row r="825" spans="1:23" ht="14.7" customHeight="1" x14ac:dyDescent="0.25">
      <c r="A825" s="6">
        <v>43199</v>
      </c>
      <c r="B825" s="5" t="s">
        <v>756</v>
      </c>
      <c r="C825" s="5" t="s">
        <v>754</v>
      </c>
      <c r="D825" s="5" t="s">
        <v>128</v>
      </c>
      <c r="E825" s="7"/>
      <c r="G825" s="5" t="s">
        <v>129</v>
      </c>
      <c r="H825" s="5" t="s">
        <v>130</v>
      </c>
      <c r="I825" s="5" t="str" cm="1">
        <f t="array" aca="1" ref="I8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25" s="5" t="s">
        <v>241</v>
      </c>
      <c r="K825" s="5">
        <v>70</v>
      </c>
      <c r="L825" s="9" cm="1">
        <f t="array" ref="L8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82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825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825" s="5">
        <v>0</v>
      </c>
      <c r="P825" s="10">
        <f>ROUND(Tableau1[[#This Row],[Prix_Unit_HT]],2)*Tableau1[[#This Row],[Qte_commande]]</f>
        <v>0</v>
      </c>
      <c r="Q825" s="10">
        <f>ROUND(Tableau1[[#This Row],[Prix_Unit_TTC]],2)*Tableau1[[#This Row],[Qte_commande]]</f>
        <v>0</v>
      </c>
      <c r="R825" s="5">
        <v>0</v>
      </c>
      <c r="S82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</v>
      </c>
      <c r="V825" s="5"/>
      <c r="W825" s="5"/>
    </row>
    <row r="826" spans="1:23" ht="14.7" customHeight="1" x14ac:dyDescent="0.25">
      <c r="A826" s="6">
        <v>43199</v>
      </c>
      <c r="B826" s="5" t="s">
        <v>757</v>
      </c>
      <c r="C826" s="5" t="s">
        <v>250</v>
      </c>
      <c r="D826" s="5" t="s">
        <v>251</v>
      </c>
      <c r="E826" s="7"/>
      <c r="G826" s="5" t="s">
        <v>129</v>
      </c>
      <c r="H826" s="5" t="s">
        <v>130</v>
      </c>
      <c r="I826" s="5" t="str" cm="1">
        <f t="array" aca="1" ref="I8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26" s="5" t="s">
        <v>241</v>
      </c>
      <c r="K826" s="5">
        <v>70</v>
      </c>
      <c r="L826" s="9" cm="1">
        <f t="array" ref="L8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82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826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826" s="5">
        <v>6</v>
      </c>
      <c r="P826" s="10">
        <f>ROUND(Tableau1[[#This Row],[Prix_Unit_HT]],2)*Tableau1[[#This Row],[Qte_commande]]</f>
        <v>98.100000000000009</v>
      </c>
      <c r="Q826" s="10">
        <f>ROUND(Tableau1[[#This Row],[Prix_Unit_TTC]],2)*Tableau1[[#This Row],[Qte_commande]]</f>
        <v>117.72</v>
      </c>
      <c r="R826" s="5">
        <v>6</v>
      </c>
      <c r="S82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826" s="5"/>
      <c r="W826" s="5"/>
    </row>
    <row r="827" spans="1:23" ht="14.7" customHeight="1" x14ac:dyDescent="0.25">
      <c r="A827" s="6">
        <v>43199</v>
      </c>
      <c r="B827" s="5" t="s">
        <v>756</v>
      </c>
      <c r="C827" s="5" t="s">
        <v>754</v>
      </c>
      <c r="D827" s="5" t="s">
        <v>128</v>
      </c>
      <c r="E827" s="7"/>
      <c r="G827" s="5" t="s">
        <v>129</v>
      </c>
      <c r="H827" s="5" t="s">
        <v>130</v>
      </c>
      <c r="I827" s="5" t="str" cm="1">
        <f t="array" aca="1" ref="I8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27" s="5" t="s">
        <v>243</v>
      </c>
      <c r="K827" s="5">
        <v>70</v>
      </c>
      <c r="L827" s="9" cm="1">
        <f t="array" ref="L8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82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827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827" s="5">
        <v>0</v>
      </c>
      <c r="P827" s="10">
        <f>ROUND(Tableau1[[#This Row],[Prix_Unit_HT]],2)*Tableau1[[#This Row],[Qte_commande]]</f>
        <v>0</v>
      </c>
      <c r="Q827" s="10">
        <f>ROUND(Tableau1[[#This Row],[Prix_Unit_TTC]],2)*Tableau1[[#This Row],[Qte_commande]]</f>
        <v>0</v>
      </c>
      <c r="R827" s="5">
        <v>0</v>
      </c>
      <c r="S82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</v>
      </c>
      <c r="V827" s="5"/>
      <c r="W827" s="5"/>
    </row>
    <row r="828" spans="1:23" ht="14.7" customHeight="1" x14ac:dyDescent="0.25">
      <c r="A828" s="6">
        <v>43199</v>
      </c>
      <c r="B828" s="5" t="s">
        <v>756</v>
      </c>
      <c r="C828" s="5" t="s">
        <v>754</v>
      </c>
      <c r="D828" s="5" t="s">
        <v>128</v>
      </c>
      <c r="E828" s="7"/>
      <c r="G828" s="5" t="s">
        <v>129</v>
      </c>
      <c r="H828" s="5" t="s">
        <v>130</v>
      </c>
      <c r="I828" s="5" t="str" cm="1">
        <f t="array" aca="1" ref="I8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28" s="5" t="s">
        <v>210</v>
      </c>
      <c r="K828" s="5">
        <v>100</v>
      </c>
      <c r="L828" s="9" cm="1">
        <f t="array" ref="L8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8002095200039</v>
      </c>
      <c r="M82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20.79092</v>
      </c>
      <c r="N828" s="10">
        <f>IF(Tableau1[[#This Row],[Prix_Unit_HT]]=0,0,Tableau1[[#This Row],[Prix_Unit_HT]]+(Tableau1[[#This Row],[Prix_Unit_HT]]*VLOOKUP(Tableau1[[#This Row],[EAN]],[1]Grille_Tarifs_Modulable!$B$10:$Q$204,16,FALSE)))</f>
        <v>24.949103999999998</v>
      </c>
      <c r="O828" s="5">
        <v>0</v>
      </c>
      <c r="P828" s="10">
        <f>ROUND(Tableau1[[#This Row],[Prix_Unit_HT]],2)*Tableau1[[#This Row],[Qte_commande]]</f>
        <v>0</v>
      </c>
      <c r="Q828" s="10">
        <f>ROUND(Tableau1[[#This Row],[Prix_Unit_TTC]],2)*Tableau1[[#This Row],[Qte_commande]]</f>
        <v>0</v>
      </c>
      <c r="R828" s="5">
        <v>0</v>
      </c>
      <c r="S82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</v>
      </c>
      <c r="V828" s="5"/>
      <c r="W828" s="5"/>
    </row>
    <row r="829" spans="1:23" ht="14.7" customHeight="1" x14ac:dyDescent="0.25">
      <c r="A829" s="6">
        <v>43199</v>
      </c>
      <c r="B829" s="5" t="s">
        <v>756</v>
      </c>
      <c r="C829" s="5" t="s">
        <v>754</v>
      </c>
      <c r="D829" s="5" t="s">
        <v>128</v>
      </c>
      <c r="E829" s="7"/>
      <c r="G829" s="5" t="s">
        <v>129</v>
      </c>
      <c r="H829" s="5" t="s">
        <v>130</v>
      </c>
      <c r="I829" s="5" t="str" cm="1">
        <f t="array" aca="1" ref="I8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29" s="5" t="s">
        <v>131</v>
      </c>
      <c r="K829" s="5">
        <v>100</v>
      </c>
      <c r="L829" s="9" cm="1">
        <f t="array" ref="L8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82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829" s="10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829" s="5">
        <v>0</v>
      </c>
      <c r="P829" s="10">
        <f>ROUND(Tableau1[[#This Row],[Prix_Unit_HT]],2)*Tableau1[[#This Row],[Qte_commande]]</f>
        <v>0</v>
      </c>
      <c r="Q829" s="10">
        <f>ROUND(Tableau1[[#This Row],[Prix_Unit_TTC]],2)*Tableau1[[#This Row],[Qte_commande]]</f>
        <v>0</v>
      </c>
      <c r="R829" s="5">
        <v>0</v>
      </c>
      <c r="S82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</v>
      </c>
      <c r="V829" s="5"/>
      <c r="W829" s="5"/>
    </row>
    <row r="830" spans="1:23" ht="14.7" customHeight="1" x14ac:dyDescent="0.25">
      <c r="A830" s="6">
        <v>43199</v>
      </c>
      <c r="B830" s="5" t="s">
        <v>757</v>
      </c>
      <c r="C830" s="5" t="s">
        <v>250</v>
      </c>
      <c r="D830" s="5" t="s">
        <v>251</v>
      </c>
      <c r="E830" s="7"/>
      <c r="G830" s="5" t="s">
        <v>129</v>
      </c>
      <c r="H830" s="5" t="s">
        <v>130</v>
      </c>
      <c r="I830" s="5" t="str" cm="1">
        <f t="array" aca="1" ref="I8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30" s="5" t="s">
        <v>131</v>
      </c>
      <c r="K830" s="5">
        <v>100</v>
      </c>
      <c r="L830" s="9" cm="1">
        <f t="array" ref="L8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83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830" s="10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830" s="5">
        <v>84</v>
      </c>
      <c r="P830" s="10">
        <f>ROUND(Tableau1[[#This Row],[Prix_Unit_HT]],2)*Tableau1[[#This Row],[Qte_commande]]</f>
        <v>1325.52</v>
      </c>
      <c r="Q830" s="10">
        <f>ROUND(Tableau1[[#This Row],[Prix_Unit_TTC]],2)*Tableau1[[#This Row],[Qte_commande]]</f>
        <v>1590.12</v>
      </c>
      <c r="R830" s="5">
        <v>120</v>
      </c>
      <c r="S83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120.00000000000001</v>
      </c>
      <c r="V830" s="5"/>
      <c r="W830" s="5"/>
    </row>
    <row r="831" spans="1:23" ht="14.7" customHeight="1" x14ac:dyDescent="0.25">
      <c r="A831" s="6">
        <v>43199</v>
      </c>
      <c r="B831" s="5" t="s">
        <v>758</v>
      </c>
      <c r="C831" s="5" t="s">
        <v>127</v>
      </c>
      <c r="D831" s="5" t="s">
        <v>128</v>
      </c>
      <c r="E831" s="7"/>
      <c r="G831" s="5" t="s">
        <v>129</v>
      </c>
      <c r="H831" s="5" t="s">
        <v>130</v>
      </c>
      <c r="I831" s="5" t="str" cm="1">
        <f t="array" aca="1" ref="I8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31" s="5" t="s">
        <v>131</v>
      </c>
      <c r="K831" s="5">
        <v>100</v>
      </c>
      <c r="L831" s="9" cm="1">
        <f t="array" ref="L8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83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831" s="10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831" s="5">
        <v>180</v>
      </c>
      <c r="P831" s="10">
        <f>ROUND(Tableau1[[#This Row],[Prix_Unit_HT]],2)*Tableau1[[#This Row],[Qte_commande]]</f>
        <v>2840.4</v>
      </c>
      <c r="Q831" s="10">
        <f>ROUND(Tableau1[[#This Row],[Prix_Unit_TTC]],2)*Tableau1[[#This Row],[Qte_commande]]</f>
        <v>3407.4</v>
      </c>
      <c r="R831" s="5">
        <v>257.14</v>
      </c>
      <c r="S83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257.14285714285717</v>
      </c>
      <c r="V831" s="5"/>
      <c r="W831" s="5"/>
    </row>
    <row r="832" spans="1:23" ht="14.7" customHeight="1" x14ac:dyDescent="0.25">
      <c r="A832" s="6">
        <v>43203</v>
      </c>
      <c r="B832" s="5" t="s">
        <v>759</v>
      </c>
      <c r="C832" s="5" t="s">
        <v>208</v>
      </c>
      <c r="D832" s="5" t="s">
        <v>209</v>
      </c>
      <c r="E832" s="7"/>
      <c r="G832" s="5" t="s">
        <v>129</v>
      </c>
      <c r="H832" s="4" t="s">
        <v>130</v>
      </c>
      <c r="I832" s="5" t="str" cm="1">
        <f t="array" aca="1" ref="I8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32" s="5" t="s">
        <v>181</v>
      </c>
      <c r="K832" s="5">
        <v>70</v>
      </c>
      <c r="L832" s="9" cm="1">
        <f t="array" ref="L8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83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832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832" s="5">
        <v>12</v>
      </c>
      <c r="P832" s="10">
        <f>ROUND(Tableau1[[#This Row],[Prix_Unit_HT]],2)*Tableau1[[#This Row],[Qte_commande]]</f>
        <v>208.92000000000002</v>
      </c>
      <c r="Q832" s="10">
        <f>ROUND(Tableau1[[#This Row],[Prix_Unit_TTC]],2)*Tableau1[[#This Row],[Qte_commande]]</f>
        <v>250.68</v>
      </c>
      <c r="R832" s="5">
        <v>12</v>
      </c>
      <c r="S83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832" s="5"/>
      <c r="W832" s="5"/>
    </row>
    <row r="833" spans="1:23" ht="14.7" customHeight="1" x14ac:dyDescent="0.25">
      <c r="A833" s="6">
        <v>43203</v>
      </c>
      <c r="B833" s="5" t="s">
        <v>759</v>
      </c>
      <c r="C833" s="5" t="s">
        <v>208</v>
      </c>
      <c r="D833" s="5" t="s">
        <v>209</v>
      </c>
      <c r="E833" s="7"/>
      <c r="G833" s="5" t="s">
        <v>129</v>
      </c>
      <c r="H833" s="5" t="s">
        <v>130</v>
      </c>
      <c r="I833" s="5" t="str" cm="1">
        <f t="array" aca="1" ref="I8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33" s="5" t="s">
        <v>137</v>
      </c>
      <c r="K833" s="5">
        <v>70</v>
      </c>
      <c r="L833" s="9" cm="1">
        <f t="array" ref="L8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83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833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833" s="5">
        <v>90</v>
      </c>
      <c r="P833" s="10">
        <f>ROUND(Tableau1[[#This Row],[Prix_Unit_HT]],2)*Tableau1[[#This Row],[Qte_commande]]</f>
        <v>1127.7</v>
      </c>
      <c r="Q833" s="10">
        <f>ROUND(Tableau1[[#This Row],[Prix_Unit_TTC]],2)*Tableau1[[#This Row],[Qte_commande]]</f>
        <v>1353.6</v>
      </c>
      <c r="R833" s="5">
        <v>90</v>
      </c>
      <c r="S83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90</v>
      </c>
      <c r="V833" s="5"/>
      <c r="W833" s="5"/>
    </row>
    <row r="834" spans="1:23" ht="14.7" customHeight="1" x14ac:dyDescent="0.25">
      <c r="A834" s="6">
        <v>43203</v>
      </c>
      <c r="B834" s="5" t="s">
        <v>760</v>
      </c>
      <c r="C834" s="5" t="s">
        <v>135</v>
      </c>
      <c r="D834" s="5" t="s">
        <v>136</v>
      </c>
      <c r="E834" s="7"/>
      <c r="G834" s="5" t="s">
        <v>129</v>
      </c>
      <c r="H834" s="5" t="s">
        <v>130</v>
      </c>
      <c r="I834" s="5" t="str" cm="1">
        <f t="array" aca="1" ref="I8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34" s="5" t="s">
        <v>137</v>
      </c>
      <c r="K834" s="5">
        <v>70</v>
      </c>
      <c r="L834" s="9" cm="1">
        <f t="array" ref="L8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83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834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834" s="5">
        <v>150</v>
      </c>
      <c r="P834" s="10">
        <f>ROUND(Tableau1[[#This Row],[Prix_Unit_HT]],2)*Tableau1[[#This Row],[Qte_commande]]</f>
        <v>1879.5</v>
      </c>
      <c r="Q834" s="10">
        <f>ROUND(Tableau1[[#This Row],[Prix_Unit_TTC]],2)*Tableau1[[#This Row],[Qte_commande]]</f>
        <v>2256</v>
      </c>
      <c r="R834" s="5">
        <v>150</v>
      </c>
      <c r="S83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834" s="5"/>
      <c r="W834" s="5"/>
    </row>
    <row r="835" spans="1:23" ht="14.7" customHeight="1" x14ac:dyDescent="0.25">
      <c r="A835" s="6">
        <v>43203</v>
      </c>
      <c r="B835" s="5" t="s">
        <v>759</v>
      </c>
      <c r="C835" s="5" t="s">
        <v>208</v>
      </c>
      <c r="D835" s="5" t="s">
        <v>209</v>
      </c>
      <c r="E835" s="7"/>
      <c r="G835" s="5" t="s">
        <v>129</v>
      </c>
      <c r="H835" s="5" t="s">
        <v>130</v>
      </c>
      <c r="I835" s="5" t="str" cm="1">
        <f t="array" aca="1" ref="I8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35" s="5" t="s">
        <v>137</v>
      </c>
      <c r="K835" s="5">
        <v>100</v>
      </c>
      <c r="L835" s="9" cm="1">
        <f t="array" ref="L8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83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835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835" s="5">
        <v>12</v>
      </c>
      <c r="P835" s="10">
        <f>ROUND(Tableau1[[#This Row],[Prix_Unit_HT]],2)*Tableau1[[#This Row],[Qte_commande]]</f>
        <v>205.20000000000002</v>
      </c>
      <c r="Q835" s="10">
        <f>ROUND(Tableau1[[#This Row],[Prix_Unit_TTC]],2)*Tableau1[[#This Row],[Qte_commande]]</f>
        <v>246.24</v>
      </c>
      <c r="R835" s="5">
        <v>17.14</v>
      </c>
      <c r="S83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17.142857142857142</v>
      </c>
      <c r="V835" s="5"/>
      <c r="W835" s="5"/>
    </row>
    <row r="836" spans="1:23" ht="14.7" customHeight="1" x14ac:dyDescent="0.25">
      <c r="A836" s="6">
        <v>43203</v>
      </c>
      <c r="B836" s="5" t="s">
        <v>759</v>
      </c>
      <c r="C836" s="5" t="s">
        <v>208</v>
      </c>
      <c r="D836" s="5" t="s">
        <v>209</v>
      </c>
      <c r="E836" s="7"/>
      <c r="G836" s="5" t="s">
        <v>129</v>
      </c>
      <c r="H836" s="5" t="s">
        <v>130</v>
      </c>
      <c r="I836" s="5" t="str" cm="1">
        <f t="array" aca="1" ref="I8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36" s="5" t="s">
        <v>137</v>
      </c>
      <c r="K836" s="5">
        <v>175</v>
      </c>
      <c r="L836" s="9" cm="1">
        <f t="array" ref="L8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83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836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836" s="5">
        <v>12</v>
      </c>
      <c r="P836" s="10">
        <f>ROUND(Tableau1[[#This Row],[Prix_Unit_HT]],2)*Tableau1[[#This Row],[Qte_commande]]</f>
        <v>347.04</v>
      </c>
      <c r="Q836" s="10">
        <f>ROUND(Tableau1[[#This Row],[Prix_Unit_TTC]],2)*Tableau1[[#This Row],[Qte_commande]]</f>
        <v>416.40000000000003</v>
      </c>
      <c r="R836" s="5">
        <v>30</v>
      </c>
      <c r="S83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30.000000000000004</v>
      </c>
      <c r="V836" s="5"/>
      <c r="W836" s="5"/>
    </row>
    <row r="837" spans="1:23" ht="14.7" customHeight="1" x14ac:dyDescent="0.25">
      <c r="A837" s="6">
        <v>43207</v>
      </c>
      <c r="B837" s="5" t="s">
        <v>761</v>
      </c>
      <c r="C837" s="5" t="s">
        <v>627</v>
      </c>
      <c r="D837" s="5" t="s">
        <v>628</v>
      </c>
      <c r="E837" s="7"/>
      <c r="G837" s="5" t="s">
        <v>129</v>
      </c>
      <c r="H837" s="4" t="s">
        <v>200</v>
      </c>
      <c r="I837" s="5" t="str" cm="1">
        <f t="array" aca="1" ref="I8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37" s="4" t="s">
        <v>263</v>
      </c>
      <c r="K837" s="5">
        <v>20</v>
      </c>
      <c r="L837" s="9" cm="1">
        <f t="array" ref="L8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83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837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837" s="5">
        <v>48</v>
      </c>
      <c r="P837" s="10">
        <f>ROUND(Tableau1[[#This Row],[Prix_Unit_HT]],2)*Tableau1[[#This Row],[Qte_commande]]</f>
        <v>38.880000000000003</v>
      </c>
      <c r="Q837" s="10">
        <f>ROUND(Tableau1[[#This Row],[Prix_Unit_TTC]],2)*Tableau1[[#This Row],[Qte_commande]]</f>
        <v>40.799999999999997</v>
      </c>
      <c r="R837" s="5">
        <v>13.71</v>
      </c>
      <c r="S83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837" s="5"/>
      <c r="W837" s="5"/>
    </row>
    <row r="838" spans="1:23" ht="14.7" customHeight="1" x14ac:dyDescent="0.25">
      <c r="A838" s="6">
        <v>43207</v>
      </c>
      <c r="B838" s="5" t="s">
        <v>761</v>
      </c>
      <c r="C838" s="5" t="s">
        <v>627</v>
      </c>
      <c r="D838" s="5" t="s">
        <v>628</v>
      </c>
      <c r="E838" s="7"/>
      <c r="G838" s="5" t="s">
        <v>129</v>
      </c>
      <c r="H838" s="5" t="s">
        <v>200</v>
      </c>
      <c r="I838" s="5" t="str" cm="1">
        <f t="array" aca="1" ref="I8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38" s="5" t="s">
        <v>258</v>
      </c>
      <c r="K838" s="5">
        <v>20</v>
      </c>
      <c r="L838" s="9" cm="1">
        <f t="array" ref="L8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83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838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838" s="5">
        <v>48</v>
      </c>
      <c r="P838" s="10">
        <f>ROUND(Tableau1[[#This Row],[Prix_Unit_HT]],2)*Tableau1[[#This Row],[Qte_commande]]</f>
        <v>38.880000000000003</v>
      </c>
      <c r="Q838" s="10">
        <f>ROUND(Tableau1[[#This Row],[Prix_Unit_TTC]],2)*Tableau1[[#This Row],[Qte_commande]]</f>
        <v>40.799999999999997</v>
      </c>
      <c r="R838" s="5">
        <v>13.71</v>
      </c>
      <c r="S83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838" s="5"/>
      <c r="W838" s="5"/>
    </row>
    <row r="839" spans="1:23" ht="14.7" customHeight="1" x14ac:dyDescent="0.25">
      <c r="A839" s="6">
        <v>43207</v>
      </c>
      <c r="B839" s="5" t="s">
        <v>761</v>
      </c>
      <c r="C839" s="5" t="s">
        <v>627</v>
      </c>
      <c r="D839" s="5" t="s">
        <v>628</v>
      </c>
      <c r="E839" s="7"/>
      <c r="G839" s="5" t="s">
        <v>129</v>
      </c>
      <c r="H839" s="5" t="s">
        <v>130</v>
      </c>
      <c r="I839" s="5" t="str" cm="1">
        <f t="array" aca="1" ref="I8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39" s="5" t="s">
        <v>137</v>
      </c>
      <c r="K839" s="5">
        <v>70</v>
      </c>
      <c r="L839" s="9" cm="1">
        <f t="array" ref="L8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83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839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839" s="5">
        <v>240</v>
      </c>
      <c r="P839" s="10">
        <f>ROUND(Tableau1[[#This Row],[Prix_Unit_HT]],2)*Tableau1[[#This Row],[Qte_commande]]</f>
        <v>3007.2</v>
      </c>
      <c r="Q839" s="10">
        <f>ROUND(Tableau1[[#This Row],[Prix_Unit_TTC]],2)*Tableau1[[#This Row],[Qte_commande]]</f>
        <v>3609.6</v>
      </c>
      <c r="R839" s="5">
        <v>240</v>
      </c>
      <c r="S83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839" s="5"/>
      <c r="W839" s="5"/>
    </row>
    <row r="840" spans="1:23" ht="14.7" customHeight="1" x14ac:dyDescent="0.25">
      <c r="A840" s="6">
        <v>43207</v>
      </c>
      <c r="B840" s="5" t="s">
        <v>761</v>
      </c>
      <c r="C840" s="5" t="s">
        <v>627</v>
      </c>
      <c r="D840" s="5" t="s">
        <v>628</v>
      </c>
      <c r="E840" s="7"/>
      <c r="G840" s="5" t="s">
        <v>129</v>
      </c>
      <c r="H840" s="5" t="s">
        <v>130</v>
      </c>
      <c r="I840" s="5" t="str" cm="1">
        <f t="array" aca="1" ref="I8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40" s="5" t="s">
        <v>437</v>
      </c>
      <c r="K840" s="5">
        <v>50</v>
      </c>
      <c r="L840" s="9" cm="1">
        <f t="array" ref="L8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84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840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840" s="5">
        <v>6</v>
      </c>
      <c r="P840" s="10">
        <f>ROUND(Tableau1[[#This Row],[Prix_Unit_HT]],2)*Tableau1[[#This Row],[Qte_commande]]</f>
        <v>151.14000000000001</v>
      </c>
      <c r="Q840" s="10">
        <f>ROUND(Tableau1[[#This Row],[Prix_Unit_TTC]],2)*Tableau1[[#This Row],[Qte_commande]]</f>
        <v>181.38</v>
      </c>
      <c r="R840" s="5">
        <v>4.29</v>
      </c>
      <c r="S84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  <c r="V840" s="5"/>
      <c r="W840" s="5"/>
    </row>
    <row r="841" spans="1:23" ht="14.7" customHeight="1" x14ac:dyDescent="0.25">
      <c r="A841" s="6">
        <v>43207</v>
      </c>
      <c r="B841" s="5" t="s">
        <v>761</v>
      </c>
      <c r="C841" s="5" t="s">
        <v>627</v>
      </c>
      <c r="D841" s="5" t="s">
        <v>628</v>
      </c>
      <c r="E841" s="7"/>
      <c r="G841" s="5" t="s">
        <v>129</v>
      </c>
      <c r="H841" s="5" t="s">
        <v>200</v>
      </c>
      <c r="I841" s="5" t="str" cm="1">
        <f t="array" aca="1" ref="I8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41" s="5" t="s">
        <v>310</v>
      </c>
      <c r="K841" s="5">
        <v>20</v>
      </c>
      <c r="L841" s="9" cm="1">
        <f t="array" ref="L8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84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841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841" s="5">
        <v>144</v>
      </c>
      <c r="P841" s="10">
        <f>ROUND(Tableau1[[#This Row],[Prix_Unit_HT]],2)*Tableau1[[#This Row],[Qte_commande]]</f>
        <v>116.64000000000001</v>
      </c>
      <c r="Q841" s="10">
        <f>ROUND(Tableau1[[#This Row],[Prix_Unit_TTC]],2)*Tableau1[[#This Row],[Qte_commande]]</f>
        <v>122.39999999999999</v>
      </c>
      <c r="R841" s="5">
        <v>41.14</v>
      </c>
      <c r="S84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41.142857142857146</v>
      </c>
      <c r="V841" s="5"/>
      <c r="W841" s="5"/>
    </row>
    <row r="842" spans="1:23" ht="14.7" customHeight="1" x14ac:dyDescent="0.25">
      <c r="A842" s="6">
        <v>43208</v>
      </c>
      <c r="B842" s="5" t="s">
        <v>762</v>
      </c>
      <c r="C842" s="5" t="s">
        <v>208</v>
      </c>
      <c r="D842" s="5" t="s">
        <v>209</v>
      </c>
      <c r="E842" s="7"/>
      <c r="G842" s="5" t="s">
        <v>129</v>
      </c>
      <c r="H842" s="4" t="s">
        <v>130</v>
      </c>
      <c r="I842" s="5" t="str" cm="1">
        <f t="array" aca="1" ref="I8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42" s="5" t="s">
        <v>181</v>
      </c>
      <c r="K842" s="5">
        <v>70</v>
      </c>
      <c r="L842" s="9" cm="1">
        <f t="array" ref="L8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84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842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842" s="5">
        <v>18</v>
      </c>
      <c r="P842" s="10">
        <f>ROUND(Tableau1[[#This Row],[Prix_Unit_HT]],2)*Tableau1[[#This Row],[Qte_commande]]</f>
        <v>313.38</v>
      </c>
      <c r="Q842" s="10">
        <f>ROUND(Tableau1[[#This Row],[Prix_Unit_TTC]],2)*Tableau1[[#This Row],[Qte_commande]]</f>
        <v>376.02</v>
      </c>
      <c r="R842" s="5">
        <v>18</v>
      </c>
      <c r="S84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842" s="5"/>
      <c r="W842" s="5"/>
    </row>
    <row r="843" spans="1:23" ht="14.7" customHeight="1" x14ac:dyDescent="0.25">
      <c r="A843" s="6">
        <v>43208</v>
      </c>
      <c r="B843" s="5" t="s">
        <v>763</v>
      </c>
      <c r="C843" s="5" t="s">
        <v>208</v>
      </c>
      <c r="D843" s="5" t="s">
        <v>209</v>
      </c>
      <c r="E843" s="7"/>
      <c r="G843" s="5" t="s">
        <v>129</v>
      </c>
      <c r="H843" s="4" t="s">
        <v>130</v>
      </c>
      <c r="I843" s="5" t="str" cm="1">
        <f t="array" aca="1" ref="I8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43" s="5" t="s">
        <v>181</v>
      </c>
      <c r="K843" s="5">
        <v>70</v>
      </c>
      <c r="L843" s="9" cm="1">
        <f t="array" ref="L8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84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843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843" s="5">
        <v>-12</v>
      </c>
      <c r="P843" s="10">
        <f>ROUND(Tableau1[[#This Row],[Prix_Unit_HT]],2)*Tableau1[[#This Row],[Qte_commande]]</f>
        <v>-208.92000000000002</v>
      </c>
      <c r="Q843" s="10">
        <f>ROUND(Tableau1[[#This Row],[Prix_Unit_TTC]],2)*Tableau1[[#This Row],[Qte_commande]]</f>
        <v>-250.68</v>
      </c>
      <c r="R843" s="5">
        <v>-12</v>
      </c>
      <c r="S84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-12.000000000000002</v>
      </c>
      <c r="V843" s="5"/>
      <c r="W843" s="5"/>
    </row>
    <row r="844" spans="1:23" ht="14.7" customHeight="1" x14ac:dyDescent="0.25">
      <c r="A844" s="6">
        <v>43208</v>
      </c>
      <c r="B844" s="5" t="s">
        <v>764</v>
      </c>
      <c r="C844" s="5" t="s">
        <v>684</v>
      </c>
      <c r="D844" s="5" t="s">
        <v>685</v>
      </c>
      <c r="E844" s="7"/>
      <c r="G844" s="5" t="s">
        <v>129</v>
      </c>
      <c r="H844" s="5" t="s">
        <v>130</v>
      </c>
      <c r="I844" s="5" t="str" cm="1">
        <f t="array" aca="1" ref="I8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44" s="5" t="s">
        <v>137</v>
      </c>
      <c r="K844" s="5">
        <v>70</v>
      </c>
      <c r="L844" s="9" cm="1">
        <f t="array" ref="L8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84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844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844" s="5">
        <v>150</v>
      </c>
      <c r="P844" s="10">
        <f>ROUND(Tableau1[[#This Row],[Prix_Unit_HT]],2)*Tableau1[[#This Row],[Qte_commande]]</f>
        <v>1879.5</v>
      </c>
      <c r="Q844" s="10">
        <f>ROUND(Tableau1[[#This Row],[Prix_Unit_TTC]],2)*Tableau1[[#This Row],[Qte_commande]]</f>
        <v>2256</v>
      </c>
      <c r="R844" s="5">
        <v>150</v>
      </c>
      <c r="S84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844" s="5"/>
      <c r="W844" s="5"/>
    </row>
    <row r="845" spans="1:23" ht="14.7" customHeight="1" x14ac:dyDescent="0.25">
      <c r="A845" s="6">
        <v>43208</v>
      </c>
      <c r="B845" s="5" t="s">
        <v>763</v>
      </c>
      <c r="C845" s="5" t="s">
        <v>208</v>
      </c>
      <c r="D845" s="5" t="s">
        <v>209</v>
      </c>
      <c r="E845" s="7"/>
      <c r="G845" s="5" t="s">
        <v>129</v>
      </c>
      <c r="H845" s="5" t="s">
        <v>130</v>
      </c>
      <c r="I845" s="5" t="str" cm="1">
        <f t="array" aca="1" ref="I8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45" s="5" t="s">
        <v>137</v>
      </c>
      <c r="K845" s="5">
        <v>70</v>
      </c>
      <c r="L845" s="9" cm="1">
        <f t="array" ref="L8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84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845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845" s="5">
        <v>-90</v>
      </c>
      <c r="P845" s="10">
        <f>ROUND(Tableau1[[#This Row],[Prix_Unit_HT]],2)*Tableau1[[#This Row],[Qte_commande]]</f>
        <v>-1127.7</v>
      </c>
      <c r="Q845" s="10">
        <f>ROUND(Tableau1[[#This Row],[Prix_Unit_TTC]],2)*Tableau1[[#This Row],[Qte_commande]]</f>
        <v>-1353.6</v>
      </c>
      <c r="R845" s="5">
        <v>-90</v>
      </c>
      <c r="S84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-90</v>
      </c>
      <c r="V845" s="5"/>
      <c r="W845" s="5"/>
    </row>
    <row r="846" spans="1:23" ht="14.7" customHeight="1" x14ac:dyDescent="0.25">
      <c r="A846" s="6">
        <v>43208</v>
      </c>
      <c r="B846" s="5" t="s">
        <v>763</v>
      </c>
      <c r="C846" s="5" t="s">
        <v>208</v>
      </c>
      <c r="D846" s="5" t="s">
        <v>209</v>
      </c>
      <c r="E846" s="7"/>
      <c r="G846" s="5" t="s">
        <v>129</v>
      </c>
      <c r="H846" s="5" t="s">
        <v>130</v>
      </c>
      <c r="I846" s="5" t="str" cm="1">
        <f t="array" aca="1" ref="I8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46" s="5" t="s">
        <v>137</v>
      </c>
      <c r="K846" s="5">
        <v>100</v>
      </c>
      <c r="L846" s="9" cm="1">
        <f t="array" ref="L8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84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846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846" s="5">
        <v>-12</v>
      </c>
      <c r="P846" s="10">
        <f>ROUND(Tableau1[[#This Row],[Prix_Unit_HT]],2)*Tableau1[[#This Row],[Qte_commande]]</f>
        <v>-205.20000000000002</v>
      </c>
      <c r="Q846" s="10">
        <f>ROUND(Tableau1[[#This Row],[Prix_Unit_TTC]],2)*Tableau1[[#This Row],[Qte_commande]]</f>
        <v>-246.24</v>
      </c>
      <c r="R846" s="5">
        <v>-17.14</v>
      </c>
      <c r="S84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-17.142857142857142</v>
      </c>
      <c r="V846" s="5"/>
      <c r="W846" s="5"/>
    </row>
    <row r="847" spans="1:23" ht="14.7" customHeight="1" x14ac:dyDescent="0.25">
      <c r="A847" s="6">
        <v>43208</v>
      </c>
      <c r="B847" s="5" t="s">
        <v>762</v>
      </c>
      <c r="C847" s="5" t="s">
        <v>208</v>
      </c>
      <c r="D847" s="5" t="s">
        <v>209</v>
      </c>
      <c r="E847" s="7"/>
      <c r="G847" s="5" t="s">
        <v>129</v>
      </c>
      <c r="H847" s="5" t="s">
        <v>130</v>
      </c>
      <c r="I847" s="5" t="str" cm="1">
        <f t="array" aca="1" ref="I8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47" s="5" t="s">
        <v>137</v>
      </c>
      <c r="K847" s="5">
        <v>175</v>
      </c>
      <c r="L847" s="9" cm="1">
        <f t="array" ref="L8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84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847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847" s="5">
        <v>12</v>
      </c>
      <c r="P847" s="10">
        <f>ROUND(Tableau1[[#This Row],[Prix_Unit_HT]],2)*Tableau1[[#This Row],[Qte_commande]]</f>
        <v>347.04</v>
      </c>
      <c r="Q847" s="10">
        <f>ROUND(Tableau1[[#This Row],[Prix_Unit_TTC]],2)*Tableau1[[#This Row],[Qte_commande]]</f>
        <v>416.40000000000003</v>
      </c>
      <c r="R847" s="5">
        <v>30</v>
      </c>
      <c r="S84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30.000000000000004</v>
      </c>
      <c r="V847" s="5"/>
      <c r="W847" s="5"/>
    </row>
    <row r="848" spans="1:23" ht="14.7" customHeight="1" x14ac:dyDescent="0.25">
      <c r="A848" s="6">
        <v>43208</v>
      </c>
      <c r="B848" s="5" t="s">
        <v>763</v>
      </c>
      <c r="C848" s="5" t="s">
        <v>208</v>
      </c>
      <c r="D848" s="5" t="s">
        <v>209</v>
      </c>
      <c r="E848" s="7"/>
      <c r="G848" s="5" t="s">
        <v>129</v>
      </c>
      <c r="H848" s="5" t="s">
        <v>130</v>
      </c>
      <c r="I848" s="5" t="str" cm="1">
        <f t="array" aca="1" ref="I8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48" s="5" t="s">
        <v>137</v>
      </c>
      <c r="K848" s="5">
        <v>175</v>
      </c>
      <c r="L848" s="9" cm="1">
        <f t="array" ref="L8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84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848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848" s="5">
        <v>-12</v>
      </c>
      <c r="P848" s="10">
        <f>ROUND(Tableau1[[#This Row],[Prix_Unit_HT]],2)*Tableau1[[#This Row],[Qte_commande]]</f>
        <v>-347.04</v>
      </c>
      <c r="Q848" s="10">
        <f>ROUND(Tableau1[[#This Row],[Prix_Unit_TTC]],2)*Tableau1[[#This Row],[Qte_commande]]</f>
        <v>-416.40000000000003</v>
      </c>
      <c r="R848" s="5">
        <v>-30</v>
      </c>
      <c r="S84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-30.000000000000004</v>
      </c>
      <c r="V848" s="5"/>
      <c r="W848" s="5"/>
    </row>
    <row r="849" spans="1:23" ht="14.7" customHeight="1" x14ac:dyDescent="0.25">
      <c r="A849" s="6">
        <v>43208</v>
      </c>
      <c r="B849" s="5" t="s">
        <v>762</v>
      </c>
      <c r="C849" s="5" t="s">
        <v>208</v>
      </c>
      <c r="D849" s="5" t="s">
        <v>209</v>
      </c>
      <c r="E849" s="7"/>
      <c r="G849" s="5" t="s">
        <v>129</v>
      </c>
      <c r="H849" s="5" t="s">
        <v>200</v>
      </c>
      <c r="I849" s="5" t="str" cm="1">
        <f t="array" aca="1" ref="I8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49" s="5" t="s">
        <v>201</v>
      </c>
      <c r="K849" s="5">
        <v>50</v>
      </c>
      <c r="L849" s="9" cm="1">
        <f t="array" ref="L8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84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849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849" s="5">
        <v>400</v>
      </c>
      <c r="P849" s="10">
        <f>ROUND(Tableau1[[#This Row],[Prix_Unit_HT]],2)*Tableau1[[#This Row],[Qte_commande]]</f>
        <v>400</v>
      </c>
      <c r="Q849" s="10">
        <f>ROUND(Tableau1[[#This Row],[Prix_Unit_TTC]],2)*Tableau1[[#This Row],[Qte_commande]]</f>
        <v>424</v>
      </c>
      <c r="R849" s="5">
        <v>285.70999999999998</v>
      </c>
      <c r="S84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285.71428571428572</v>
      </c>
      <c r="V849" s="5"/>
      <c r="W849" s="5"/>
    </row>
    <row r="850" spans="1:23" ht="14.7" customHeight="1" x14ac:dyDescent="0.25">
      <c r="A850" s="6">
        <v>43208</v>
      </c>
      <c r="B850" s="5" t="s">
        <v>762</v>
      </c>
      <c r="C850" s="5" t="s">
        <v>208</v>
      </c>
      <c r="D850" s="5" t="s">
        <v>209</v>
      </c>
      <c r="E850" s="7"/>
      <c r="G850" s="5" t="s">
        <v>129</v>
      </c>
      <c r="H850" s="5" t="s">
        <v>130</v>
      </c>
      <c r="I850" s="5" t="str" cm="1">
        <f t="array" aca="1" ref="I8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50" s="5" t="s">
        <v>141</v>
      </c>
      <c r="K850" s="5">
        <v>70</v>
      </c>
      <c r="L850" s="9" cm="1">
        <f t="array" ref="L8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85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850" s="10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850" s="5">
        <v>12</v>
      </c>
      <c r="P850" s="10">
        <f>ROUND(Tableau1[[#This Row],[Prix_Unit_HT]],2)*Tableau1[[#This Row],[Qte_commande]]</f>
        <v>150.72</v>
      </c>
      <c r="Q850" s="10">
        <f>ROUND(Tableau1[[#This Row],[Prix_Unit_TTC]],2)*Tableau1[[#This Row],[Qte_commande]]</f>
        <v>180.84</v>
      </c>
      <c r="R850" s="5">
        <v>12</v>
      </c>
      <c r="S85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850" s="5"/>
      <c r="W850" s="5"/>
    </row>
    <row r="851" spans="1:23" ht="14.7" customHeight="1" x14ac:dyDescent="0.25">
      <c r="A851" s="6">
        <v>43208</v>
      </c>
      <c r="B851" s="5" t="s">
        <v>764</v>
      </c>
      <c r="C851" s="5" t="s">
        <v>684</v>
      </c>
      <c r="D851" s="5" t="s">
        <v>685</v>
      </c>
      <c r="E851" s="7"/>
      <c r="G851" s="5" t="s">
        <v>129</v>
      </c>
      <c r="H851" s="5" t="s">
        <v>130</v>
      </c>
      <c r="I851" s="5" t="str" cm="1">
        <f t="array" aca="1" ref="I8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51" s="5" t="s">
        <v>141</v>
      </c>
      <c r="K851" s="5">
        <v>70</v>
      </c>
      <c r="L851" s="9" cm="1">
        <f t="array" ref="L8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85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851" s="10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851" s="5">
        <v>18</v>
      </c>
      <c r="P851" s="10">
        <f>ROUND(Tableau1[[#This Row],[Prix_Unit_HT]],2)*Tableau1[[#This Row],[Qte_commande]]</f>
        <v>226.08</v>
      </c>
      <c r="Q851" s="10">
        <f>ROUND(Tableau1[[#This Row],[Prix_Unit_TTC]],2)*Tableau1[[#This Row],[Qte_commande]]</f>
        <v>271.26</v>
      </c>
      <c r="R851" s="5">
        <v>18</v>
      </c>
      <c r="S85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851" s="5"/>
      <c r="W851" s="5"/>
    </row>
    <row r="852" spans="1:23" ht="14.7" customHeight="1" x14ac:dyDescent="0.25">
      <c r="A852" s="6">
        <v>43217</v>
      </c>
      <c r="B852" s="5" t="s">
        <v>765</v>
      </c>
      <c r="C852" s="5" t="s">
        <v>19</v>
      </c>
      <c r="D852" s="5" t="s">
        <v>251</v>
      </c>
      <c r="E852" s="7"/>
      <c r="G852" s="5" t="s">
        <v>123</v>
      </c>
      <c r="H852" s="5" t="s">
        <v>124</v>
      </c>
      <c r="I852" s="5" t="str" cm="1">
        <f t="array" aca="1" ref="I8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52" s="5" t="s">
        <v>125</v>
      </c>
      <c r="K852" s="8">
        <v>3</v>
      </c>
      <c r="L852" s="9" cm="1">
        <f t="array" ref="L8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85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852" s="10">
        <f>IF(Tableau1[[#This Row],[Prix_Unit_HT]]=0,0,Tableau1[[#This Row],[Prix_Unit_HT]]+(Tableau1[[#This Row],[Prix_Unit_HT]]*VLOOKUP(Tableau1[[#This Row],[EAN]],[1]Grille_Tarifs_Modulable!$B$10:$Q$204,16,FALSE)))</f>
        <v>358.8</v>
      </c>
      <c r="O852" s="5">
        <v>1</v>
      </c>
      <c r="P852" s="10">
        <f>ROUND(Tableau1[[#This Row],[Prix_Unit_HT]],2)*Tableau1[[#This Row],[Qte_commande]]</f>
        <v>299</v>
      </c>
      <c r="Q852" s="10">
        <f>ROUND(Tableau1[[#This Row],[Prix_Unit_TTC]],2)*Tableau1[[#This Row],[Qte_commande]]</f>
        <v>358.8</v>
      </c>
      <c r="R852" s="5">
        <v>1</v>
      </c>
      <c r="S85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852" s="5"/>
      <c r="W852" s="5"/>
    </row>
    <row r="853" spans="1:23" ht="14.7" customHeight="1" x14ac:dyDescent="0.25">
      <c r="A853" s="6">
        <v>43217</v>
      </c>
      <c r="B853" s="5" t="s">
        <v>766</v>
      </c>
      <c r="C853" s="5" t="s">
        <v>767</v>
      </c>
      <c r="D853" s="5" t="s">
        <v>768</v>
      </c>
      <c r="E853" s="7"/>
      <c r="G853" s="5" t="s">
        <v>123</v>
      </c>
      <c r="H853" s="5" t="s">
        <v>124</v>
      </c>
      <c r="I853" s="5" t="str" cm="1">
        <f t="array" aca="1" ref="I8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53" s="5" t="s">
        <v>125</v>
      </c>
      <c r="K853" s="8">
        <v>3</v>
      </c>
      <c r="L853" s="9" cm="1">
        <f t="array" ref="L8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85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853" s="10">
        <f>IF(Tableau1[[#This Row],[Prix_Unit_HT]]=0,0,Tableau1[[#This Row],[Prix_Unit_HT]]+(Tableau1[[#This Row],[Prix_Unit_HT]]*VLOOKUP(Tableau1[[#This Row],[EAN]],[1]Grille_Tarifs_Modulable!$B$10:$Q$204,16,FALSE)))</f>
        <v>358.8</v>
      </c>
      <c r="O853" s="5">
        <v>1</v>
      </c>
      <c r="P853" s="10">
        <f>ROUND(Tableau1[[#This Row],[Prix_Unit_HT]],2)*Tableau1[[#This Row],[Qte_commande]]</f>
        <v>299</v>
      </c>
      <c r="Q853" s="10">
        <f>ROUND(Tableau1[[#This Row],[Prix_Unit_TTC]],2)*Tableau1[[#This Row],[Qte_commande]]</f>
        <v>358.8</v>
      </c>
      <c r="R853" s="5">
        <v>1</v>
      </c>
      <c r="S85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853" s="5"/>
      <c r="W853" s="5"/>
    </row>
    <row r="854" spans="1:23" ht="14.7" customHeight="1" x14ac:dyDescent="0.25">
      <c r="A854" s="6">
        <v>43217</v>
      </c>
      <c r="B854" s="5" t="s">
        <v>769</v>
      </c>
      <c r="C854" s="5" t="s">
        <v>770</v>
      </c>
      <c r="D854" s="5" t="s">
        <v>159</v>
      </c>
      <c r="E854" s="7"/>
      <c r="G854" s="5" t="s">
        <v>123</v>
      </c>
      <c r="H854" s="5" t="s">
        <v>124</v>
      </c>
      <c r="I854" s="5" t="str" cm="1">
        <f t="array" aca="1" ref="I8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54" s="5" t="s">
        <v>125</v>
      </c>
      <c r="K854" s="8">
        <v>3</v>
      </c>
      <c r="L854" s="9" cm="1">
        <f t="array" ref="L8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85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854" s="10">
        <f>IF(Tableau1[[#This Row],[Prix_Unit_HT]]=0,0,Tableau1[[#This Row],[Prix_Unit_HT]]+(Tableau1[[#This Row],[Prix_Unit_HT]]*VLOOKUP(Tableau1[[#This Row],[EAN]],[1]Grille_Tarifs_Modulable!$B$10:$Q$204,16,FALSE)))</f>
        <v>358.8</v>
      </c>
      <c r="O854" s="5">
        <v>1</v>
      </c>
      <c r="P854" s="10">
        <f>ROUND(Tableau1[[#This Row],[Prix_Unit_HT]],2)*Tableau1[[#This Row],[Qte_commande]]</f>
        <v>299</v>
      </c>
      <c r="Q854" s="10">
        <f>ROUND(Tableau1[[#This Row],[Prix_Unit_TTC]],2)*Tableau1[[#This Row],[Qte_commande]]</f>
        <v>358.8</v>
      </c>
      <c r="R854" s="5">
        <v>1</v>
      </c>
      <c r="S85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854" s="5"/>
      <c r="W854" s="5"/>
    </row>
    <row r="855" spans="1:23" ht="14.7" customHeight="1" x14ac:dyDescent="0.25">
      <c r="A855" s="6">
        <v>43217</v>
      </c>
      <c r="B855" s="5" t="s">
        <v>771</v>
      </c>
      <c r="C855" s="5" t="s">
        <v>772</v>
      </c>
      <c r="D855" s="5" t="s">
        <v>159</v>
      </c>
      <c r="E855" s="7"/>
      <c r="G855" s="5" t="s">
        <v>123</v>
      </c>
      <c r="H855" s="5" t="s">
        <v>124</v>
      </c>
      <c r="I855" s="5" t="str" cm="1">
        <f t="array" aca="1" ref="I8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55" s="5" t="s">
        <v>125</v>
      </c>
      <c r="K855" s="8">
        <v>3</v>
      </c>
      <c r="L855" s="9" cm="1">
        <f t="array" ref="L8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85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855" s="10">
        <f>IF(Tableau1[[#This Row],[Prix_Unit_HT]]=0,0,Tableau1[[#This Row],[Prix_Unit_HT]]+(Tableau1[[#This Row],[Prix_Unit_HT]]*VLOOKUP(Tableau1[[#This Row],[EAN]],[1]Grille_Tarifs_Modulable!$B$10:$Q$204,16,FALSE)))</f>
        <v>358.8</v>
      </c>
      <c r="O855" s="5">
        <v>1</v>
      </c>
      <c r="P855" s="10">
        <f>ROUND(Tableau1[[#This Row],[Prix_Unit_HT]],2)*Tableau1[[#This Row],[Qte_commande]]</f>
        <v>299</v>
      </c>
      <c r="Q855" s="10">
        <f>ROUND(Tableau1[[#This Row],[Prix_Unit_TTC]],2)*Tableau1[[#This Row],[Qte_commande]]</f>
        <v>358.8</v>
      </c>
      <c r="R855" s="5">
        <v>1</v>
      </c>
      <c r="S85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855" s="5"/>
      <c r="W855" s="5"/>
    </row>
    <row r="856" spans="1:23" ht="14.7" customHeight="1" x14ac:dyDescent="0.25">
      <c r="A856" s="6">
        <v>43217</v>
      </c>
      <c r="B856" s="5" t="s">
        <v>773</v>
      </c>
      <c r="C856" s="5" t="s">
        <v>674</v>
      </c>
      <c r="D856" s="5" t="s">
        <v>674</v>
      </c>
      <c r="E856" s="7"/>
      <c r="G856" s="5" t="s">
        <v>123</v>
      </c>
      <c r="H856" s="5" t="s">
        <v>124</v>
      </c>
      <c r="I856" s="5" t="str" cm="1">
        <f t="array" aca="1" ref="I8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56" s="5" t="s">
        <v>125</v>
      </c>
      <c r="K856" s="8">
        <v>3</v>
      </c>
      <c r="L856" s="9" cm="1">
        <f t="array" ref="L8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85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856" s="10">
        <f>IF(Tableau1[[#This Row],[Prix_Unit_HT]]=0,0,Tableau1[[#This Row],[Prix_Unit_HT]]+(Tableau1[[#This Row],[Prix_Unit_HT]]*VLOOKUP(Tableau1[[#This Row],[EAN]],[1]Grille_Tarifs_Modulable!$B$10:$Q$204,16,FALSE)))</f>
        <v>358.8</v>
      </c>
      <c r="O856" s="5">
        <v>1</v>
      </c>
      <c r="P856" s="10">
        <f>ROUND(Tableau1[[#This Row],[Prix_Unit_HT]],2)*Tableau1[[#This Row],[Qte_commande]]</f>
        <v>299</v>
      </c>
      <c r="Q856" s="10">
        <f>ROUND(Tableau1[[#This Row],[Prix_Unit_TTC]],2)*Tableau1[[#This Row],[Qte_commande]]</f>
        <v>358.8</v>
      </c>
      <c r="R856" s="5">
        <v>1</v>
      </c>
      <c r="S85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856" s="5"/>
      <c r="W856" s="5"/>
    </row>
    <row r="857" spans="1:23" ht="14.7" customHeight="1" x14ac:dyDescent="0.25">
      <c r="A857" s="6">
        <v>43217</v>
      </c>
      <c r="B857" s="5" t="s">
        <v>774</v>
      </c>
      <c r="C857" s="5" t="s">
        <v>681</v>
      </c>
      <c r="D857" s="5" t="s">
        <v>682</v>
      </c>
      <c r="E857" s="7"/>
      <c r="G857" s="5" t="s">
        <v>123</v>
      </c>
      <c r="H857" s="5" t="s">
        <v>124</v>
      </c>
      <c r="I857" s="5" t="str" cm="1">
        <f t="array" aca="1" ref="I8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57" s="5" t="s">
        <v>125</v>
      </c>
      <c r="K857" s="8">
        <v>3</v>
      </c>
      <c r="L857" s="9" cm="1">
        <f t="array" ref="L8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85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857" s="10">
        <f>IF(Tableau1[[#This Row],[Prix_Unit_HT]]=0,0,Tableau1[[#This Row],[Prix_Unit_HT]]+(Tableau1[[#This Row],[Prix_Unit_HT]]*VLOOKUP(Tableau1[[#This Row],[EAN]],[1]Grille_Tarifs_Modulable!$B$10:$Q$204,16,FALSE)))</f>
        <v>358.8</v>
      </c>
      <c r="O857" s="5">
        <v>1</v>
      </c>
      <c r="P857" s="10">
        <f>ROUND(Tableau1[[#This Row],[Prix_Unit_HT]],2)*Tableau1[[#This Row],[Qte_commande]]</f>
        <v>299</v>
      </c>
      <c r="Q857" s="10">
        <f>ROUND(Tableau1[[#This Row],[Prix_Unit_TTC]],2)*Tableau1[[#This Row],[Qte_commande]]</f>
        <v>358.8</v>
      </c>
      <c r="R857" s="5">
        <v>1</v>
      </c>
      <c r="S85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857" s="5"/>
      <c r="W857" s="5"/>
    </row>
    <row r="858" spans="1:23" ht="14.7" customHeight="1" x14ac:dyDescent="0.25">
      <c r="A858" s="6">
        <v>43220</v>
      </c>
      <c r="B858" s="5" t="s">
        <v>775</v>
      </c>
      <c r="C858" s="5" t="s">
        <v>776</v>
      </c>
      <c r="D858" s="5" t="s">
        <v>180</v>
      </c>
      <c r="E858" s="7"/>
      <c r="G858" s="5" t="s">
        <v>129</v>
      </c>
      <c r="H858" s="5" t="s">
        <v>130</v>
      </c>
      <c r="I858" s="5" t="str" cm="1">
        <f t="array" aca="1" ref="I8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58" s="5" t="s">
        <v>777</v>
      </c>
      <c r="K858" s="5">
        <v>70</v>
      </c>
      <c r="L858" s="9" cm="1">
        <f t="array" ref="L8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85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20.158644000000002</v>
      </c>
      <c r="N858" s="10">
        <f>IF(Tableau1[[#This Row],[Prix_Unit_HT]]=0,0,Tableau1[[#This Row],[Prix_Unit_HT]]+(Tableau1[[#This Row],[Prix_Unit_HT]]*VLOOKUP(Tableau1[[#This Row],[EAN]],[1]Grille_Tarifs_Modulable!$B$10:$Q$204,16,FALSE)))</f>
        <v>24.190372800000002</v>
      </c>
      <c r="O858" s="5">
        <v>3</v>
      </c>
      <c r="P858" s="10">
        <f>ROUND(Tableau1[[#This Row],[Prix_Unit_HT]],2)*Tableau1[[#This Row],[Qte_commande]]</f>
        <v>60.480000000000004</v>
      </c>
      <c r="Q858" s="10">
        <f>ROUND(Tableau1[[#This Row],[Prix_Unit_TTC]],2)*Tableau1[[#This Row],[Qte_commande]]</f>
        <v>72.570000000000007</v>
      </c>
      <c r="R858" s="5">
        <v>3</v>
      </c>
      <c r="S85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3.0000000000000004</v>
      </c>
      <c r="V858" s="5"/>
      <c r="W858" s="5"/>
    </row>
    <row r="859" spans="1:23" ht="14.7" customHeight="1" x14ac:dyDescent="0.25">
      <c r="A859" s="6">
        <v>43220</v>
      </c>
      <c r="B859" s="5" t="s">
        <v>778</v>
      </c>
      <c r="C859" s="5" t="s">
        <v>135</v>
      </c>
      <c r="D859" s="5" t="s">
        <v>136</v>
      </c>
      <c r="E859" s="7"/>
      <c r="G859" s="5" t="s">
        <v>129</v>
      </c>
      <c r="H859" s="5" t="s">
        <v>130</v>
      </c>
      <c r="I859" s="5" t="str" cm="1">
        <f t="array" aca="1" ref="I8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59" s="5" t="s">
        <v>137</v>
      </c>
      <c r="K859" s="5">
        <v>70</v>
      </c>
      <c r="L859" s="9" cm="1">
        <f t="array" ref="L8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85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859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859" s="5">
        <v>150</v>
      </c>
      <c r="P859" s="10">
        <f>ROUND(Tableau1[[#This Row],[Prix_Unit_HT]],2)*Tableau1[[#This Row],[Qte_commande]]</f>
        <v>1879.5</v>
      </c>
      <c r="Q859" s="10">
        <f>ROUND(Tableau1[[#This Row],[Prix_Unit_TTC]],2)*Tableau1[[#This Row],[Qte_commande]]</f>
        <v>2256</v>
      </c>
      <c r="R859" s="5">
        <v>150</v>
      </c>
      <c r="S85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859" s="5"/>
      <c r="W859" s="5"/>
    </row>
    <row r="860" spans="1:23" ht="14.7" customHeight="1" x14ac:dyDescent="0.25">
      <c r="A860" s="6">
        <v>43220</v>
      </c>
      <c r="B860" s="5" t="s">
        <v>779</v>
      </c>
      <c r="C860" s="5" t="s">
        <v>410</v>
      </c>
      <c r="D860" s="5" t="s">
        <v>128</v>
      </c>
      <c r="E860" s="7"/>
      <c r="G860" s="5" t="s">
        <v>129</v>
      </c>
      <c r="H860" s="5" t="s">
        <v>130</v>
      </c>
      <c r="I860" s="5" t="str" cm="1">
        <f t="array" aca="1" ref="I8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60" s="5" t="s">
        <v>137</v>
      </c>
      <c r="K860" s="5">
        <v>100</v>
      </c>
      <c r="L860" s="9" cm="1">
        <f t="array" ref="L8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86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860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860" s="5">
        <v>12</v>
      </c>
      <c r="P860" s="10">
        <f>ROUND(Tableau1[[#This Row],[Prix_Unit_HT]],2)*Tableau1[[#This Row],[Qte_commande]]</f>
        <v>205.20000000000002</v>
      </c>
      <c r="Q860" s="10">
        <f>ROUND(Tableau1[[#This Row],[Prix_Unit_TTC]],2)*Tableau1[[#This Row],[Qte_commande]]</f>
        <v>246.24</v>
      </c>
      <c r="R860" s="5">
        <v>17.14</v>
      </c>
      <c r="S86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17.142857142857142</v>
      </c>
      <c r="V860" s="5"/>
      <c r="W860" s="5"/>
    </row>
    <row r="861" spans="1:23" ht="14.7" customHeight="1" x14ac:dyDescent="0.25">
      <c r="A861" s="6">
        <v>43220</v>
      </c>
      <c r="B861" s="5" t="s">
        <v>779</v>
      </c>
      <c r="C861" s="5" t="s">
        <v>410</v>
      </c>
      <c r="D861" s="5" t="s">
        <v>128</v>
      </c>
      <c r="E861" s="7"/>
      <c r="G861" s="5" t="s">
        <v>129</v>
      </c>
      <c r="H861" s="5" t="s">
        <v>130</v>
      </c>
      <c r="I861" s="5" t="str" cm="1">
        <f t="array" aca="1" ref="I8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61" s="5" t="s">
        <v>137</v>
      </c>
      <c r="K861" s="5">
        <v>175</v>
      </c>
      <c r="L861" s="9" cm="1">
        <f t="array" ref="L8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86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861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861" s="5">
        <v>12</v>
      </c>
      <c r="P861" s="10">
        <f>ROUND(Tableau1[[#This Row],[Prix_Unit_HT]],2)*Tableau1[[#This Row],[Qte_commande]]</f>
        <v>347.04</v>
      </c>
      <c r="Q861" s="10">
        <f>ROUND(Tableau1[[#This Row],[Prix_Unit_TTC]],2)*Tableau1[[#This Row],[Qte_commande]]</f>
        <v>416.40000000000003</v>
      </c>
      <c r="R861" s="5">
        <v>30</v>
      </c>
      <c r="S86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30.000000000000004</v>
      </c>
      <c r="V861" s="5"/>
      <c r="W861" s="5"/>
    </row>
    <row r="862" spans="1:23" ht="14.7" customHeight="1" x14ac:dyDescent="0.25">
      <c r="A862" s="6">
        <v>43220</v>
      </c>
      <c r="B862" s="5" t="s">
        <v>775</v>
      </c>
      <c r="C862" s="5" t="s">
        <v>776</v>
      </c>
      <c r="D862" s="5" t="s">
        <v>180</v>
      </c>
      <c r="E862" s="7"/>
      <c r="G862" s="5" t="s">
        <v>129</v>
      </c>
      <c r="H862" s="5" t="s">
        <v>200</v>
      </c>
      <c r="I862" s="5" t="str" cm="1">
        <f t="array" aca="1" ref="I8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62" s="5" t="s">
        <v>201</v>
      </c>
      <c r="K862" s="5">
        <v>50</v>
      </c>
      <c r="L862" s="9" cm="1">
        <f t="array" ref="L8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86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862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862" s="5">
        <v>20</v>
      </c>
      <c r="P862" s="10">
        <f>ROUND(Tableau1[[#This Row],[Prix_Unit_HT]],2)*Tableau1[[#This Row],[Qte_commande]]</f>
        <v>20</v>
      </c>
      <c r="Q862" s="10">
        <f>ROUND(Tableau1[[#This Row],[Prix_Unit_TTC]],2)*Tableau1[[#This Row],[Qte_commande]]</f>
        <v>21.200000000000003</v>
      </c>
      <c r="R862" s="5">
        <v>14.29</v>
      </c>
      <c r="S86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14.285714285714286</v>
      </c>
      <c r="V862" s="5"/>
      <c r="W862" s="5"/>
    </row>
    <row r="863" spans="1:23" ht="14.7" customHeight="1" x14ac:dyDescent="0.25">
      <c r="A863" s="6">
        <v>43220</v>
      </c>
      <c r="B863" s="5" t="s">
        <v>775</v>
      </c>
      <c r="C863" s="5" t="s">
        <v>776</v>
      </c>
      <c r="D863" s="5" t="s">
        <v>180</v>
      </c>
      <c r="E863" s="7"/>
      <c r="G863" s="5" t="s">
        <v>129</v>
      </c>
      <c r="H863" s="5" t="s">
        <v>130</v>
      </c>
      <c r="I863" s="5" t="str" cm="1">
        <f t="array" aca="1" ref="I8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63" s="5" t="s">
        <v>241</v>
      </c>
      <c r="K863" s="5">
        <v>70</v>
      </c>
      <c r="L863" s="9" cm="1">
        <f t="array" ref="L8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86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863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863" s="5">
        <v>6</v>
      </c>
      <c r="P863" s="10">
        <f>ROUND(Tableau1[[#This Row],[Prix_Unit_HT]],2)*Tableau1[[#This Row],[Qte_commande]]</f>
        <v>98.100000000000009</v>
      </c>
      <c r="Q863" s="10">
        <f>ROUND(Tableau1[[#This Row],[Prix_Unit_TTC]],2)*Tableau1[[#This Row],[Qte_commande]]</f>
        <v>117.72</v>
      </c>
      <c r="R863" s="5">
        <v>6</v>
      </c>
      <c r="S86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863" s="5"/>
      <c r="W863" s="5"/>
    </row>
    <row r="864" spans="1:23" ht="14.7" customHeight="1" x14ac:dyDescent="0.25">
      <c r="A864" s="6">
        <v>43220</v>
      </c>
      <c r="B864" s="5" t="s">
        <v>775</v>
      </c>
      <c r="C864" s="5" t="s">
        <v>776</v>
      </c>
      <c r="D864" s="5" t="s">
        <v>180</v>
      </c>
      <c r="E864" s="7"/>
      <c r="G864" s="5" t="s">
        <v>129</v>
      </c>
      <c r="H864" s="5" t="s">
        <v>130</v>
      </c>
      <c r="I864" s="5" t="str" cm="1">
        <f t="array" aca="1" ref="I8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64" s="4" t="s">
        <v>542</v>
      </c>
      <c r="K864" s="5">
        <v>70</v>
      </c>
      <c r="L864" s="9" cm="1">
        <f t="array" ref="L8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86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71.40864400000001</v>
      </c>
      <c r="N864" s="10">
        <f>IF(Tableau1[[#This Row],[Prix_Unit_HT]]=0,0,Tableau1[[#This Row],[Prix_Unit_HT]]+(Tableau1[[#This Row],[Prix_Unit_HT]]*VLOOKUP(Tableau1[[#This Row],[EAN]],[1]Grille_Tarifs_Modulable!$B$10:$Q$204,16,FALSE)))</f>
        <v>85.690372800000006</v>
      </c>
      <c r="O864" s="5">
        <v>1</v>
      </c>
      <c r="P864" s="10">
        <f>ROUND(Tableau1[[#This Row],[Prix_Unit_HT]],2)*Tableau1[[#This Row],[Qte_commande]]</f>
        <v>71.41</v>
      </c>
      <c r="Q864" s="10">
        <f>ROUND(Tableau1[[#This Row],[Prix_Unit_TTC]],2)*Tableau1[[#This Row],[Qte_commande]]</f>
        <v>85.69</v>
      </c>
      <c r="R864" s="5">
        <v>1</v>
      </c>
      <c r="S86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864" s="5"/>
      <c r="W864" s="5"/>
    </row>
    <row r="865" spans="1:23" ht="14.7" customHeight="1" x14ac:dyDescent="0.25">
      <c r="A865" s="6">
        <v>43220</v>
      </c>
      <c r="B865" s="5" t="s">
        <v>775</v>
      </c>
      <c r="C865" s="5" t="s">
        <v>776</v>
      </c>
      <c r="D865" s="5" t="s">
        <v>180</v>
      </c>
      <c r="E865" s="7"/>
      <c r="G865" s="5" t="s">
        <v>129</v>
      </c>
      <c r="H865" s="5" t="s">
        <v>130</v>
      </c>
      <c r="I865" s="5" t="str" cm="1">
        <f t="array" aca="1" ref="I8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65" s="5" t="s">
        <v>243</v>
      </c>
      <c r="K865" s="5">
        <v>70</v>
      </c>
      <c r="L865" s="9" cm="1">
        <f t="array" ref="L8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86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865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865" s="5">
        <v>6</v>
      </c>
      <c r="P865" s="10">
        <f>ROUND(Tableau1[[#This Row],[Prix_Unit_HT]],2)*Tableau1[[#This Row],[Qte_commande]]</f>
        <v>88.14</v>
      </c>
      <c r="Q865" s="10">
        <f>ROUND(Tableau1[[#This Row],[Prix_Unit_TTC]],2)*Tableau1[[#This Row],[Qte_commande]]</f>
        <v>105.78</v>
      </c>
      <c r="R865" s="5">
        <v>6</v>
      </c>
      <c r="S86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865" s="5"/>
      <c r="W865" s="5"/>
    </row>
    <row r="866" spans="1:23" ht="14.7" customHeight="1" x14ac:dyDescent="0.25">
      <c r="A866" s="6">
        <v>43220</v>
      </c>
      <c r="B866" s="5" t="s">
        <v>780</v>
      </c>
      <c r="C866" s="5" t="s">
        <v>704</v>
      </c>
      <c r="D866" s="5" t="s">
        <v>199</v>
      </c>
      <c r="E866" s="7"/>
      <c r="G866" s="5" t="s">
        <v>123</v>
      </c>
      <c r="H866" s="5" t="s">
        <v>130</v>
      </c>
      <c r="I866" s="5" t="str" cm="1">
        <f t="array" aca="1" ref="I8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66" s="5" t="s">
        <v>437</v>
      </c>
      <c r="K866" s="5">
        <v>50</v>
      </c>
      <c r="L866" s="9" cm="1">
        <f t="array" ref="L8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86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866" s="10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866" s="5">
        <v>12</v>
      </c>
      <c r="P866" s="10">
        <f>ROUND(Tableau1[[#This Row],[Prix_Unit_HT]],2)*Tableau1[[#This Row],[Qte_commande]]</f>
        <v>336.6</v>
      </c>
      <c r="Q866" s="10">
        <f>ROUND(Tableau1[[#This Row],[Prix_Unit_TTC]],2)*Tableau1[[#This Row],[Qte_commande]]</f>
        <v>403.91999999999996</v>
      </c>
      <c r="R866" s="5">
        <v>8.57</v>
      </c>
      <c r="S86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866" s="5"/>
      <c r="W866" s="5"/>
    </row>
    <row r="867" spans="1:23" ht="14.7" customHeight="1" x14ac:dyDescent="0.25">
      <c r="A867" s="6">
        <v>43220</v>
      </c>
      <c r="B867" s="5" t="s">
        <v>775</v>
      </c>
      <c r="C867" s="5" t="s">
        <v>776</v>
      </c>
      <c r="D867" s="5" t="s">
        <v>180</v>
      </c>
      <c r="E867" s="7"/>
      <c r="G867" s="5" t="s">
        <v>129</v>
      </c>
      <c r="H867" s="5" t="s">
        <v>130</v>
      </c>
      <c r="I867" s="5" t="str" cm="1">
        <f t="array" aca="1" ref="I8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67" s="5" t="s">
        <v>437</v>
      </c>
      <c r="K867" s="5">
        <v>50</v>
      </c>
      <c r="L867" s="9" cm="1">
        <f t="array" ref="L8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86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867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867" s="5">
        <v>3</v>
      </c>
      <c r="P867" s="10">
        <f>ROUND(Tableau1[[#This Row],[Prix_Unit_HT]],2)*Tableau1[[#This Row],[Qte_commande]]</f>
        <v>75.570000000000007</v>
      </c>
      <c r="Q867" s="10">
        <f>ROUND(Tableau1[[#This Row],[Prix_Unit_TTC]],2)*Tableau1[[#This Row],[Qte_commande]]</f>
        <v>90.69</v>
      </c>
      <c r="R867" s="5">
        <v>2.14</v>
      </c>
      <c r="S86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2.1428571428571428</v>
      </c>
      <c r="V867" s="5"/>
      <c r="W867" s="5"/>
    </row>
    <row r="868" spans="1:23" ht="14.7" customHeight="1" x14ac:dyDescent="0.25">
      <c r="A868" s="6">
        <v>43220</v>
      </c>
      <c r="B868" s="5" t="s">
        <v>779</v>
      </c>
      <c r="C868" s="5" t="s">
        <v>410</v>
      </c>
      <c r="D868" s="5" t="s">
        <v>128</v>
      </c>
      <c r="E868" s="7"/>
      <c r="G868" s="5" t="s">
        <v>129</v>
      </c>
      <c r="H868" s="5" t="s">
        <v>130</v>
      </c>
      <c r="I868" s="5" t="str" cm="1">
        <f t="array" aca="1" ref="I8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68" s="5" t="s">
        <v>244</v>
      </c>
      <c r="K868" s="5">
        <v>70</v>
      </c>
      <c r="L868" s="9" cm="1">
        <f t="array" ref="L8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86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11.028211800000001</v>
      </c>
      <c r="N868" s="10">
        <f>IF(Tableau1[[#This Row],[Prix_Unit_HT]]=0,0,Tableau1[[#This Row],[Prix_Unit_HT]]+(Tableau1[[#This Row],[Prix_Unit_HT]]*VLOOKUP(Tableau1[[#This Row],[EAN]],[1]Grille_Tarifs_Modulable!$B$10:$Q$204,16,FALSE)))</f>
        <v>13.233854160000002</v>
      </c>
      <c r="O868" s="5">
        <v>12</v>
      </c>
      <c r="P868" s="10">
        <f>ROUND(Tableau1[[#This Row],[Prix_Unit_HT]],2)*Tableau1[[#This Row],[Qte_commande]]</f>
        <v>132.35999999999999</v>
      </c>
      <c r="Q868" s="10">
        <f>ROUND(Tableau1[[#This Row],[Prix_Unit_TTC]],2)*Tableau1[[#This Row],[Qte_commande]]</f>
        <v>158.76</v>
      </c>
      <c r="R868" s="5">
        <v>12</v>
      </c>
      <c r="S86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868" s="5"/>
      <c r="W868" s="5"/>
    </row>
    <row r="869" spans="1:23" ht="14.7" customHeight="1" x14ac:dyDescent="0.25">
      <c r="A869" s="6">
        <v>43220</v>
      </c>
      <c r="B869" s="5" t="s">
        <v>775</v>
      </c>
      <c r="C869" s="5" t="s">
        <v>776</v>
      </c>
      <c r="D869" s="5" t="s">
        <v>180</v>
      </c>
      <c r="E869" s="7"/>
      <c r="G869" s="5" t="s">
        <v>129</v>
      </c>
      <c r="H869" s="5" t="s">
        <v>200</v>
      </c>
      <c r="I869" s="5" t="str" cm="1">
        <f t="array" aca="1" ref="I8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69" s="5" t="s">
        <v>310</v>
      </c>
      <c r="K869" s="5">
        <v>20</v>
      </c>
      <c r="L869" s="9" cm="1">
        <f t="array" ref="L8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86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869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869" s="5">
        <v>24</v>
      </c>
      <c r="P869" s="10">
        <f>ROUND(Tableau1[[#This Row],[Prix_Unit_HT]],2)*Tableau1[[#This Row],[Qte_commande]]</f>
        <v>19.440000000000001</v>
      </c>
      <c r="Q869" s="10">
        <f>ROUND(Tableau1[[#This Row],[Prix_Unit_TTC]],2)*Tableau1[[#This Row],[Qte_commande]]</f>
        <v>20.399999999999999</v>
      </c>
      <c r="R869" s="5">
        <v>6.86</v>
      </c>
      <c r="S86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869" s="5"/>
      <c r="W869" s="5"/>
    </row>
    <row r="870" spans="1:23" ht="14.7" customHeight="1" x14ac:dyDescent="0.25">
      <c r="A870" s="6">
        <v>43222</v>
      </c>
      <c r="B870" s="5" t="s">
        <v>781</v>
      </c>
      <c r="C870" s="5" t="s">
        <v>167</v>
      </c>
      <c r="D870" s="5" t="s">
        <v>128</v>
      </c>
      <c r="E870" s="7"/>
      <c r="G870" s="5" t="s">
        <v>129</v>
      </c>
      <c r="H870" s="5" t="s">
        <v>130</v>
      </c>
      <c r="I870" s="5" t="str" cm="1">
        <f t="array" aca="1" ref="I8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70" s="5" t="s">
        <v>137</v>
      </c>
      <c r="K870" s="5">
        <v>175</v>
      </c>
      <c r="L870" s="9" cm="1">
        <f t="array" ref="L8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87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870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870" s="5">
        <v>12</v>
      </c>
      <c r="P870" s="10">
        <f>ROUND(Tableau1[[#This Row],[Prix_Unit_HT]],2)*Tableau1[[#This Row],[Qte_commande]]</f>
        <v>347.04</v>
      </c>
      <c r="Q870" s="10">
        <f>ROUND(Tableau1[[#This Row],[Prix_Unit_TTC]],2)*Tableau1[[#This Row],[Qte_commande]]</f>
        <v>416.40000000000003</v>
      </c>
      <c r="R870" s="5">
        <v>30</v>
      </c>
      <c r="S87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30.000000000000004</v>
      </c>
      <c r="V870" s="5"/>
      <c r="W870" s="5"/>
    </row>
    <row r="871" spans="1:23" ht="14.7" customHeight="1" x14ac:dyDescent="0.25">
      <c r="A871" s="6">
        <v>43222</v>
      </c>
      <c r="B871" s="5" t="s">
        <v>781</v>
      </c>
      <c r="C871" s="5" t="s">
        <v>167</v>
      </c>
      <c r="D871" s="5" t="s">
        <v>128</v>
      </c>
      <c r="E871" s="7"/>
      <c r="G871" s="5" t="s">
        <v>129</v>
      </c>
      <c r="H871" s="5" t="s">
        <v>130</v>
      </c>
      <c r="I871" s="5" t="str" cm="1">
        <f t="array" aca="1" ref="I8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71" s="5" t="s">
        <v>137</v>
      </c>
      <c r="K871" s="5">
        <v>175</v>
      </c>
      <c r="L871" s="9" cm="1">
        <f t="array" ref="L8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87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871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871" s="5">
        <v>6</v>
      </c>
      <c r="P871" s="10">
        <f>ROUND(Tableau1[[#This Row],[Prix_Unit_HT]],2)*Tableau1[[#This Row],[Qte_commande]]</f>
        <v>173.52</v>
      </c>
      <c r="Q871" s="10">
        <f>ROUND(Tableau1[[#This Row],[Prix_Unit_TTC]],2)*Tableau1[[#This Row],[Qte_commande]]</f>
        <v>208.20000000000002</v>
      </c>
      <c r="R871" s="5">
        <v>15</v>
      </c>
      <c r="S87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15.000000000000002</v>
      </c>
      <c r="V871" s="5"/>
      <c r="W871" s="5"/>
    </row>
    <row r="872" spans="1:23" ht="14.7" customHeight="1" x14ac:dyDescent="0.25">
      <c r="A872" s="6">
        <v>43222</v>
      </c>
      <c r="B872" s="5" t="s">
        <v>781</v>
      </c>
      <c r="C872" s="5" t="s">
        <v>167</v>
      </c>
      <c r="D872" s="5" t="s">
        <v>128</v>
      </c>
      <c r="E872" s="7"/>
      <c r="G872" s="5" t="s">
        <v>129</v>
      </c>
      <c r="H872" s="5" t="s">
        <v>130</v>
      </c>
      <c r="I872" s="5" t="str" cm="1">
        <f t="array" aca="1" ref="I8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72" s="5" t="s">
        <v>131</v>
      </c>
      <c r="K872" s="5">
        <v>70</v>
      </c>
      <c r="L872" s="9" cm="1">
        <f t="array" ref="L8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87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11.8982118</v>
      </c>
      <c r="N872" s="10">
        <f>IF(Tableau1[[#This Row],[Prix_Unit_HT]]=0,0,Tableau1[[#This Row],[Prix_Unit_HT]]+(Tableau1[[#This Row],[Prix_Unit_HT]]*VLOOKUP(Tableau1[[#This Row],[EAN]],[1]Grille_Tarifs_Modulable!$B$10:$Q$204,16,FALSE)))</f>
        <v>14.27785416</v>
      </c>
      <c r="O872" s="5">
        <v>6</v>
      </c>
      <c r="P872" s="10">
        <f>ROUND(Tableau1[[#This Row],[Prix_Unit_HT]],2)*Tableau1[[#This Row],[Qte_commande]]</f>
        <v>71.400000000000006</v>
      </c>
      <c r="Q872" s="10">
        <f>ROUND(Tableau1[[#This Row],[Prix_Unit_TTC]],2)*Tableau1[[#This Row],[Qte_commande]]</f>
        <v>85.679999999999993</v>
      </c>
      <c r="R872" s="5">
        <v>6</v>
      </c>
      <c r="S87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872" s="5"/>
      <c r="W872" s="5"/>
    </row>
    <row r="873" spans="1:23" ht="14.7" customHeight="1" x14ac:dyDescent="0.25">
      <c r="A873" s="6">
        <v>43222</v>
      </c>
      <c r="B873" s="5" t="s">
        <v>781</v>
      </c>
      <c r="C873" s="5" t="s">
        <v>167</v>
      </c>
      <c r="D873" s="5" t="s">
        <v>128</v>
      </c>
      <c r="E873" s="7"/>
      <c r="G873" s="5" t="s">
        <v>123</v>
      </c>
      <c r="H873" s="5" t="s">
        <v>130</v>
      </c>
      <c r="I873" s="5" t="str" cm="1">
        <f t="array" aca="1" ref="I8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73" s="5" t="s">
        <v>168</v>
      </c>
      <c r="K873" s="5">
        <v>100</v>
      </c>
      <c r="L873" s="9" cm="1">
        <f t="array" ref="L8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87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873" s="10">
        <f>IF(Tableau1[[#This Row],[Prix_Unit_HT]]=0,0,Tableau1[[#This Row],[Prix_Unit_HT]]+(Tableau1[[#This Row],[Prix_Unit_HT]]*VLOOKUP(Tableau1[[#This Row],[EAN]],[1]Grille_Tarifs_Modulable!$B$10:$Q$204,16,FALSE)))</f>
        <v>0</v>
      </c>
      <c r="O873" s="5">
        <v>36</v>
      </c>
      <c r="P873" s="10">
        <f>ROUND(Tableau1[[#This Row],[Prix_Unit_HT]],2)*Tableau1[[#This Row],[Qte_commande]]</f>
        <v>0</v>
      </c>
      <c r="Q873" s="10">
        <f>ROUND(Tableau1[[#This Row],[Prix_Unit_TTC]],2)*Tableau1[[#This Row],[Qte_commande]]</f>
        <v>0</v>
      </c>
      <c r="R873" s="5">
        <v>51.43</v>
      </c>
      <c r="S87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51.428571428571431</v>
      </c>
      <c r="V873" s="5"/>
      <c r="W873" s="5"/>
    </row>
    <row r="874" spans="1:23" ht="14.7" customHeight="1" x14ac:dyDescent="0.25">
      <c r="A874" s="6">
        <v>43223</v>
      </c>
      <c r="B874" s="5" t="s">
        <v>782</v>
      </c>
      <c r="C874" s="5" t="s">
        <v>139</v>
      </c>
      <c r="D874" s="5" t="s">
        <v>140</v>
      </c>
      <c r="E874" s="7"/>
      <c r="G874" s="5" t="s">
        <v>129</v>
      </c>
      <c r="H874" s="5" t="s">
        <v>130</v>
      </c>
      <c r="I874" s="5" t="str" cm="1">
        <f t="array" aca="1" ref="I8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74" s="5" t="s">
        <v>141</v>
      </c>
      <c r="K874" s="5">
        <v>70</v>
      </c>
      <c r="L874" s="9" cm="1">
        <f t="array" ref="L8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87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874" s="10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874" s="5">
        <v>12</v>
      </c>
      <c r="P874" s="10">
        <f>ROUND(Tableau1[[#This Row],[Prix_Unit_HT]],2)*Tableau1[[#This Row],[Qte_commande]]</f>
        <v>150.72</v>
      </c>
      <c r="Q874" s="10">
        <f>ROUND(Tableau1[[#This Row],[Prix_Unit_TTC]],2)*Tableau1[[#This Row],[Qte_commande]]</f>
        <v>180.84</v>
      </c>
      <c r="R874" s="5">
        <v>12</v>
      </c>
      <c r="S87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874" s="5"/>
      <c r="W874" s="5"/>
    </row>
    <row r="875" spans="1:23" ht="14.7" customHeight="1" x14ac:dyDescent="0.25">
      <c r="A875" s="6">
        <v>43224</v>
      </c>
      <c r="B875" s="5" t="s">
        <v>783</v>
      </c>
      <c r="C875" s="5" t="s">
        <v>784</v>
      </c>
      <c r="D875" s="5" t="s">
        <v>785</v>
      </c>
      <c r="E875" s="7"/>
      <c r="G875" s="5" t="s">
        <v>129</v>
      </c>
      <c r="H875" s="4" t="s">
        <v>130</v>
      </c>
      <c r="I875" s="5" t="str" cm="1">
        <f t="array" aca="1" ref="I8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75" s="4" t="s">
        <v>580</v>
      </c>
      <c r="K875" s="5">
        <v>70</v>
      </c>
      <c r="L875" s="9" cm="1">
        <f t="array" ref="L8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87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875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875" s="5">
        <v>24</v>
      </c>
      <c r="P875" s="10">
        <f>ROUND(Tableau1[[#This Row],[Prix_Unit_HT]],2)*Tableau1[[#This Row],[Qte_commande]]</f>
        <v>715.92</v>
      </c>
      <c r="Q875" s="10">
        <f>ROUND(Tableau1[[#This Row],[Prix_Unit_TTC]],2)*Tableau1[[#This Row],[Qte_commande]]</f>
        <v>858.96</v>
      </c>
      <c r="R875" s="5">
        <v>24</v>
      </c>
      <c r="S87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24.000000000000004</v>
      </c>
      <c r="V875" s="5"/>
      <c r="W875" s="5"/>
    </row>
    <row r="876" spans="1:23" ht="14.7" customHeight="1" x14ac:dyDescent="0.25">
      <c r="A876" s="6">
        <v>43224</v>
      </c>
      <c r="B876" s="5" t="s">
        <v>783</v>
      </c>
      <c r="C876" s="5" t="s">
        <v>784</v>
      </c>
      <c r="D876" s="5" t="s">
        <v>785</v>
      </c>
      <c r="E876" s="7"/>
      <c r="G876" s="5" t="s">
        <v>129</v>
      </c>
      <c r="H876" s="5" t="s">
        <v>130</v>
      </c>
      <c r="I876" s="5" t="str" cm="1">
        <f t="array" aca="1" ref="I8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76" s="5" t="s">
        <v>137</v>
      </c>
      <c r="K876" s="5">
        <v>100</v>
      </c>
      <c r="L876" s="9" cm="1">
        <f t="array" ref="L8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87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876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876" s="5">
        <v>96</v>
      </c>
      <c r="P876" s="10">
        <f>ROUND(Tableau1[[#This Row],[Prix_Unit_HT]],2)*Tableau1[[#This Row],[Qte_commande]]</f>
        <v>1641.6000000000001</v>
      </c>
      <c r="Q876" s="10">
        <f>ROUND(Tableau1[[#This Row],[Prix_Unit_TTC]],2)*Tableau1[[#This Row],[Qte_commande]]</f>
        <v>1969.92</v>
      </c>
      <c r="R876" s="5">
        <v>137.13999999999999</v>
      </c>
      <c r="S87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137.14285714285714</v>
      </c>
      <c r="V876" s="5"/>
      <c r="W876" s="5"/>
    </row>
    <row r="877" spans="1:23" ht="14.7" customHeight="1" x14ac:dyDescent="0.25">
      <c r="A877" s="6">
        <v>43224</v>
      </c>
      <c r="B877" s="5" t="s">
        <v>783</v>
      </c>
      <c r="C877" s="5" t="s">
        <v>784</v>
      </c>
      <c r="D877" s="5" t="s">
        <v>785</v>
      </c>
      <c r="E877" s="7"/>
      <c r="G877" s="5" t="s">
        <v>129</v>
      </c>
      <c r="H877" s="5" t="s">
        <v>130</v>
      </c>
      <c r="I877" s="5" t="str" cm="1">
        <f t="array" aca="1" ref="I8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77" s="5" t="s">
        <v>137</v>
      </c>
      <c r="K877" s="5">
        <v>175</v>
      </c>
      <c r="L877" s="9" cm="1">
        <f t="array" ref="L8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87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877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877" s="5">
        <v>30</v>
      </c>
      <c r="P877" s="10">
        <f>ROUND(Tableau1[[#This Row],[Prix_Unit_HT]],2)*Tableau1[[#This Row],[Qte_commande]]</f>
        <v>867.6</v>
      </c>
      <c r="Q877" s="10">
        <f>ROUND(Tableau1[[#This Row],[Prix_Unit_TTC]],2)*Tableau1[[#This Row],[Qte_commande]]</f>
        <v>1041</v>
      </c>
      <c r="R877" s="5">
        <v>75</v>
      </c>
      <c r="S87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75</v>
      </c>
      <c r="V877" s="5"/>
      <c r="W877" s="5"/>
    </row>
    <row r="878" spans="1:23" ht="14.7" customHeight="1" x14ac:dyDescent="0.25">
      <c r="A878" s="6">
        <v>43224</v>
      </c>
      <c r="B878" s="5" t="s">
        <v>783</v>
      </c>
      <c r="C878" s="5" t="s">
        <v>784</v>
      </c>
      <c r="D878" s="5" t="s">
        <v>785</v>
      </c>
      <c r="E878" s="7"/>
      <c r="G878" s="5" t="s">
        <v>129</v>
      </c>
      <c r="H878" s="5" t="s">
        <v>130</v>
      </c>
      <c r="I878" s="5" t="str" cm="1">
        <f t="array" aca="1" ref="I8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78" s="5" t="s">
        <v>241</v>
      </c>
      <c r="K878" s="5">
        <v>70</v>
      </c>
      <c r="L878" s="9" cm="1">
        <f t="array" ref="L8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87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878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878" s="5">
        <v>12</v>
      </c>
      <c r="P878" s="10">
        <f>ROUND(Tableau1[[#This Row],[Prix_Unit_HT]],2)*Tableau1[[#This Row],[Qte_commande]]</f>
        <v>196.20000000000002</v>
      </c>
      <c r="Q878" s="10">
        <f>ROUND(Tableau1[[#This Row],[Prix_Unit_TTC]],2)*Tableau1[[#This Row],[Qte_commande]]</f>
        <v>235.44</v>
      </c>
      <c r="R878" s="5">
        <v>12</v>
      </c>
      <c r="S87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878" s="5"/>
      <c r="W878" s="5"/>
    </row>
    <row r="879" spans="1:23" ht="14.7" customHeight="1" x14ac:dyDescent="0.25">
      <c r="A879" s="6">
        <v>43224</v>
      </c>
      <c r="B879" s="5" t="s">
        <v>783</v>
      </c>
      <c r="C879" s="5" t="s">
        <v>784</v>
      </c>
      <c r="D879" s="5" t="s">
        <v>785</v>
      </c>
      <c r="E879" s="7"/>
      <c r="G879" s="5" t="s">
        <v>129</v>
      </c>
      <c r="H879" s="5" t="s">
        <v>130</v>
      </c>
      <c r="I879" s="5" t="str" cm="1">
        <f t="array" aca="1" ref="I8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79" s="4" t="s">
        <v>246</v>
      </c>
      <c r="K879" s="5">
        <v>70</v>
      </c>
      <c r="L879" s="9" cm="1">
        <f t="array" ref="L8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87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879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879" s="5">
        <v>12</v>
      </c>
      <c r="P879" s="10">
        <f>ROUND(Tableau1[[#This Row],[Prix_Unit_HT]],2)*Tableau1[[#This Row],[Qte_commande]]</f>
        <v>240</v>
      </c>
      <c r="Q879" s="10">
        <f>ROUND(Tableau1[[#This Row],[Prix_Unit_TTC]],2)*Tableau1[[#This Row],[Qte_commande]]</f>
        <v>288</v>
      </c>
      <c r="R879" s="5">
        <v>12</v>
      </c>
      <c r="S87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879" s="5"/>
      <c r="W879" s="5"/>
    </row>
    <row r="880" spans="1:23" ht="14.7" customHeight="1" x14ac:dyDescent="0.25">
      <c r="A880" s="6">
        <v>43224</v>
      </c>
      <c r="B880" s="5" t="s">
        <v>783</v>
      </c>
      <c r="C880" s="5" t="s">
        <v>784</v>
      </c>
      <c r="D880" s="5" t="s">
        <v>785</v>
      </c>
      <c r="E880" s="7"/>
      <c r="G880" s="5" t="s">
        <v>129</v>
      </c>
      <c r="H880" s="5" t="s">
        <v>130</v>
      </c>
      <c r="I880" s="5" t="str" cm="1">
        <f t="array" aca="1" ref="I8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80" s="4" t="s">
        <v>542</v>
      </c>
      <c r="K880" s="5">
        <v>70</v>
      </c>
      <c r="L880" s="9" cm="1">
        <f t="array" ref="L8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88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71.40864400000001</v>
      </c>
      <c r="N880" s="10">
        <f>IF(Tableau1[[#This Row],[Prix_Unit_HT]]=0,0,Tableau1[[#This Row],[Prix_Unit_HT]]+(Tableau1[[#This Row],[Prix_Unit_HT]]*VLOOKUP(Tableau1[[#This Row],[EAN]],[1]Grille_Tarifs_Modulable!$B$10:$Q$204,16,FALSE)))</f>
        <v>85.690372800000006</v>
      </c>
      <c r="O880" s="5">
        <v>6</v>
      </c>
      <c r="P880" s="10">
        <f>ROUND(Tableau1[[#This Row],[Prix_Unit_HT]],2)*Tableau1[[#This Row],[Qte_commande]]</f>
        <v>428.46</v>
      </c>
      <c r="Q880" s="10">
        <f>ROUND(Tableau1[[#This Row],[Prix_Unit_TTC]],2)*Tableau1[[#This Row],[Qte_commande]]</f>
        <v>514.14</v>
      </c>
      <c r="R880" s="5">
        <v>6</v>
      </c>
      <c r="S88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880" s="5"/>
      <c r="W880" s="5"/>
    </row>
    <row r="881" spans="1:23" ht="14.7" customHeight="1" x14ac:dyDescent="0.25">
      <c r="A881" s="6">
        <v>43224</v>
      </c>
      <c r="B881" s="5" t="s">
        <v>783</v>
      </c>
      <c r="C881" s="5" t="s">
        <v>784</v>
      </c>
      <c r="D881" s="5" t="s">
        <v>785</v>
      </c>
      <c r="E881" s="7"/>
      <c r="G881" s="5" t="s">
        <v>129</v>
      </c>
      <c r="H881" s="5" t="s">
        <v>130</v>
      </c>
      <c r="I881" s="5" t="str" cm="1">
        <f t="array" aca="1" ref="I8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81" s="5" t="s">
        <v>243</v>
      </c>
      <c r="K881" s="5">
        <v>70</v>
      </c>
      <c r="L881" s="9" cm="1">
        <f t="array" ref="L8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88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881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881" s="5">
        <v>12</v>
      </c>
      <c r="P881" s="10">
        <f>ROUND(Tableau1[[#This Row],[Prix_Unit_HT]],2)*Tableau1[[#This Row],[Qte_commande]]</f>
        <v>176.28</v>
      </c>
      <c r="Q881" s="10">
        <f>ROUND(Tableau1[[#This Row],[Prix_Unit_TTC]],2)*Tableau1[[#This Row],[Qte_commande]]</f>
        <v>211.56</v>
      </c>
      <c r="R881" s="5">
        <v>12</v>
      </c>
      <c r="S88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881" s="5"/>
      <c r="W881" s="5"/>
    </row>
    <row r="882" spans="1:23" ht="14.7" customHeight="1" x14ac:dyDescent="0.25">
      <c r="A882" s="6">
        <v>43224</v>
      </c>
      <c r="B882" s="5" t="s">
        <v>783</v>
      </c>
      <c r="C882" s="5" t="s">
        <v>784</v>
      </c>
      <c r="D882" s="5" t="s">
        <v>785</v>
      </c>
      <c r="E882" s="7"/>
      <c r="G882" s="5" t="s">
        <v>129</v>
      </c>
      <c r="H882" s="5" t="s">
        <v>130</v>
      </c>
      <c r="I882" s="5" t="str" cm="1">
        <f t="array" aca="1" ref="I8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82" s="5" t="s">
        <v>437</v>
      </c>
      <c r="K882" s="5">
        <v>50</v>
      </c>
      <c r="L882" s="9" cm="1">
        <f t="array" ref="L8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88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882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882" s="5">
        <v>18</v>
      </c>
      <c r="P882" s="10">
        <f>ROUND(Tableau1[[#This Row],[Prix_Unit_HT]],2)*Tableau1[[#This Row],[Qte_commande]]</f>
        <v>453.42</v>
      </c>
      <c r="Q882" s="10">
        <f>ROUND(Tableau1[[#This Row],[Prix_Unit_TTC]],2)*Tableau1[[#This Row],[Qte_commande]]</f>
        <v>544.14</v>
      </c>
      <c r="R882" s="5">
        <v>12.86</v>
      </c>
      <c r="S88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12.857142857142858</v>
      </c>
      <c r="V882" s="5"/>
      <c r="W882" s="5"/>
    </row>
    <row r="883" spans="1:23" ht="14.7" customHeight="1" x14ac:dyDescent="0.25">
      <c r="A883" s="6">
        <v>43234</v>
      </c>
      <c r="B883" s="5" t="s">
        <v>786</v>
      </c>
      <c r="C883" s="5" t="s">
        <v>208</v>
      </c>
      <c r="D883" s="5" t="s">
        <v>209</v>
      </c>
      <c r="E883" s="7"/>
      <c r="G883" s="5" t="s">
        <v>129</v>
      </c>
      <c r="H883" s="4" t="s">
        <v>200</v>
      </c>
      <c r="I883" s="5" t="str" cm="1">
        <f t="array" aca="1" ref="I8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83" s="4" t="s">
        <v>262</v>
      </c>
      <c r="K883" s="5">
        <v>20</v>
      </c>
      <c r="L883" s="9" cm="1">
        <f t="array" ref="L8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88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883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883" s="5">
        <v>144</v>
      </c>
      <c r="P883" s="10">
        <f>ROUND(Tableau1[[#This Row],[Prix_Unit_HT]],2)*Tableau1[[#This Row],[Qte_commande]]</f>
        <v>116.64000000000001</v>
      </c>
      <c r="Q883" s="10">
        <f>ROUND(Tableau1[[#This Row],[Prix_Unit_TTC]],2)*Tableau1[[#This Row],[Qte_commande]]</f>
        <v>122.39999999999999</v>
      </c>
      <c r="R883" s="5">
        <v>41.14</v>
      </c>
      <c r="S88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41.142857142857146</v>
      </c>
      <c r="V883" s="5"/>
      <c r="W883" s="5"/>
    </row>
    <row r="884" spans="1:23" ht="14.7" customHeight="1" x14ac:dyDescent="0.25">
      <c r="A884" s="6">
        <v>43234</v>
      </c>
      <c r="B884" s="5" t="s">
        <v>787</v>
      </c>
      <c r="C884" s="5" t="s">
        <v>684</v>
      </c>
      <c r="D884" s="5" t="s">
        <v>685</v>
      </c>
      <c r="E884" s="7"/>
      <c r="G884" s="5" t="s">
        <v>129</v>
      </c>
      <c r="H884" s="5" t="s">
        <v>130</v>
      </c>
      <c r="I884" s="5" t="str" cm="1">
        <f t="array" aca="1" ref="I8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84" s="5" t="s">
        <v>137</v>
      </c>
      <c r="K884" s="5">
        <v>70</v>
      </c>
      <c r="L884" s="9" cm="1">
        <f t="array" ref="L8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88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884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884" s="5">
        <v>150</v>
      </c>
      <c r="P884" s="10">
        <f>ROUND(Tableau1[[#This Row],[Prix_Unit_HT]],2)*Tableau1[[#This Row],[Qte_commande]]</f>
        <v>1879.5</v>
      </c>
      <c r="Q884" s="10">
        <f>ROUND(Tableau1[[#This Row],[Prix_Unit_TTC]],2)*Tableau1[[#This Row],[Qte_commande]]</f>
        <v>2256</v>
      </c>
      <c r="R884" s="5">
        <v>150</v>
      </c>
      <c r="S88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884" s="5"/>
      <c r="W884" s="5"/>
    </row>
    <row r="885" spans="1:23" ht="14.7" customHeight="1" x14ac:dyDescent="0.25">
      <c r="A885" s="6">
        <v>43234</v>
      </c>
      <c r="B885" s="5" t="s">
        <v>786</v>
      </c>
      <c r="C885" s="5" t="s">
        <v>208</v>
      </c>
      <c r="D885" s="5" t="s">
        <v>209</v>
      </c>
      <c r="E885" s="7"/>
      <c r="G885" s="5" t="s">
        <v>129</v>
      </c>
      <c r="H885" s="5" t="s">
        <v>200</v>
      </c>
      <c r="I885" s="5" t="str" cm="1">
        <f t="array" aca="1" ref="I8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85" s="5" t="s">
        <v>201</v>
      </c>
      <c r="K885" s="5">
        <v>50</v>
      </c>
      <c r="L885" s="9" cm="1">
        <f t="array" ref="L8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88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885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885" s="5">
        <v>800</v>
      </c>
      <c r="P885" s="10">
        <f>ROUND(Tableau1[[#This Row],[Prix_Unit_HT]],2)*Tableau1[[#This Row],[Qte_commande]]</f>
        <v>800</v>
      </c>
      <c r="Q885" s="10">
        <f>ROUND(Tableau1[[#This Row],[Prix_Unit_TTC]],2)*Tableau1[[#This Row],[Qte_commande]]</f>
        <v>848</v>
      </c>
      <c r="R885" s="5">
        <v>571.42999999999995</v>
      </c>
      <c r="S88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571.42857142857144</v>
      </c>
      <c r="V885" s="5"/>
      <c r="W885" s="5"/>
    </row>
    <row r="886" spans="1:23" ht="14.7" customHeight="1" x14ac:dyDescent="0.25">
      <c r="A886" s="6">
        <v>43234</v>
      </c>
      <c r="B886" s="5" t="s">
        <v>786</v>
      </c>
      <c r="C886" s="5" t="s">
        <v>208</v>
      </c>
      <c r="D886" s="5" t="s">
        <v>209</v>
      </c>
      <c r="E886" s="7"/>
      <c r="G886" s="5" t="s">
        <v>129</v>
      </c>
      <c r="H886" s="5" t="s">
        <v>200</v>
      </c>
      <c r="I886" s="5" t="str" cm="1">
        <f t="array" aca="1" ref="I8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86" s="5" t="s">
        <v>201</v>
      </c>
      <c r="K886" s="5">
        <v>50</v>
      </c>
      <c r="L886" s="9" cm="1">
        <f t="array" ref="L8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88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886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886" s="5">
        <v>80</v>
      </c>
      <c r="P886" s="10">
        <f>ROUND(Tableau1[[#This Row],[Prix_Unit_HT]],2)*Tableau1[[#This Row],[Qte_commande]]</f>
        <v>80</v>
      </c>
      <c r="Q886" s="10">
        <f>ROUND(Tableau1[[#This Row],[Prix_Unit_TTC]],2)*Tableau1[[#This Row],[Qte_commande]]</f>
        <v>84.800000000000011</v>
      </c>
      <c r="R886" s="5">
        <v>57.14</v>
      </c>
      <c r="S88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57.142857142857146</v>
      </c>
      <c r="V886" s="5"/>
      <c r="W886" s="5"/>
    </row>
    <row r="887" spans="1:23" ht="14.7" customHeight="1" x14ac:dyDescent="0.25">
      <c r="A887" s="6">
        <v>43234</v>
      </c>
      <c r="B887" s="5" t="s">
        <v>786</v>
      </c>
      <c r="C887" s="5" t="s">
        <v>208</v>
      </c>
      <c r="D887" s="5" t="s">
        <v>209</v>
      </c>
      <c r="E887" s="7"/>
      <c r="G887" s="5" t="s">
        <v>129</v>
      </c>
      <c r="H887" s="5" t="s">
        <v>130</v>
      </c>
      <c r="I887" s="5" t="str" cm="1">
        <f t="array" aca="1" ref="I8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87" s="5" t="s">
        <v>141</v>
      </c>
      <c r="K887" s="5">
        <v>70</v>
      </c>
      <c r="L887" s="9" cm="1">
        <f t="array" ref="L8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88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887" s="10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887" s="5">
        <v>36</v>
      </c>
      <c r="P887" s="10">
        <f>ROUND(Tableau1[[#This Row],[Prix_Unit_HT]],2)*Tableau1[[#This Row],[Qte_commande]]</f>
        <v>452.16</v>
      </c>
      <c r="Q887" s="10">
        <f>ROUND(Tableau1[[#This Row],[Prix_Unit_TTC]],2)*Tableau1[[#This Row],[Qte_commande]]</f>
        <v>542.52</v>
      </c>
      <c r="R887" s="5">
        <v>36</v>
      </c>
      <c r="S88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36</v>
      </c>
      <c r="V887" s="5"/>
      <c r="W887" s="5"/>
    </row>
    <row r="888" spans="1:23" ht="14.7" customHeight="1" x14ac:dyDescent="0.25">
      <c r="A888" s="6">
        <v>43234</v>
      </c>
      <c r="B888" s="5" t="s">
        <v>787</v>
      </c>
      <c r="C888" s="5" t="s">
        <v>684</v>
      </c>
      <c r="D888" s="5" t="s">
        <v>685</v>
      </c>
      <c r="E888" s="7"/>
      <c r="G888" s="5" t="s">
        <v>129</v>
      </c>
      <c r="H888" s="5" t="s">
        <v>130</v>
      </c>
      <c r="I888" s="5" t="str" cm="1">
        <f t="array" aca="1" ref="I8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88" s="5" t="s">
        <v>141</v>
      </c>
      <c r="K888" s="5">
        <v>70</v>
      </c>
      <c r="L888" s="9" cm="1">
        <f t="array" ref="L8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88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888" s="10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888" s="5">
        <v>30</v>
      </c>
      <c r="P888" s="10">
        <f>ROUND(Tableau1[[#This Row],[Prix_Unit_HT]],2)*Tableau1[[#This Row],[Qte_commande]]</f>
        <v>376.8</v>
      </c>
      <c r="Q888" s="10">
        <f>ROUND(Tableau1[[#This Row],[Prix_Unit_TTC]],2)*Tableau1[[#This Row],[Qte_commande]]</f>
        <v>452.1</v>
      </c>
      <c r="R888" s="5">
        <v>30</v>
      </c>
      <c r="S88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30.000000000000004</v>
      </c>
      <c r="V888" s="5"/>
      <c r="W888" s="5"/>
    </row>
    <row r="889" spans="1:23" ht="14.7" customHeight="1" x14ac:dyDescent="0.25">
      <c r="A889" s="6">
        <v>43237</v>
      </c>
      <c r="B889" s="5" t="s">
        <v>788</v>
      </c>
      <c r="C889" s="5" t="s">
        <v>424</v>
      </c>
      <c r="D889" s="5" t="s">
        <v>425</v>
      </c>
      <c r="E889" s="7"/>
      <c r="G889" s="5" t="s">
        <v>129</v>
      </c>
      <c r="H889" s="5" t="s">
        <v>130</v>
      </c>
      <c r="I889" s="5" t="str" cm="1">
        <f t="array" aca="1" ref="I8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89" s="5" t="s">
        <v>137</v>
      </c>
      <c r="K889" s="5">
        <v>100</v>
      </c>
      <c r="L889" s="9" cm="1">
        <f t="array" ref="L8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88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889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889" s="5">
        <v>222</v>
      </c>
      <c r="P889" s="10">
        <f>ROUND(Tableau1[[#This Row],[Prix_Unit_HT]],2)*Tableau1[[#This Row],[Qte_commande]]</f>
        <v>3796.2000000000003</v>
      </c>
      <c r="Q889" s="10">
        <f>ROUND(Tableau1[[#This Row],[Prix_Unit_TTC]],2)*Tableau1[[#This Row],[Qte_commande]]</f>
        <v>4555.4399999999996</v>
      </c>
      <c r="R889" s="5">
        <v>317.14</v>
      </c>
      <c r="S88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317.14285714285717</v>
      </c>
      <c r="V889" s="5"/>
      <c r="W889" s="5"/>
    </row>
    <row r="890" spans="1:23" ht="14.7" customHeight="1" x14ac:dyDescent="0.25">
      <c r="A890" s="6">
        <v>43237</v>
      </c>
      <c r="B890" s="5" t="s">
        <v>789</v>
      </c>
      <c r="C890" s="5" t="s">
        <v>790</v>
      </c>
      <c r="D890" s="5" t="s">
        <v>791</v>
      </c>
      <c r="E890" s="7"/>
      <c r="G890" s="5" t="s">
        <v>123</v>
      </c>
      <c r="H890" s="5" t="s">
        <v>130</v>
      </c>
      <c r="I890" s="5" t="str" cm="1">
        <f t="array" aca="1" ref="I8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90" s="5" t="s">
        <v>137</v>
      </c>
      <c r="K890" s="5">
        <v>175</v>
      </c>
      <c r="L890" s="9" cm="1">
        <f t="array" ref="L8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89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890" s="10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890" s="5">
        <v>84</v>
      </c>
      <c r="P890" s="10">
        <f>ROUND(Tableau1[[#This Row],[Prix_Unit_HT]],2)*Tableau1[[#This Row],[Qte_commande]]</f>
        <v>2710.6800000000003</v>
      </c>
      <c r="Q890" s="10">
        <f>ROUND(Tableau1[[#This Row],[Prix_Unit_TTC]],2)*Tableau1[[#This Row],[Qte_commande]]</f>
        <v>3252.48</v>
      </c>
      <c r="R890" s="5">
        <v>210</v>
      </c>
      <c r="S89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210</v>
      </c>
      <c r="V890" s="5"/>
      <c r="W890" s="5"/>
    </row>
    <row r="891" spans="1:23" ht="14.7" customHeight="1" x14ac:dyDescent="0.25">
      <c r="A891" s="6">
        <v>43237</v>
      </c>
      <c r="B891" s="5" t="s">
        <v>788</v>
      </c>
      <c r="C891" s="5" t="s">
        <v>424</v>
      </c>
      <c r="D891" s="5" t="s">
        <v>425</v>
      </c>
      <c r="E891" s="7"/>
      <c r="G891" s="5" t="s">
        <v>129</v>
      </c>
      <c r="H891" s="5" t="s">
        <v>130</v>
      </c>
      <c r="I891" s="5" t="str" cm="1">
        <f t="array" aca="1" ref="I8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91" s="5" t="s">
        <v>241</v>
      </c>
      <c r="K891" s="5">
        <v>70</v>
      </c>
      <c r="L891" s="9" cm="1">
        <f t="array" ref="L8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89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891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891" s="5">
        <v>6</v>
      </c>
      <c r="P891" s="10">
        <f>ROUND(Tableau1[[#This Row],[Prix_Unit_HT]],2)*Tableau1[[#This Row],[Qte_commande]]</f>
        <v>98.100000000000009</v>
      </c>
      <c r="Q891" s="10">
        <f>ROUND(Tableau1[[#This Row],[Prix_Unit_TTC]],2)*Tableau1[[#This Row],[Qte_commande]]</f>
        <v>117.72</v>
      </c>
      <c r="R891" s="5">
        <v>6</v>
      </c>
      <c r="S89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891" s="5"/>
      <c r="W891" s="5"/>
    </row>
    <row r="892" spans="1:23" ht="14.7" customHeight="1" x14ac:dyDescent="0.25">
      <c r="A892" s="6">
        <v>43237</v>
      </c>
      <c r="B892" s="5" t="s">
        <v>792</v>
      </c>
      <c r="C892" s="5" t="s">
        <v>727</v>
      </c>
      <c r="D892" s="5" t="s">
        <v>685</v>
      </c>
      <c r="E892" s="7"/>
      <c r="G892" s="5" t="s">
        <v>129</v>
      </c>
      <c r="H892" s="5" t="s">
        <v>130</v>
      </c>
      <c r="I892" s="5" t="str" cm="1">
        <f t="array" aca="1" ref="I8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92" s="5" t="s">
        <v>241</v>
      </c>
      <c r="K892" s="5">
        <v>70</v>
      </c>
      <c r="L892" s="9" cm="1">
        <f t="array" ref="L8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89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892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892" s="5">
        <v>12</v>
      </c>
      <c r="P892" s="10">
        <f>ROUND(Tableau1[[#This Row],[Prix_Unit_HT]],2)*Tableau1[[#This Row],[Qte_commande]]</f>
        <v>196.20000000000002</v>
      </c>
      <c r="Q892" s="10">
        <f>ROUND(Tableau1[[#This Row],[Prix_Unit_TTC]],2)*Tableau1[[#This Row],[Qte_commande]]</f>
        <v>235.44</v>
      </c>
      <c r="R892" s="5">
        <v>12</v>
      </c>
      <c r="S89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892" s="5"/>
      <c r="W892" s="5"/>
    </row>
    <row r="893" spans="1:23" ht="14.7" customHeight="1" x14ac:dyDescent="0.25">
      <c r="A893" s="6">
        <v>43237</v>
      </c>
      <c r="B893" s="5" t="s">
        <v>788</v>
      </c>
      <c r="C893" s="5" t="s">
        <v>424</v>
      </c>
      <c r="D893" s="5" t="s">
        <v>425</v>
      </c>
      <c r="E893" s="7"/>
      <c r="G893" s="5" t="s">
        <v>129</v>
      </c>
      <c r="H893" s="5" t="s">
        <v>130</v>
      </c>
      <c r="I893" s="5" t="str" cm="1">
        <f t="array" aca="1" ref="I8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93" s="4" t="s">
        <v>542</v>
      </c>
      <c r="K893" s="5">
        <v>70</v>
      </c>
      <c r="L893" s="9" cm="1">
        <f t="array" ref="L8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89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71.40864400000001</v>
      </c>
      <c r="N893" s="10">
        <f>IF(Tableau1[[#This Row],[Prix_Unit_HT]]=0,0,Tableau1[[#This Row],[Prix_Unit_HT]]+(Tableau1[[#This Row],[Prix_Unit_HT]]*VLOOKUP(Tableau1[[#This Row],[EAN]],[1]Grille_Tarifs_Modulable!$B$10:$Q$204,16,FALSE)))</f>
        <v>85.690372800000006</v>
      </c>
      <c r="O893" s="5">
        <v>1</v>
      </c>
      <c r="P893" s="10">
        <f>ROUND(Tableau1[[#This Row],[Prix_Unit_HT]],2)*Tableau1[[#This Row],[Qte_commande]]</f>
        <v>71.41</v>
      </c>
      <c r="Q893" s="10">
        <f>ROUND(Tableau1[[#This Row],[Prix_Unit_TTC]],2)*Tableau1[[#This Row],[Qte_commande]]</f>
        <v>85.69</v>
      </c>
      <c r="R893" s="5">
        <v>1</v>
      </c>
      <c r="S89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893" s="5"/>
      <c r="W893" s="5"/>
    </row>
    <row r="894" spans="1:23" ht="14.7" customHeight="1" x14ac:dyDescent="0.25">
      <c r="A894" s="6">
        <v>43237</v>
      </c>
      <c r="B894" s="5" t="s">
        <v>788</v>
      </c>
      <c r="C894" s="5" t="s">
        <v>424</v>
      </c>
      <c r="D894" s="5" t="s">
        <v>425</v>
      </c>
      <c r="E894" s="7"/>
      <c r="G894" s="5" t="s">
        <v>129</v>
      </c>
      <c r="H894" s="5" t="s">
        <v>130</v>
      </c>
      <c r="I894" s="5" t="str" cm="1">
        <f t="array" aca="1" ref="I8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94" s="5" t="s">
        <v>243</v>
      </c>
      <c r="K894" s="5">
        <v>70</v>
      </c>
      <c r="L894" s="9" cm="1">
        <f t="array" ref="L8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89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894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894" s="5">
        <v>6</v>
      </c>
      <c r="P894" s="10">
        <f>ROUND(Tableau1[[#This Row],[Prix_Unit_HT]],2)*Tableau1[[#This Row],[Qte_commande]]</f>
        <v>88.14</v>
      </c>
      <c r="Q894" s="10">
        <f>ROUND(Tableau1[[#This Row],[Prix_Unit_TTC]],2)*Tableau1[[#This Row],[Qte_commande]]</f>
        <v>105.78</v>
      </c>
      <c r="R894" s="5">
        <v>6</v>
      </c>
      <c r="S89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894" s="5"/>
      <c r="W894" s="5"/>
    </row>
    <row r="895" spans="1:23" ht="14.7" customHeight="1" x14ac:dyDescent="0.25">
      <c r="A895" s="6">
        <v>43237</v>
      </c>
      <c r="B895" s="5" t="s">
        <v>789</v>
      </c>
      <c r="C895" s="5" t="s">
        <v>790</v>
      </c>
      <c r="D895" s="5" t="s">
        <v>791</v>
      </c>
      <c r="E895" s="7"/>
      <c r="G895" s="5" t="s">
        <v>123</v>
      </c>
      <c r="H895" s="5" t="s">
        <v>130</v>
      </c>
      <c r="I895" s="5" t="str" cm="1">
        <f t="array" aca="1" ref="I8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95" s="5" t="s">
        <v>243</v>
      </c>
      <c r="K895" s="5">
        <v>70</v>
      </c>
      <c r="L895" s="9" cm="1">
        <f t="array" ref="L8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89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895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895" s="5">
        <v>12</v>
      </c>
      <c r="P895" s="10">
        <f>ROUND(Tableau1[[#This Row],[Prix_Unit_HT]],2)*Tableau1[[#This Row],[Qte_commande]]</f>
        <v>202.20000000000002</v>
      </c>
      <c r="Q895" s="10">
        <f>ROUND(Tableau1[[#This Row],[Prix_Unit_TTC]],2)*Tableau1[[#This Row],[Qte_commande]]</f>
        <v>242.76</v>
      </c>
      <c r="R895" s="5">
        <v>12</v>
      </c>
      <c r="S89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895" s="5"/>
      <c r="W895" s="5"/>
    </row>
    <row r="896" spans="1:23" ht="14.7" customHeight="1" x14ac:dyDescent="0.25">
      <c r="A896" s="6">
        <v>43237</v>
      </c>
      <c r="B896" s="5" t="s">
        <v>788</v>
      </c>
      <c r="C896" s="5" t="s">
        <v>424</v>
      </c>
      <c r="D896" s="5" t="s">
        <v>425</v>
      </c>
      <c r="E896" s="7"/>
      <c r="G896" s="5" t="s">
        <v>123</v>
      </c>
      <c r="H896" s="5" t="s">
        <v>130</v>
      </c>
      <c r="I896" s="5" t="str" cm="1">
        <f t="array" aca="1" ref="I8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96" s="4" t="s">
        <v>793</v>
      </c>
      <c r="K896" s="5">
        <v>75</v>
      </c>
      <c r="L896" s="9" cm="1">
        <f t="array" ref="L8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7503011641413</v>
      </c>
      <c r="M89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26.257707249999999</v>
      </c>
      <c r="N896" s="10">
        <f>IF(Tableau1[[#This Row],[Prix_Unit_HT]]=0,0,Tableau1[[#This Row],[Prix_Unit_HT]]+(Tableau1[[#This Row],[Prix_Unit_HT]]*VLOOKUP(Tableau1[[#This Row],[EAN]],[1]Grille_Tarifs_Modulable!$B$10:$Q$204,16,FALSE)))</f>
        <v>31.509248700000001</v>
      </c>
      <c r="O896" s="5">
        <v>6</v>
      </c>
      <c r="P896" s="10">
        <f>ROUND(Tableau1[[#This Row],[Prix_Unit_HT]],2)*Tableau1[[#This Row],[Qte_commande]]</f>
        <v>157.56</v>
      </c>
      <c r="Q896" s="10">
        <f>ROUND(Tableau1[[#This Row],[Prix_Unit_TTC]],2)*Tableau1[[#This Row],[Qte_commande]]</f>
        <v>189.06</v>
      </c>
      <c r="R896" s="5">
        <v>6</v>
      </c>
      <c r="S89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6.4285714285714288</v>
      </c>
      <c r="V896" s="5"/>
      <c r="W896" s="5"/>
    </row>
    <row r="897" spans="1:23" ht="14.7" customHeight="1" x14ac:dyDescent="0.25">
      <c r="A897" s="6">
        <v>43238</v>
      </c>
      <c r="B897" s="5" t="s">
        <v>794</v>
      </c>
      <c r="C897" s="5" t="s">
        <v>795</v>
      </c>
      <c r="D897" s="5" t="s">
        <v>128</v>
      </c>
      <c r="E897" s="7"/>
      <c r="G897" s="5" t="s">
        <v>123</v>
      </c>
      <c r="H897" s="5" t="s">
        <v>130</v>
      </c>
      <c r="I897" s="5" t="str" cm="1">
        <f t="array" aca="1" ref="I8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97" s="5" t="s">
        <v>137</v>
      </c>
      <c r="K897" s="5">
        <v>175</v>
      </c>
      <c r="L897" s="9" cm="1">
        <f t="array" ref="L8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89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897" s="10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897" s="5">
        <v>6</v>
      </c>
      <c r="P897" s="10">
        <f>ROUND(Tableau1[[#This Row],[Prix_Unit_HT]],2)*Tableau1[[#This Row],[Qte_commande]]</f>
        <v>193.62</v>
      </c>
      <c r="Q897" s="10">
        <f>ROUND(Tableau1[[#This Row],[Prix_Unit_TTC]],2)*Tableau1[[#This Row],[Qte_commande]]</f>
        <v>232.32</v>
      </c>
      <c r="R897" s="5">
        <v>15</v>
      </c>
      <c r="S89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15.000000000000002</v>
      </c>
      <c r="V897" s="5"/>
      <c r="W897" s="5"/>
    </row>
    <row r="898" spans="1:23" ht="14.7" customHeight="1" x14ac:dyDescent="0.25">
      <c r="A898" s="6">
        <v>43238</v>
      </c>
      <c r="B898" s="5" t="s">
        <v>794</v>
      </c>
      <c r="C898" s="5" t="s">
        <v>795</v>
      </c>
      <c r="D898" s="5" t="s">
        <v>128</v>
      </c>
      <c r="E898" s="7"/>
      <c r="G898" s="5" t="s">
        <v>123</v>
      </c>
      <c r="H898" s="5" t="s">
        <v>130</v>
      </c>
      <c r="I898" s="5" t="str" cm="1">
        <f t="array" aca="1" ref="I8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98" s="5" t="s">
        <v>243</v>
      </c>
      <c r="K898" s="5">
        <v>70</v>
      </c>
      <c r="L898" s="9" cm="1">
        <f t="array" ref="L8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89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898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898" s="5">
        <v>6</v>
      </c>
      <c r="P898" s="10">
        <f>ROUND(Tableau1[[#This Row],[Prix_Unit_HT]],2)*Tableau1[[#This Row],[Qte_commande]]</f>
        <v>101.10000000000001</v>
      </c>
      <c r="Q898" s="10">
        <f>ROUND(Tableau1[[#This Row],[Prix_Unit_TTC]],2)*Tableau1[[#This Row],[Qte_commande]]</f>
        <v>121.38</v>
      </c>
      <c r="R898" s="5">
        <v>6</v>
      </c>
      <c r="S89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898" s="5"/>
      <c r="W898" s="5"/>
    </row>
    <row r="899" spans="1:23" ht="14.7" customHeight="1" x14ac:dyDescent="0.25">
      <c r="A899" s="6">
        <v>43238</v>
      </c>
      <c r="B899" s="5" t="s">
        <v>794</v>
      </c>
      <c r="C899" s="5" t="s">
        <v>795</v>
      </c>
      <c r="D899" s="5" t="s">
        <v>128</v>
      </c>
      <c r="E899" s="7"/>
      <c r="G899" s="5" t="s">
        <v>123</v>
      </c>
      <c r="H899" s="5" t="s">
        <v>130</v>
      </c>
      <c r="I899" s="5" t="str" cm="1">
        <f t="array" aca="1" ref="I8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899" s="5" t="s">
        <v>437</v>
      </c>
      <c r="K899" s="5">
        <v>50</v>
      </c>
      <c r="L899" s="9" cm="1">
        <f t="array" ref="L8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89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899" s="10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899" s="5">
        <v>6</v>
      </c>
      <c r="P899" s="10">
        <f>ROUND(Tableau1[[#This Row],[Prix_Unit_HT]],2)*Tableau1[[#This Row],[Qte_commande]]</f>
        <v>168.3</v>
      </c>
      <c r="Q899" s="10">
        <f>ROUND(Tableau1[[#This Row],[Prix_Unit_TTC]],2)*Tableau1[[#This Row],[Qte_commande]]</f>
        <v>201.95999999999998</v>
      </c>
      <c r="R899" s="5">
        <v>4.29</v>
      </c>
      <c r="S89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  <c r="V899" s="5"/>
      <c r="W899" s="5"/>
    </row>
    <row r="900" spans="1:23" ht="14.7" customHeight="1" x14ac:dyDescent="0.25">
      <c r="A900" s="6">
        <v>43242</v>
      </c>
      <c r="B900" s="5" t="s">
        <v>796</v>
      </c>
      <c r="C900" s="5" t="s">
        <v>797</v>
      </c>
      <c r="D900" s="5" t="s">
        <v>798</v>
      </c>
      <c r="E900" s="7"/>
      <c r="G900" s="5" t="s">
        <v>129</v>
      </c>
      <c r="H900" s="5" t="s">
        <v>130</v>
      </c>
      <c r="I900" s="5" t="str" cm="1">
        <f t="array" aca="1" ref="I9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00" s="5" t="s">
        <v>137</v>
      </c>
      <c r="K900" s="5">
        <v>100</v>
      </c>
      <c r="L900" s="9" cm="1">
        <f t="array" ref="L9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90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900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900" s="5">
        <v>48</v>
      </c>
      <c r="P900" s="10">
        <f>ROUND(Tableau1[[#This Row],[Prix_Unit_HT]],2)*Tableau1[[#This Row],[Qte_commande]]</f>
        <v>820.80000000000007</v>
      </c>
      <c r="Q900" s="10">
        <f>ROUND(Tableau1[[#This Row],[Prix_Unit_TTC]],2)*Tableau1[[#This Row],[Qte_commande]]</f>
        <v>984.96</v>
      </c>
      <c r="R900" s="5">
        <v>68.569999999999993</v>
      </c>
      <c r="S90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900" s="5"/>
      <c r="W900" s="5"/>
    </row>
    <row r="901" spans="1:23" ht="14.7" customHeight="1" x14ac:dyDescent="0.25">
      <c r="A901" s="6">
        <v>43242</v>
      </c>
      <c r="B901" s="5" t="s">
        <v>796</v>
      </c>
      <c r="C901" s="5" t="s">
        <v>797</v>
      </c>
      <c r="D901" s="5" t="s">
        <v>798</v>
      </c>
      <c r="E901" s="7"/>
      <c r="G901" s="5" t="s">
        <v>129</v>
      </c>
      <c r="H901" s="5" t="s">
        <v>130</v>
      </c>
      <c r="I901" s="5" t="str" cm="1">
        <f t="array" aca="1" ref="I9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01" s="5" t="s">
        <v>137</v>
      </c>
      <c r="K901" s="5">
        <v>175</v>
      </c>
      <c r="L901" s="9" cm="1">
        <f t="array" ref="L9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90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901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901" s="5">
        <v>12</v>
      </c>
      <c r="P901" s="10">
        <f>ROUND(Tableau1[[#This Row],[Prix_Unit_HT]],2)*Tableau1[[#This Row],[Qte_commande]]</f>
        <v>347.04</v>
      </c>
      <c r="Q901" s="10">
        <f>ROUND(Tableau1[[#This Row],[Prix_Unit_TTC]],2)*Tableau1[[#This Row],[Qte_commande]]</f>
        <v>416.40000000000003</v>
      </c>
      <c r="R901" s="5">
        <v>30</v>
      </c>
      <c r="S90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30.000000000000004</v>
      </c>
      <c r="V901" s="5"/>
      <c r="W901" s="5"/>
    </row>
    <row r="902" spans="1:23" ht="14.7" customHeight="1" x14ac:dyDescent="0.25">
      <c r="A902" s="6">
        <v>43242</v>
      </c>
      <c r="B902" s="5" t="s">
        <v>796</v>
      </c>
      <c r="C902" s="5" t="s">
        <v>797</v>
      </c>
      <c r="D902" s="5" t="s">
        <v>798</v>
      </c>
      <c r="E902" s="7"/>
      <c r="G902" s="5" t="s">
        <v>129</v>
      </c>
      <c r="H902" s="5" t="s">
        <v>130</v>
      </c>
      <c r="I902" s="5" t="str" cm="1">
        <f t="array" aca="1" ref="I9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02" s="5" t="s">
        <v>241</v>
      </c>
      <c r="K902" s="5">
        <v>70</v>
      </c>
      <c r="L902" s="9" cm="1">
        <f t="array" ref="L9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90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902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902" s="5">
        <v>6</v>
      </c>
      <c r="P902" s="10">
        <f>ROUND(Tableau1[[#This Row],[Prix_Unit_HT]],2)*Tableau1[[#This Row],[Qte_commande]]</f>
        <v>98.100000000000009</v>
      </c>
      <c r="Q902" s="10">
        <f>ROUND(Tableau1[[#This Row],[Prix_Unit_TTC]],2)*Tableau1[[#This Row],[Qte_commande]]</f>
        <v>117.72</v>
      </c>
      <c r="R902" s="5">
        <v>6</v>
      </c>
      <c r="S90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902" s="5"/>
      <c r="W902" s="5"/>
    </row>
    <row r="903" spans="1:23" ht="14.7" customHeight="1" x14ac:dyDescent="0.25">
      <c r="A903" s="6">
        <v>43242</v>
      </c>
      <c r="B903" s="5" t="s">
        <v>796</v>
      </c>
      <c r="C903" s="5" t="s">
        <v>797</v>
      </c>
      <c r="D903" s="5" t="s">
        <v>798</v>
      </c>
      <c r="E903" s="7"/>
      <c r="G903" s="5" t="s">
        <v>129</v>
      </c>
      <c r="H903" s="5" t="s">
        <v>130</v>
      </c>
      <c r="I903" s="5" t="str" cm="1">
        <f t="array" aca="1" ref="I9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03" s="5" t="s">
        <v>243</v>
      </c>
      <c r="K903" s="5">
        <v>70</v>
      </c>
      <c r="L903" s="9" cm="1">
        <f t="array" ref="L9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90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903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903" s="5">
        <v>6</v>
      </c>
      <c r="P903" s="10">
        <f>ROUND(Tableau1[[#This Row],[Prix_Unit_HT]],2)*Tableau1[[#This Row],[Qte_commande]]</f>
        <v>88.14</v>
      </c>
      <c r="Q903" s="10">
        <f>ROUND(Tableau1[[#This Row],[Prix_Unit_TTC]],2)*Tableau1[[#This Row],[Qte_commande]]</f>
        <v>105.78</v>
      </c>
      <c r="R903" s="5">
        <v>6</v>
      </c>
      <c r="S90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903" s="5"/>
      <c r="W903" s="5"/>
    </row>
    <row r="904" spans="1:23" ht="14.7" customHeight="1" x14ac:dyDescent="0.25">
      <c r="A904" s="6">
        <v>43243</v>
      </c>
      <c r="B904" s="5" t="s">
        <v>799</v>
      </c>
      <c r="C904" s="5" t="s">
        <v>135</v>
      </c>
      <c r="D904" s="5" t="s">
        <v>136</v>
      </c>
      <c r="E904" s="7"/>
      <c r="G904" s="5" t="s">
        <v>129</v>
      </c>
      <c r="H904" s="5" t="s">
        <v>130</v>
      </c>
      <c r="I904" s="5" t="str" cm="1">
        <f t="array" aca="1" ref="I9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04" s="5" t="s">
        <v>137</v>
      </c>
      <c r="K904" s="5">
        <v>70</v>
      </c>
      <c r="L904" s="9" cm="1">
        <f t="array" ref="L9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90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904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904" s="5">
        <v>150</v>
      </c>
      <c r="P904" s="10">
        <f>ROUND(Tableau1[[#This Row],[Prix_Unit_HT]],2)*Tableau1[[#This Row],[Qte_commande]]</f>
        <v>1879.5</v>
      </c>
      <c r="Q904" s="10">
        <f>ROUND(Tableau1[[#This Row],[Prix_Unit_TTC]],2)*Tableau1[[#This Row],[Qte_commande]]</f>
        <v>2256</v>
      </c>
      <c r="R904" s="5">
        <v>150</v>
      </c>
      <c r="S90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904" s="5"/>
      <c r="W904" s="5"/>
    </row>
    <row r="905" spans="1:23" ht="14.7" customHeight="1" x14ac:dyDescent="0.25">
      <c r="A905" s="6">
        <v>43245</v>
      </c>
      <c r="B905" s="5" t="s">
        <v>800</v>
      </c>
      <c r="C905" s="5" t="s">
        <v>127</v>
      </c>
      <c r="D905" s="5" t="s">
        <v>128</v>
      </c>
      <c r="E905" s="7"/>
      <c r="G905" s="5" t="s">
        <v>129</v>
      </c>
      <c r="H905" s="5" t="s">
        <v>130</v>
      </c>
      <c r="I905" s="5" t="str" cm="1">
        <f t="array" aca="1" ref="I9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05" s="5" t="s">
        <v>137</v>
      </c>
      <c r="K905" s="5">
        <v>100</v>
      </c>
      <c r="L905" s="9" cm="1">
        <f t="array" ref="L9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90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905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905" s="5">
        <v>12</v>
      </c>
      <c r="P905" s="10">
        <f>ROUND(Tableau1[[#This Row],[Prix_Unit_HT]],2)*Tableau1[[#This Row],[Qte_commande]]</f>
        <v>205.20000000000002</v>
      </c>
      <c r="Q905" s="10">
        <f>ROUND(Tableau1[[#This Row],[Prix_Unit_TTC]],2)*Tableau1[[#This Row],[Qte_commande]]</f>
        <v>246.24</v>
      </c>
      <c r="R905" s="5">
        <v>17.14</v>
      </c>
      <c r="S90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17.142857142857142</v>
      </c>
      <c r="V905" s="5"/>
      <c r="W905" s="5"/>
    </row>
    <row r="906" spans="1:23" ht="14.7" customHeight="1" x14ac:dyDescent="0.25">
      <c r="A906" s="6">
        <v>43245</v>
      </c>
      <c r="B906" s="5" t="s">
        <v>800</v>
      </c>
      <c r="C906" s="5" t="s">
        <v>127</v>
      </c>
      <c r="D906" s="5" t="s">
        <v>128</v>
      </c>
      <c r="E906" s="7"/>
      <c r="G906" s="5" t="s">
        <v>129</v>
      </c>
      <c r="H906" s="5" t="s">
        <v>130</v>
      </c>
      <c r="I906" s="5" t="str" cm="1">
        <f t="array" aca="1" ref="I9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06" s="5" t="s">
        <v>131</v>
      </c>
      <c r="K906" s="5">
        <v>100</v>
      </c>
      <c r="L906" s="9" cm="1">
        <f t="array" ref="L9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90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906" s="10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906" s="5">
        <v>48</v>
      </c>
      <c r="P906" s="10">
        <f>ROUND(Tableau1[[#This Row],[Prix_Unit_HT]],2)*Tableau1[[#This Row],[Qte_commande]]</f>
        <v>757.43999999999994</v>
      </c>
      <c r="Q906" s="10">
        <f>ROUND(Tableau1[[#This Row],[Prix_Unit_TTC]],2)*Tableau1[[#This Row],[Qte_commande]]</f>
        <v>908.64</v>
      </c>
      <c r="R906" s="5">
        <v>68.569999999999993</v>
      </c>
      <c r="S90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906" s="5"/>
      <c r="W906" s="5"/>
    </row>
    <row r="907" spans="1:23" ht="14.7" customHeight="1" x14ac:dyDescent="0.25">
      <c r="A907" s="6">
        <v>43249</v>
      </c>
      <c r="B907" s="5" t="s">
        <v>801</v>
      </c>
      <c r="C907" s="5" t="s">
        <v>460</v>
      </c>
      <c r="D907" s="5" t="s">
        <v>159</v>
      </c>
      <c r="E907" s="7"/>
      <c r="G907" s="5" t="s">
        <v>123</v>
      </c>
      <c r="H907" s="5" t="s">
        <v>124</v>
      </c>
      <c r="I907" s="5" t="str" cm="1">
        <f t="array" aca="1" ref="I9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07" s="5" t="s">
        <v>125</v>
      </c>
      <c r="K907" s="8">
        <v>3</v>
      </c>
      <c r="L907" s="9" cm="1">
        <f t="array" ref="L9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90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907" s="10">
        <f>IF(Tableau1[[#This Row],[Prix_Unit_HT]]=0,0,Tableau1[[#This Row],[Prix_Unit_HT]]+(Tableau1[[#This Row],[Prix_Unit_HT]]*VLOOKUP(Tableau1[[#This Row],[EAN]],[1]Grille_Tarifs_Modulable!$B$10:$Q$204,16,FALSE)))</f>
        <v>358.8</v>
      </c>
      <c r="O907" s="5">
        <v>1</v>
      </c>
      <c r="P907" s="10">
        <f>ROUND(Tableau1[[#This Row],[Prix_Unit_HT]],2)*Tableau1[[#This Row],[Qte_commande]]</f>
        <v>299</v>
      </c>
      <c r="Q907" s="10">
        <f>ROUND(Tableau1[[#This Row],[Prix_Unit_TTC]],2)*Tableau1[[#This Row],[Qte_commande]]</f>
        <v>358.8</v>
      </c>
      <c r="R907" s="5">
        <v>1</v>
      </c>
      <c r="S90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907" s="5"/>
      <c r="W907" s="5"/>
    </row>
    <row r="908" spans="1:23" ht="14.7" customHeight="1" x14ac:dyDescent="0.25">
      <c r="A908" s="6">
        <v>43250</v>
      </c>
      <c r="B908" s="5" t="s">
        <v>802</v>
      </c>
      <c r="C908" s="5" t="s">
        <v>254</v>
      </c>
      <c r="D908" s="5" t="s">
        <v>255</v>
      </c>
      <c r="E908" s="7"/>
      <c r="G908" s="5" t="s">
        <v>129</v>
      </c>
      <c r="H908" s="4" t="s">
        <v>200</v>
      </c>
      <c r="I908" s="5" t="str" cm="1">
        <f t="array" aca="1" ref="I9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08" s="4" t="s">
        <v>262</v>
      </c>
      <c r="K908" s="5">
        <v>20</v>
      </c>
      <c r="L908" s="9" cm="1">
        <f t="array" ref="L9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90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08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08" s="5">
        <v>144</v>
      </c>
      <c r="P908" s="10">
        <f>ROUND(Tableau1[[#This Row],[Prix_Unit_HT]],2)*Tableau1[[#This Row],[Qte_commande]]</f>
        <v>116.64000000000001</v>
      </c>
      <c r="Q908" s="10">
        <f>ROUND(Tableau1[[#This Row],[Prix_Unit_TTC]],2)*Tableau1[[#This Row],[Qte_commande]]</f>
        <v>122.39999999999999</v>
      </c>
      <c r="R908" s="5">
        <v>41.14</v>
      </c>
      <c r="S90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41.142857142857146</v>
      </c>
      <c r="V908" s="5"/>
      <c r="W908" s="5"/>
    </row>
    <row r="909" spans="1:23" ht="14.7" customHeight="1" x14ac:dyDescent="0.25">
      <c r="A909" s="6">
        <v>43250</v>
      </c>
      <c r="B909" s="5" t="s">
        <v>802</v>
      </c>
      <c r="C909" s="5" t="s">
        <v>254</v>
      </c>
      <c r="D909" s="5" t="s">
        <v>255</v>
      </c>
      <c r="E909" s="7"/>
      <c r="G909" s="5" t="s">
        <v>129</v>
      </c>
      <c r="H909" s="4" t="s">
        <v>200</v>
      </c>
      <c r="I909" s="5" t="str" cm="1">
        <f t="array" aca="1" ref="I9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09" s="4" t="s">
        <v>395</v>
      </c>
      <c r="K909" s="5">
        <v>20</v>
      </c>
      <c r="L909" s="9" cm="1">
        <f t="array" ref="L9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90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09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09" s="5">
        <v>72</v>
      </c>
      <c r="P909" s="10">
        <f>ROUND(Tableau1[[#This Row],[Prix_Unit_HT]],2)*Tableau1[[#This Row],[Qte_commande]]</f>
        <v>58.320000000000007</v>
      </c>
      <c r="Q909" s="10">
        <f>ROUND(Tableau1[[#This Row],[Prix_Unit_TTC]],2)*Tableau1[[#This Row],[Qte_commande]]</f>
        <v>61.199999999999996</v>
      </c>
      <c r="R909" s="5">
        <v>20.57</v>
      </c>
      <c r="S90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20.571428571428573</v>
      </c>
      <c r="V909" s="5"/>
      <c r="W909" s="5"/>
    </row>
    <row r="910" spans="1:23" ht="14.7" customHeight="1" x14ac:dyDescent="0.25">
      <c r="A910" s="6">
        <v>43250</v>
      </c>
      <c r="B910" s="5" t="s">
        <v>802</v>
      </c>
      <c r="C910" s="5" t="s">
        <v>254</v>
      </c>
      <c r="D910" s="5" t="s">
        <v>255</v>
      </c>
      <c r="E910" s="7"/>
      <c r="G910" s="5" t="s">
        <v>129</v>
      </c>
      <c r="H910" s="5" t="s">
        <v>200</v>
      </c>
      <c r="I910" s="5" t="str" cm="1">
        <f t="array" aca="1" ref="I9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10" s="5" t="s">
        <v>258</v>
      </c>
      <c r="K910" s="5">
        <v>20</v>
      </c>
      <c r="L910" s="9" cm="1">
        <f t="array" ref="L9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91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10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10" s="5">
        <v>48</v>
      </c>
      <c r="P910" s="10">
        <f>ROUND(Tableau1[[#This Row],[Prix_Unit_HT]],2)*Tableau1[[#This Row],[Qte_commande]]</f>
        <v>38.880000000000003</v>
      </c>
      <c r="Q910" s="10">
        <f>ROUND(Tableau1[[#This Row],[Prix_Unit_TTC]],2)*Tableau1[[#This Row],[Qte_commande]]</f>
        <v>40.799999999999997</v>
      </c>
      <c r="R910" s="5">
        <v>13.71</v>
      </c>
      <c r="S91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910" s="5"/>
      <c r="W910" s="5"/>
    </row>
    <row r="911" spans="1:23" ht="14.7" customHeight="1" x14ac:dyDescent="0.25">
      <c r="A911" s="6">
        <v>43250</v>
      </c>
      <c r="B911" s="5" t="s">
        <v>802</v>
      </c>
      <c r="C911" s="5" t="s">
        <v>254</v>
      </c>
      <c r="D911" s="5" t="s">
        <v>255</v>
      </c>
      <c r="E911" s="7"/>
      <c r="G911" s="5" t="s">
        <v>129</v>
      </c>
      <c r="H911" s="5" t="s">
        <v>130</v>
      </c>
      <c r="I911" s="5" t="str" cm="1">
        <f t="array" aca="1" ref="I9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11" s="5" t="s">
        <v>183</v>
      </c>
      <c r="K911" s="5">
        <v>70</v>
      </c>
      <c r="L911" s="9" cm="1">
        <f t="array" ref="L9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91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911" s="10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911" s="5">
        <v>12</v>
      </c>
      <c r="P911" s="10">
        <f>ROUND(Tableau1[[#This Row],[Prix_Unit_HT]],2)*Tableau1[[#This Row],[Qte_commande]]</f>
        <v>171.24</v>
      </c>
      <c r="Q911" s="10">
        <f>ROUND(Tableau1[[#This Row],[Prix_Unit_TTC]],2)*Tableau1[[#This Row],[Qte_commande]]</f>
        <v>205.44</v>
      </c>
      <c r="R911" s="5">
        <v>12</v>
      </c>
      <c r="S91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911" s="5"/>
      <c r="W911" s="5"/>
    </row>
    <row r="912" spans="1:23" ht="14.7" customHeight="1" x14ac:dyDescent="0.25">
      <c r="A912" s="6">
        <v>43250</v>
      </c>
      <c r="B912" s="5" t="s">
        <v>802</v>
      </c>
      <c r="C912" s="5" t="s">
        <v>254</v>
      </c>
      <c r="D912" s="5" t="s">
        <v>255</v>
      </c>
      <c r="E912" s="7"/>
      <c r="G912" s="5" t="s">
        <v>129</v>
      </c>
      <c r="H912" s="5" t="s">
        <v>200</v>
      </c>
      <c r="I912" s="5" t="str" cm="1">
        <f t="array" aca="1" ref="I9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12" s="5" t="s">
        <v>201</v>
      </c>
      <c r="K912" s="5">
        <v>50</v>
      </c>
      <c r="L912" s="9" cm="1">
        <f t="array" ref="L9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91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912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912" s="5">
        <v>80</v>
      </c>
      <c r="P912" s="10">
        <f>ROUND(Tableau1[[#This Row],[Prix_Unit_HT]],2)*Tableau1[[#This Row],[Qte_commande]]</f>
        <v>80</v>
      </c>
      <c r="Q912" s="10">
        <f>ROUND(Tableau1[[#This Row],[Prix_Unit_TTC]],2)*Tableau1[[#This Row],[Qte_commande]]</f>
        <v>84.800000000000011</v>
      </c>
      <c r="R912" s="5">
        <v>57.14</v>
      </c>
      <c r="S91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57.142857142857146</v>
      </c>
      <c r="V912" s="5"/>
      <c r="W912" s="5"/>
    </row>
    <row r="913" spans="1:23" ht="14.7" customHeight="1" x14ac:dyDescent="0.25">
      <c r="A913" s="6">
        <v>43250</v>
      </c>
      <c r="B913" s="5" t="s">
        <v>802</v>
      </c>
      <c r="C913" s="5" t="s">
        <v>254</v>
      </c>
      <c r="D913" s="5" t="s">
        <v>255</v>
      </c>
      <c r="E913" s="7"/>
      <c r="G913" s="5" t="s">
        <v>129</v>
      </c>
      <c r="H913" s="5" t="s">
        <v>200</v>
      </c>
      <c r="I913" s="5" t="str" cm="1">
        <f t="array" aca="1" ref="I9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13" s="5" t="s">
        <v>259</v>
      </c>
      <c r="K913" s="5">
        <v>20</v>
      </c>
      <c r="L913" s="9" cm="1">
        <f t="array" ref="L9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91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13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13" s="5">
        <v>48</v>
      </c>
      <c r="P913" s="10">
        <f>ROUND(Tableau1[[#This Row],[Prix_Unit_HT]],2)*Tableau1[[#This Row],[Qte_commande]]</f>
        <v>38.880000000000003</v>
      </c>
      <c r="Q913" s="10">
        <f>ROUND(Tableau1[[#This Row],[Prix_Unit_TTC]],2)*Tableau1[[#This Row],[Qte_commande]]</f>
        <v>40.799999999999997</v>
      </c>
      <c r="R913" s="5">
        <v>13.71</v>
      </c>
      <c r="S91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913" s="5"/>
      <c r="W913" s="5"/>
    </row>
    <row r="914" spans="1:23" ht="14.7" customHeight="1" x14ac:dyDescent="0.25">
      <c r="A914" s="6">
        <v>43250</v>
      </c>
      <c r="B914" s="5" t="s">
        <v>802</v>
      </c>
      <c r="C914" s="5" t="s">
        <v>254</v>
      </c>
      <c r="D914" s="5" t="s">
        <v>255</v>
      </c>
      <c r="E914" s="7"/>
      <c r="G914" s="5" t="s">
        <v>129</v>
      </c>
      <c r="H914" s="5" t="s">
        <v>200</v>
      </c>
      <c r="I914" s="5" t="str" cm="1">
        <f t="array" aca="1" ref="I9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14" s="5" t="s">
        <v>310</v>
      </c>
      <c r="K914" s="5">
        <v>20</v>
      </c>
      <c r="L914" s="9" cm="1">
        <f t="array" ref="L9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91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14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14" s="5">
        <v>96</v>
      </c>
      <c r="P914" s="10">
        <f>ROUND(Tableau1[[#This Row],[Prix_Unit_HT]],2)*Tableau1[[#This Row],[Qte_commande]]</f>
        <v>77.760000000000005</v>
      </c>
      <c r="Q914" s="10">
        <f>ROUND(Tableau1[[#This Row],[Prix_Unit_TTC]],2)*Tableau1[[#This Row],[Qte_commande]]</f>
        <v>81.599999999999994</v>
      </c>
      <c r="R914" s="5">
        <v>27.43</v>
      </c>
      <c r="S91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27.428571428571431</v>
      </c>
      <c r="V914" s="5"/>
      <c r="W914" s="5"/>
    </row>
    <row r="915" spans="1:23" ht="14.7" customHeight="1" x14ac:dyDescent="0.25">
      <c r="A915" s="6">
        <v>43251</v>
      </c>
      <c r="B915" s="5" t="s">
        <v>803</v>
      </c>
      <c r="C915" s="5" t="s">
        <v>208</v>
      </c>
      <c r="D915" s="5" t="s">
        <v>209</v>
      </c>
      <c r="E915" s="7"/>
      <c r="G915" s="5" t="s">
        <v>129</v>
      </c>
      <c r="H915" s="5" t="s">
        <v>200</v>
      </c>
      <c r="I915" s="5" t="str" cm="1">
        <f t="array" aca="1" ref="I9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15" s="5" t="s">
        <v>259</v>
      </c>
      <c r="K915" s="5">
        <v>20</v>
      </c>
      <c r="L915" s="9" cm="1">
        <f t="array" ref="L9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91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15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15" s="5">
        <v>480</v>
      </c>
      <c r="P915" s="10">
        <f>ROUND(Tableau1[[#This Row],[Prix_Unit_HT]],2)*Tableau1[[#This Row],[Qte_commande]]</f>
        <v>388.8</v>
      </c>
      <c r="Q915" s="10">
        <f>ROUND(Tableau1[[#This Row],[Prix_Unit_TTC]],2)*Tableau1[[#This Row],[Qte_commande]]</f>
        <v>408</v>
      </c>
      <c r="R915" s="5">
        <v>137.13999999999999</v>
      </c>
      <c r="S91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137.14285714285714</v>
      </c>
      <c r="V915" s="5"/>
      <c r="W915" s="5"/>
    </row>
    <row r="916" spans="1:23" ht="14.7" customHeight="1" x14ac:dyDescent="0.25">
      <c r="A916" s="6">
        <v>43256</v>
      </c>
      <c r="B916" s="5" t="s">
        <v>804</v>
      </c>
      <c r="C916" s="5" t="s">
        <v>684</v>
      </c>
      <c r="D916" s="5" t="s">
        <v>685</v>
      </c>
      <c r="E916" s="7"/>
      <c r="G916" s="5" t="s">
        <v>129</v>
      </c>
      <c r="H916" s="5" t="s">
        <v>130</v>
      </c>
      <c r="I916" s="5" t="str" cm="1">
        <f t="array" aca="1" ref="I9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16" s="5" t="s">
        <v>137</v>
      </c>
      <c r="K916" s="5">
        <v>70</v>
      </c>
      <c r="L916" s="9" cm="1">
        <f t="array" ref="L9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91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916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916" s="5">
        <v>108</v>
      </c>
      <c r="P916" s="10">
        <f>ROUND(Tableau1[[#This Row],[Prix_Unit_HT]],2)*Tableau1[[#This Row],[Qte_commande]]</f>
        <v>1353.24</v>
      </c>
      <c r="Q916" s="10">
        <f>ROUND(Tableau1[[#This Row],[Prix_Unit_TTC]],2)*Tableau1[[#This Row],[Qte_commande]]</f>
        <v>1624.32</v>
      </c>
      <c r="R916" s="5">
        <v>108</v>
      </c>
      <c r="S91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108</v>
      </c>
      <c r="V916" s="5"/>
      <c r="W916" s="5"/>
    </row>
    <row r="917" spans="1:23" ht="14.7" customHeight="1" x14ac:dyDescent="0.25">
      <c r="A917" s="6">
        <v>43256</v>
      </c>
      <c r="B917" s="5" t="s">
        <v>804</v>
      </c>
      <c r="C917" s="5" t="s">
        <v>684</v>
      </c>
      <c r="D917" s="5" t="s">
        <v>685</v>
      </c>
      <c r="E917" s="7"/>
      <c r="G917" s="5" t="s">
        <v>129</v>
      </c>
      <c r="H917" s="5" t="s">
        <v>130</v>
      </c>
      <c r="I917" s="5" t="str" cm="1">
        <f t="array" aca="1" ref="I9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17" s="5" t="s">
        <v>137</v>
      </c>
      <c r="K917" s="5">
        <v>70</v>
      </c>
      <c r="L917" s="9" cm="1">
        <f t="array" ref="L9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91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917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917" s="5">
        <v>42</v>
      </c>
      <c r="P917" s="10">
        <f>ROUND(Tableau1[[#This Row],[Prix_Unit_HT]],2)*Tableau1[[#This Row],[Qte_commande]]</f>
        <v>526.26</v>
      </c>
      <c r="Q917" s="10">
        <f>ROUND(Tableau1[[#This Row],[Prix_Unit_TTC]],2)*Tableau1[[#This Row],[Qte_commande]]</f>
        <v>631.67999999999995</v>
      </c>
      <c r="R917" s="5">
        <v>42</v>
      </c>
      <c r="S91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42</v>
      </c>
      <c r="V917" s="5"/>
      <c r="W917" s="5"/>
    </row>
    <row r="918" spans="1:23" ht="14.7" customHeight="1" x14ac:dyDescent="0.25">
      <c r="A918" s="6">
        <v>43256</v>
      </c>
      <c r="B918" s="5" t="s">
        <v>804</v>
      </c>
      <c r="C918" s="5" t="s">
        <v>684</v>
      </c>
      <c r="D918" s="5" t="s">
        <v>685</v>
      </c>
      <c r="E918" s="7"/>
      <c r="G918" s="5" t="s">
        <v>129</v>
      </c>
      <c r="H918" s="5" t="s">
        <v>130</v>
      </c>
      <c r="I918" s="5" t="str" cm="1">
        <f t="array" aca="1" ref="I9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18" s="5" t="s">
        <v>141</v>
      </c>
      <c r="K918" s="5">
        <v>70</v>
      </c>
      <c r="L918" s="9" cm="1">
        <f t="array" ref="L9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91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918" s="10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918" s="5">
        <v>36</v>
      </c>
      <c r="P918" s="10">
        <f>ROUND(Tableau1[[#This Row],[Prix_Unit_HT]],2)*Tableau1[[#This Row],[Qte_commande]]</f>
        <v>452.16</v>
      </c>
      <c r="Q918" s="10">
        <f>ROUND(Tableau1[[#This Row],[Prix_Unit_TTC]],2)*Tableau1[[#This Row],[Qte_commande]]</f>
        <v>542.52</v>
      </c>
      <c r="R918" s="5">
        <v>36</v>
      </c>
      <c r="S91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36</v>
      </c>
      <c r="V918" s="5"/>
      <c r="W918" s="5"/>
    </row>
    <row r="919" spans="1:23" ht="14.7" customHeight="1" x14ac:dyDescent="0.25">
      <c r="A919" s="6">
        <v>43258</v>
      </c>
      <c r="B919" s="5" t="s">
        <v>805</v>
      </c>
      <c r="C919" s="5" t="s">
        <v>806</v>
      </c>
      <c r="D919" s="5" t="s">
        <v>199</v>
      </c>
      <c r="E919" s="7"/>
      <c r="G919" s="5" t="s">
        <v>129</v>
      </c>
      <c r="H919" s="4" t="s">
        <v>200</v>
      </c>
      <c r="I919" s="5" t="str" cm="1">
        <f t="array" aca="1" ref="I9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19" s="4" t="s">
        <v>395</v>
      </c>
      <c r="K919" s="5">
        <v>20</v>
      </c>
      <c r="L919" s="9" cm="1">
        <f t="array" ref="L9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91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19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19" s="5">
        <v>24</v>
      </c>
      <c r="P919" s="10">
        <f>ROUND(Tableau1[[#This Row],[Prix_Unit_HT]],2)*Tableau1[[#This Row],[Qte_commande]]</f>
        <v>19.440000000000001</v>
      </c>
      <c r="Q919" s="10">
        <f>ROUND(Tableau1[[#This Row],[Prix_Unit_TTC]],2)*Tableau1[[#This Row],[Qte_commande]]</f>
        <v>20.399999999999999</v>
      </c>
      <c r="R919" s="5">
        <v>6.86</v>
      </c>
      <c r="S91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919" s="5"/>
      <c r="W919" s="5"/>
    </row>
    <row r="920" spans="1:23" ht="14.7" customHeight="1" x14ac:dyDescent="0.25">
      <c r="A920" s="6">
        <v>43258</v>
      </c>
      <c r="B920" s="5" t="s">
        <v>807</v>
      </c>
      <c r="C920" s="5" t="s">
        <v>233</v>
      </c>
      <c r="D920" s="5" t="s">
        <v>187</v>
      </c>
      <c r="E920" s="7"/>
      <c r="G920" s="5" t="s">
        <v>123</v>
      </c>
      <c r="H920" s="4" t="s">
        <v>130</v>
      </c>
      <c r="I920" s="5" t="str" cm="1">
        <f t="array" aca="1" ref="I9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20" s="5" t="s">
        <v>181</v>
      </c>
      <c r="K920" s="5">
        <v>70</v>
      </c>
      <c r="L920" s="9" cm="1">
        <f t="array" ref="L9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92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18.588644000000002</v>
      </c>
      <c r="N920" s="10">
        <f>IF(Tableau1[[#This Row],[Prix_Unit_HT]]=0,0,Tableau1[[#This Row],[Prix_Unit_HT]]+(Tableau1[[#This Row],[Prix_Unit_HT]]*VLOOKUP(Tableau1[[#This Row],[EAN]],[1]Grille_Tarifs_Modulable!$B$10:$Q$204,16,FALSE)))</f>
        <v>22.306372800000002</v>
      </c>
      <c r="O920" s="5">
        <v>6</v>
      </c>
      <c r="P920" s="10">
        <f>ROUND(Tableau1[[#This Row],[Prix_Unit_HT]],2)*Tableau1[[#This Row],[Qte_commande]]</f>
        <v>111.53999999999999</v>
      </c>
      <c r="Q920" s="10">
        <f>ROUND(Tableau1[[#This Row],[Prix_Unit_TTC]],2)*Tableau1[[#This Row],[Qte_commande]]</f>
        <v>133.85999999999999</v>
      </c>
      <c r="R920" s="5">
        <v>6</v>
      </c>
      <c r="S92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920" s="5"/>
      <c r="W920" s="5"/>
    </row>
    <row r="921" spans="1:23" ht="14.7" customHeight="1" x14ac:dyDescent="0.25">
      <c r="A921" s="6">
        <v>43258</v>
      </c>
      <c r="B921" s="5" t="s">
        <v>807</v>
      </c>
      <c r="C921" s="5" t="s">
        <v>233</v>
      </c>
      <c r="D921" s="5" t="s">
        <v>187</v>
      </c>
      <c r="E921" s="7"/>
      <c r="G921" s="5" t="s">
        <v>123</v>
      </c>
      <c r="H921" s="4" t="s">
        <v>200</v>
      </c>
      <c r="I921" s="5" t="str" cm="1">
        <f t="array" aca="1" ref="I9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21" s="4" t="s">
        <v>263</v>
      </c>
      <c r="K921" s="5">
        <v>20</v>
      </c>
      <c r="L921" s="9" cm="1">
        <f t="array" ref="L9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92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921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921" s="5">
        <v>24</v>
      </c>
      <c r="P921" s="10">
        <f>ROUND(Tableau1[[#This Row],[Prix_Unit_HT]],2)*Tableau1[[#This Row],[Qte_commande]]</f>
        <v>21.36</v>
      </c>
      <c r="Q921" s="10">
        <f>ROUND(Tableau1[[#This Row],[Prix_Unit_TTC]],2)*Tableau1[[#This Row],[Qte_commande]]</f>
        <v>22.56</v>
      </c>
      <c r="R921" s="5">
        <v>6.86</v>
      </c>
      <c r="S92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921" s="5"/>
      <c r="W921" s="5"/>
    </row>
    <row r="922" spans="1:23" ht="14.7" customHeight="1" x14ac:dyDescent="0.25">
      <c r="A922" s="6">
        <v>43258</v>
      </c>
      <c r="B922" s="5" t="s">
        <v>805</v>
      </c>
      <c r="C922" s="5" t="s">
        <v>806</v>
      </c>
      <c r="D922" s="5" t="s">
        <v>199</v>
      </c>
      <c r="E922" s="7"/>
      <c r="G922" s="5" t="s">
        <v>129</v>
      </c>
      <c r="H922" s="4" t="s">
        <v>130</v>
      </c>
      <c r="I922" s="5" t="str" cm="1">
        <f t="array" aca="1" ref="I9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22" s="4" t="s">
        <v>580</v>
      </c>
      <c r="K922" s="5">
        <v>70</v>
      </c>
      <c r="L922" s="9" cm="1">
        <f t="array" ref="L9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92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922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922" s="5">
        <v>6</v>
      </c>
      <c r="P922" s="10">
        <f>ROUND(Tableau1[[#This Row],[Prix_Unit_HT]],2)*Tableau1[[#This Row],[Qte_commande]]</f>
        <v>178.98</v>
      </c>
      <c r="Q922" s="10">
        <f>ROUND(Tableau1[[#This Row],[Prix_Unit_TTC]],2)*Tableau1[[#This Row],[Qte_commande]]</f>
        <v>214.74</v>
      </c>
      <c r="R922" s="5">
        <v>6</v>
      </c>
      <c r="S92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922" s="5"/>
      <c r="W922" s="5"/>
    </row>
    <row r="923" spans="1:23" ht="14.7" customHeight="1" x14ac:dyDescent="0.25">
      <c r="A923" s="6">
        <v>43258</v>
      </c>
      <c r="B923" s="5" t="s">
        <v>805</v>
      </c>
      <c r="C923" s="5" t="s">
        <v>806</v>
      </c>
      <c r="D923" s="5" t="s">
        <v>199</v>
      </c>
      <c r="E923" s="7"/>
      <c r="G923" s="5" t="s">
        <v>129</v>
      </c>
      <c r="H923" s="5" t="s">
        <v>130</v>
      </c>
      <c r="I923" s="5" t="str" cm="1">
        <f t="array" aca="1" ref="I9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23" s="5" t="s">
        <v>777</v>
      </c>
      <c r="K923" s="5">
        <v>70</v>
      </c>
      <c r="L923" s="9" cm="1">
        <f t="array" ref="L9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92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20.158644000000002</v>
      </c>
      <c r="N923" s="10">
        <f>IF(Tableau1[[#This Row],[Prix_Unit_HT]]=0,0,Tableau1[[#This Row],[Prix_Unit_HT]]+(Tableau1[[#This Row],[Prix_Unit_HT]]*VLOOKUP(Tableau1[[#This Row],[EAN]],[1]Grille_Tarifs_Modulable!$B$10:$Q$204,16,FALSE)))</f>
        <v>24.190372800000002</v>
      </c>
      <c r="O923" s="5">
        <v>6</v>
      </c>
      <c r="P923" s="10">
        <f>ROUND(Tableau1[[#This Row],[Prix_Unit_HT]],2)*Tableau1[[#This Row],[Qte_commande]]</f>
        <v>120.96000000000001</v>
      </c>
      <c r="Q923" s="10">
        <f>ROUND(Tableau1[[#This Row],[Prix_Unit_TTC]],2)*Tableau1[[#This Row],[Qte_commande]]</f>
        <v>145.14000000000001</v>
      </c>
      <c r="R923" s="5">
        <v>6</v>
      </c>
      <c r="S92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923" s="5"/>
      <c r="W923" s="5"/>
    </row>
    <row r="924" spans="1:23" ht="14.7" customHeight="1" x14ac:dyDescent="0.25">
      <c r="A924" s="6">
        <v>43258</v>
      </c>
      <c r="B924" s="5" t="s">
        <v>805</v>
      </c>
      <c r="C924" s="5" t="s">
        <v>806</v>
      </c>
      <c r="D924" s="5" t="s">
        <v>199</v>
      </c>
      <c r="E924" s="7"/>
      <c r="G924" s="5" t="s">
        <v>129</v>
      </c>
      <c r="H924" s="5" t="s">
        <v>130</v>
      </c>
      <c r="I924" s="5" t="str" cm="1">
        <f t="array" aca="1" ref="I9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24" s="5" t="s">
        <v>137</v>
      </c>
      <c r="K924" s="5">
        <v>70</v>
      </c>
      <c r="L924" s="9" cm="1">
        <f t="array" ref="L9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92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924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924" s="5">
        <v>48</v>
      </c>
      <c r="P924" s="10">
        <f>ROUND(Tableau1[[#This Row],[Prix_Unit_HT]],2)*Tableau1[[#This Row],[Qte_commande]]</f>
        <v>601.43999999999994</v>
      </c>
      <c r="Q924" s="10">
        <f>ROUND(Tableau1[[#This Row],[Prix_Unit_TTC]],2)*Tableau1[[#This Row],[Qte_commande]]</f>
        <v>721.92</v>
      </c>
      <c r="R924" s="5">
        <v>48</v>
      </c>
      <c r="S92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48.000000000000007</v>
      </c>
      <c r="V924" s="5"/>
      <c r="W924" s="5"/>
    </row>
    <row r="925" spans="1:23" ht="14.7" customHeight="1" x14ac:dyDescent="0.25">
      <c r="A925" s="6">
        <v>43258</v>
      </c>
      <c r="B925" s="5" t="s">
        <v>808</v>
      </c>
      <c r="C925" s="5" t="s">
        <v>319</v>
      </c>
      <c r="D925" s="5" t="s">
        <v>199</v>
      </c>
      <c r="E925" s="7"/>
      <c r="G925" s="5" t="s">
        <v>123</v>
      </c>
      <c r="H925" s="5" t="s">
        <v>200</v>
      </c>
      <c r="I925" s="5" t="str" cm="1">
        <f t="array" aca="1" ref="I9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25" s="5" t="s">
        <v>201</v>
      </c>
      <c r="K925" s="5">
        <v>50</v>
      </c>
      <c r="L925" s="9" cm="1">
        <f t="array" ref="L9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92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925" s="10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925" s="5">
        <v>100</v>
      </c>
      <c r="P925" s="10">
        <f>ROUND(Tableau1[[#This Row],[Prix_Unit_HT]],2)*Tableau1[[#This Row],[Qte_commande]]</f>
        <v>110.00000000000001</v>
      </c>
      <c r="Q925" s="10">
        <f>ROUND(Tableau1[[#This Row],[Prix_Unit_TTC]],2)*Tableau1[[#This Row],[Qte_commande]]</f>
        <v>115.99999999999999</v>
      </c>
      <c r="R925" s="5">
        <v>71.430000000000007</v>
      </c>
      <c r="S92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71.428571428571431</v>
      </c>
      <c r="V925" s="5"/>
      <c r="W925" s="5"/>
    </row>
    <row r="926" spans="1:23" ht="14.7" customHeight="1" x14ac:dyDescent="0.25">
      <c r="A926" s="6">
        <v>43258</v>
      </c>
      <c r="B926" s="5" t="s">
        <v>807</v>
      </c>
      <c r="C926" s="5" t="s">
        <v>233</v>
      </c>
      <c r="D926" s="5" t="s">
        <v>187</v>
      </c>
      <c r="E926" s="7"/>
      <c r="G926" s="5" t="s">
        <v>123</v>
      </c>
      <c r="H926" s="5" t="s">
        <v>130</v>
      </c>
      <c r="I926" s="5" t="str" cm="1">
        <f t="array" aca="1" ref="I9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26" s="5" t="s">
        <v>241</v>
      </c>
      <c r="K926" s="5">
        <v>70</v>
      </c>
      <c r="L926" s="9" cm="1">
        <f t="array" ref="L9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92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926" s="10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926" s="5">
        <v>6</v>
      </c>
      <c r="P926" s="10">
        <f>ROUND(Tableau1[[#This Row],[Prix_Unit_HT]],2)*Tableau1[[#This Row],[Qte_commande]]</f>
        <v>111.06</v>
      </c>
      <c r="Q926" s="10">
        <f>ROUND(Tableau1[[#This Row],[Prix_Unit_TTC]],2)*Tableau1[[#This Row],[Qte_commande]]</f>
        <v>133.26</v>
      </c>
      <c r="R926" s="5">
        <v>6</v>
      </c>
      <c r="S92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926" s="5"/>
      <c r="W926" s="5"/>
    </row>
    <row r="927" spans="1:23" ht="14.7" customHeight="1" x14ac:dyDescent="0.25">
      <c r="A927" s="6">
        <v>43258</v>
      </c>
      <c r="B927" s="5" t="s">
        <v>805</v>
      </c>
      <c r="C927" s="5" t="s">
        <v>806</v>
      </c>
      <c r="D927" s="5" t="s">
        <v>199</v>
      </c>
      <c r="E927" s="7"/>
      <c r="G927" s="5" t="s">
        <v>129</v>
      </c>
      <c r="H927" s="5" t="s">
        <v>130</v>
      </c>
      <c r="I927" s="5" t="str" cm="1">
        <f t="array" aca="1" ref="I9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27" s="5" t="s">
        <v>241</v>
      </c>
      <c r="K927" s="5">
        <v>70</v>
      </c>
      <c r="L927" s="9" cm="1">
        <f t="array" ref="L9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92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927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927" s="5">
        <v>6</v>
      </c>
      <c r="P927" s="10">
        <f>ROUND(Tableau1[[#This Row],[Prix_Unit_HT]],2)*Tableau1[[#This Row],[Qte_commande]]</f>
        <v>98.100000000000009</v>
      </c>
      <c r="Q927" s="10">
        <f>ROUND(Tableau1[[#This Row],[Prix_Unit_TTC]],2)*Tableau1[[#This Row],[Qte_commande]]</f>
        <v>117.72</v>
      </c>
      <c r="R927" s="5">
        <v>6</v>
      </c>
      <c r="S92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927" s="5"/>
      <c r="W927" s="5"/>
    </row>
    <row r="928" spans="1:23" ht="14.7" customHeight="1" x14ac:dyDescent="0.25">
      <c r="A928" s="6">
        <v>43258</v>
      </c>
      <c r="B928" s="5" t="s">
        <v>809</v>
      </c>
      <c r="C928" s="5" t="s">
        <v>810</v>
      </c>
      <c r="D928" s="5" t="s">
        <v>128</v>
      </c>
      <c r="E928" s="7"/>
      <c r="G928" s="5" t="s">
        <v>129</v>
      </c>
      <c r="H928" s="5" t="s">
        <v>130</v>
      </c>
      <c r="I928" s="5" t="str" cm="1">
        <f t="array" aca="1" ref="I9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28" s="5" t="s">
        <v>241</v>
      </c>
      <c r="K928" s="5">
        <v>70</v>
      </c>
      <c r="L928" s="9" cm="1">
        <f t="array" ref="L9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92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928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928" s="5">
        <v>6</v>
      </c>
      <c r="P928" s="10">
        <f>ROUND(Tableau1[[#This Row],[Prix_Unit_HT]],2)*Tableau1[[#This Row],[Qte_commande]]</f>
        <v>98.100000000000009</v>
      </c>
      <c r="Q928" s="10">
        <f>ROUND(Tableau1[[#This Row],[Prix_Unit_TTC]],2)*Tableau1[[#This Row],[Qte_commande]]</f>
        <v>117.72</v>
      </c>
      <c r="R928" s="5">
        <v>6</v>
      </c>
      <c r="S92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928" s="5"/>
      <c r="W928" s="5"/>
    </row>
    <row r="929" spans="1:23" ht="14.7" customHeight="1" x14ac:dyDescent="0.25">
      <c r="A929" s="6">
        <v>43258</v>
      </c>
      <c r="B929" s="5" t="s">
        <v>805</v>
      </c>
      <c r="C929" s="5" t="s">
        <v>806</v>
      </c>
      <c r="D929" s="5" t="s">
        <v>199</v>
      </c>
      <c r="E929" s="7"/>
      <c r="G929" s="5" t="s">
        <v>129</v>
      </c>
      <c r="H929" s="5" t="s">
        <v>130</v>
      </c>
      <c r="I929" s="5" t="str" cm="1">
        <f t="array" aca="1" ref="I9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29" s="4" t="s">
        <v>246</v>
      </c>
      <c r="K929" s="5">
        <v>70</v>
      </c>
      <c r="L929" s="9" cm="1">
        <f t="array" ref="L9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92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929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929" s="5">
        <v>6</v>
      </c>
      <c r="P929" s="10">
        <f>ROUND(Tableau1[[#This Row],[Prix_Unit_HT]],2)*Tableau1[[#This Row],[Qte_commande]]</f>
        <v>120</v>
      </c>
      <c r="Q929" s="10">
        <f>ROUND(Tableau1[[#This Row],[Prix_Unit_TTC]],2)*Tableau1[[#This Row],[Qte_commande]]</f>
        <v>144</v>
      </c>
      <c r="R929" s="5">
        <v>6</v>
      </c>
      <c r="S92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929" s="5"/>
      <c r="W929" s="5"/>
    </row>
    <row r="930" spans="1:23" ht="14.7" customHeight="1" x14ac:dyDescent="0.25">
      <c r="A930" s="6">
        <v>43258</v>
      </c>
      <c r="B930" s="5" t="s">
        <v>807</v>
      </c>
      <c r="C930" s="5" t="s">
        <v>233</v>
      </c>
      <c r="D930" s="5" t="s">
        <v>187</v>
      </c>
      <c r="E930" s="7"/>
      <c r="G930" s="5" t="s">
        <v>123</v>
      </c>
      <c r="H930" s="5" t="s">
        <v>130</v>
      </c>
      <c r="I930" s="5" t="str" cm="1">
        <f t="array" aca="1" ref="I9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30" s="5" t="s">
        <v>243</v>
      </c>
      <c r="K930" s="5">
        <v>70</v>
      </c>
      <c r="L930" s="9" cm="1">
        <f t="array" ref="L9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93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930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930" s="5">
        <v>6</v>
      </c>
      <c r="P930" s="10">
        <f>ROUND(Tableau1[[#This Row],[Prix_Unit_HT]],2)*Tableau1[[#This Row],[Qte_commande]]</f>
        <v>101.10000000000001</v>
      </c>
      <c r="Q930" s="10">
        <f>ROUND(Tableau1[[#This Row],[Prix_Unit_TTC]],2)*Tableau1[[#This Row],[Qte_commande]]</f>
        <v>121.38</v>
      </c>
      <c r="R930" s="5">
        <v>6</v>
      </c>
      <c r="S93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930" s="5"/>
      <c r="W930" s="5"/>
    </row>
    <row r="931" spans="1:23" ht="14.7" customHeight="1" x14ac:dyDescent="0.25">
      <c r="A931" s="6">
        <v>43258</v>
      </c>
      <c r="B931" s="5" t="s">
        <v>811</v>
      </c>
      <c r="C931" s="5" t="s">
        <v>806</v>
      </c>
      <c r="D931" s="5" t="s">
        <v>199</v>
      </c>
      <c r="E931" s="7"/>
      <c r="G931" s="5" t="s">
        <v>129</v>
      </c>
      <c r="H931" s="5" t="s">
        <v>130</v>
      </c>
      <c r="I931" s="5" t="str" cm="1">
        <f t="array" aca="1" ref="I9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31" s="5" t="s">
        <v>243</v>
      </c>
      <c r="K931" s="5">
        <v>70</v>
      </c>
      <c r="L931" s="9" cm="1">
        <f t="array" ref="L9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93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931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931" s="5">
        <v>6</v>
      </c>
      <c r="P931" s="10">
        <f>ROUND(Tableau1[[#This Row],[Prix_Unit_HT]],2)*Tableau1[[#This Row],[Qte_commande]]</f>
        <v>88.14</v>
      </c>
      <c r="Q931" s="10">
        <f>ROUND(Tableau1[[#This Row],[Prix_Unit_TTC]],2)*Tableau1[[#This Row],[Qte_commande]]</f>
        <v>105.78</v>
      </c>
      <c r="R931" s="5">
        <v>6</v>
      </c>
      <c r="S93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931" s="5"/>
      <c r="W931" s="5"/>
    </row>
    <row r="932" spans="1:23" ht="14.7" customHeight="1" x14ac:dyDescent="0.25">
      <c r="A932" s="6">
        <v>43258</v>
      </c>
      <c r="B932" s="5" t="s">
        <v>807</v>
      </c>
      <c r="C932" s="5" t="s">
        <v>233</v>
      </c>
      <c r="D932" s="5" t="s">
        <v>187</v>
      </c>
      <c r="E932" s="7"/>
      <c r="G932" s="5" t="s">
        <v>123</v>
      </c>
      <c r="H932" s="5" t="s">
        <v>130</v>
      </c>
      <c r="I932" s="5" t="str" cm="1">
        <f t="array" aca="1" ref="I9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32" s="5" t="s">
        <v>437</v>
      </c>
      <c r="K932" s="5">
        <v>50</v>
      </c>
      <c r="L932" s="9" cm="1">
        <f t="array" ref="L9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93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932" s="10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932" s="5">
        <v>3</v>
      </c>
      <c r="P932" s="10">
        <f>ROUND(Tableau1[[#This Row],[Prix_Unit_HT]],2)*Tableau1[[#This Row],[Qte_commande]]</f>
        <v>84.15</v>
      </c>
      <c r="Q932" s="10">
        <f>ROUND(Tableau1[[#This Row],[Prix_Unit_TTC]],2)*Tableau1[[#This Row],[Qte_commande]]</f>
        <v>100.97999999999999</v>
      </c>
      <c r="R932" s="5">
        <v>2.14</v>
      </c>
      <c r="S93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2.1428571428571428</v>
      </c>
      <c r="V932" s="5"/>
      <c r="W932" s="5"/>
    </row>
    <row r="933" spans="1:23" ht="14.7" customHeight="1" x14ac:dyDescent="0.25">
      <c r="A933" s="6">
        <v>43258</v>
      </c>
      <c r="B933" s="5" t="s">
        <v>807</v>
      </c>
      <c r="C933" s="5" t="s">
        <v>233</v>
      </c>
      <c r="D933" s="5" t="s">
        <v>187</v>
      </c>
      <c r="E933" s="7"/>
      <c r="G933" s="5" t="s">
        <v>123</v>
      </c>
      <c r="H933" s="5" t="s">
        <v>130</v>
      </c>
      <c r="I933" s="5" t="str" cm="1">
        <f t="array" aca="1" ref="I9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33" s="5" t="s">
        <v>426</v>
      </c>
      <c r="K933" s="5">
        <v>70</v>
      </c>
      <c r="L933" s="9" cm="1">
        <f t="array" ref="L9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8002095736606</v>
      </c>
      <c r="M93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15.747779600000001</v>
      </c>
      <c r="N933" s="10">
        <f>IF(Tableau1[[#This Row],[Prix_Unit_HT]]=0,0,Tableau1[[#This Row],[Prix_Unit_HT]]+(Tableau1[[#This Row],[Prix_Unit_HT]]*VLOOKUP(Tableau1[[#This Row],[EAN]],[1]Grille_Tarifs_Modulable!$B$10:$Q$204,16,FALSE)))</f>
        <v>18.897335520000002</v>
      </c>
      <c r="O933" s="5">
        <v>6</v>
      </c>
      <c r="P933" s="10">
        <f>ROUND(Tableau1[[#This Row],[Prix_Unit_HT]],2)*Tableau1[[#This Row],[Qte_commande]]</f>
        <v>94.5</v>
      </c>
      <c r="Q933" s="10">
        <f>ROUND(Tableau1[[#This Row],[Prix_Unit_TTC]],2)*Tableau1[[#This Row],[Qte_commande]]</f>
        <v>113.39999999999999</v>
      </c>
      <c r="R933" s="5">
        <v>6</v>
      </c>
      <c r="S93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933" s="5"/>
      <c r="W933" s="5"/>
    </row>
    <row r="934" spans="1:23" ht="14.7" customHeight="1" x14ac:dyDescent="0.25">
      <c r="A934" s="6">
        <v>43258</v>
      </c>
      <c r="B934" s="5" t="s">
        <v>805</v>
      </c>
      <c r="C934" s="5" t="s">
        <v>806</v>
      </c>
      <c r="D934" s="5" t="s">
        <v>199</v>
      </c>
      <c r="E934" s="7"/>
      <c r="G934" s="5" t="s">
        <v>129</v>
      </c>
      <c r="H934" s="5" t="s">
        <v>130</v>
      </c>
      <c r="I934" s="5" t="str" cm="1">
        <f t="array" aca="1" ref="I9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34" s="5" t="s">
        <v>426</v>
      </c>
      <c r="K934" s="5">
        <v>70</v>
      </c>
      <c r="L934" s="9" cm="1">
        <f t="array" ref="L9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8002095736606</v>
      </c>
      <c r="M93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15.747779600000001</v>
      </c>
      <c r="N934" s="10">
        <f>IF(Tableau1[[#This Row],[Prix_Unit_HT]]=0,0,Tableau1[[#This Row],[Prix_Unit_HT]]+(Tableau1[[#This Row],[Prix_Unit_HT]]*VLOOKUP(Tableau1[[#This Row],[EAN]],[1]Grille_Tarifs_Modulable!$B$10:$Q$204,16,FALSE)))</f>
        <v>18.897335520000002</v>
      </c>
      <c r="O934" s="5">
        <v>6</v>
      </c>
      <c r="P934" s="10">
        <f>ROUND(Tableau1[[#This Row],[Prix_Unit_HT]],2)*Tableau1[[#This Row],[Qte_commande]]</f>
        <v>94.5</v>
      </c>
      <c r="Q934" s="10">
        <f>ROUND(Tableau1[[#This Row],[Prix_Unit_TTC]],2)*Tableau1[[#This Row],[Qte_commande]]</f>
        <v>113.39999999999999</v>
      </c>
      <c r="R934" s="5">
        <v>6</v>
      </c>
      <c r="S93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934" s="5"/>
      <c r="W934" s="5"/>
    </row>
    <row r="935" spans="1:23" ht="14.7" customHeight="1" x14ac:dyDescent="0.25">
      <c r="A935" s="6">
        <v>43258</v>
      </c>
      <c r="B935" s="5" t="s">
        <v>807</v>
      </c>
      <c r="C935" s="5" t="s">
        <v>233</v>
      </c>
      <c r="D935" s="5" t="s">
        <v>187</v>
      </c>
      <c r="E935" s="7"/>
      <c r="G935" s="5" t="s">
        <v>123</v>
      </c>
      <c r="H935" s="5" t="s">
        <v>200</v>
      </c>
      <c r="I935" s="5" t="str" cm="1">
        <f t="array" aca="1" ref="I9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35" s="5" t="s">
        <v>259</v>
      </c>
      <c r="K935" s="5">
        <v>20</v>
      </c>
      <c r="L935" s="9" cm="1">
        <f t="array" ref="L9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93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935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935" s="5">
        <v>24</v>
      </c>
      <c r="P935" s="10">
        <f>ROUND(Tableau1[[#This Row],[Prix_Unit_HT]],2)*Tableau1[[#This Row],[Qte_commande]]</f>
        <v>21.36</v>
      </c>
      <c r="Q935" s="10">
        <f>ROUND(Tableau1[[#This Row],[Prix_Unit_TTC]],2)*Tableau1[[#This Row],[Qte_commande]]</f>
        <v>22.56</v>
      </c>
      <c r="R935" s="5">
        <v>6.86</v>
      </c>
      <c r="S93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935" s="5"/>
      <c r="W935" s="5"/>
    </row>
    <row r="936" spans="1:23" ht="14.7" customHeight="1" x14ac:dyDescent="0.25">
      <c r="A936" s="6">
        <v>43258</v>
      </c>
      <c r="B936" s="5" t="s">
        <v>805</v>
      </c>
      <c r="C936" s="5" t="s">
        <v>806</v>
      </c>
      <c r="D936" s="5" t="s">
        <v>199</v>
      </c>
      <c r="E936" s="7"/>
      <c r="G936" s="5" t="s">
        <v>129</v>
      </c>
      <c r="H936" s="5" t="s">
        <v>200</v>
      </c>
      <c r="I936" s="5" t="str" cm="1">
        <f t="array" aca="1" ref="I9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36" s="5" t="s">
        <v>259</v>
      </c>
      <c r="K936" s="5">
        <v>20</v>
      </c>
      <c r="L936" s="9" cm="1">
        <f t="array" ref="L9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93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36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36" s="5">
        <v>48</v>
      </c>
      <c r="P936" s="10">
        <f>ROUND(Tableau1[[#This Row],[Prix_Unit_HT]],2)*Tableau1[[#This Row],[Qte_commande]]</f>
        <v>38.880000000000003</v>
      </c>
      <c r="Q936" s="10">
        <f>ROUND(Tableau1[[#This Row],[Prix_Unit_TTC]],2)*Tableau1[[#This Row],[Qte_commande]]</f>
        <v>40.799999999999997</v>
      </c>
      <c r="R936" s="5">
        <v>13.71</v>
      </c>
      <c r="S93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936" s="5"/>
      <c r="W936" s="5"/>
    </row>
    <row r="937" spans="1:23" ht="14.7" customHeight="1" x14ac:dyDescent="0.25">
      <c r="A937" s="6">
        <v>43258</v>
      </c>
      <c r="B937" s="5" t="s">
        <v>812</v>
      </c>
      <c r="C937" s="5" t="s">
        <v>424</v>
      </c>
      <c r="D937" s="5" t="s">
        <v>425</v>
      </c>
      <c r="E937" s="7"/>
      <c r="G937" s="5" t="s">
        <v>129</v>
      </c>
      <c r="H937" s="5" t="s">
        <v>200</v>
      </c>
      <c r="I937" s="5" t="str" cm="1">
        <f t="array" aca="1" ref="I9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37" s="5" t="s">
        <v>310</v>
      </c>
      <c r="K937" s="5">
        <v>20</v>
      </c>
      <c r="L937" s="9" cm="1">
        <f t="array" ref="L9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93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37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37" s="5">
        <v>240</v>
      </c>
      <c r="P937" s="10">
        <f>ROUND(Tableau1[[#This Row],[Prix_Unit_HT]],2)*Tableau1[[#This Row],[Qte_commande]]</f>
        <v>194.4</v>
      </c>
      <c r="Q937" s="10">
        <f>ROUND(Tableau1[[#This Row],[Prix_Unit_TTC]],2)*Tableau1[[#This Row],[Qte_commande]]</f>
        <v>204</v>
      </c>
      <c r="R937" s="5">
        <v>68.569999999999993</v>
      </c>
      <c r="S93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937" s="5"/>
      <c r="W937" s="5"/>
    </row>
    <row r="938" spans="1:23" ht="14.7" customHeight="1" x14ac:dyDescent="0.25">
      <c r="A938" s="6">
        <v>43258</v>
      </c>
      <c r="B938" s="5" t="s">
        <v>807</v>
      </c>
      <c r="C938" s="5" t="s">
        <v>233</v>
      </c>
      <c r="D938" s="5" t="s">
        <v>187</v>
      </c>
      <c r="E938" s="7"/>
      <c r="G938" s="5" t="s">
        <v>123</v>
      </c>
      <c r="H938" s="5" t="s">
        <v>200</v>
      </c>
      <c r="I938" s="5" t="str" cm="1">
        <f t="array" aca="1" ref="I9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38" s="5" t="s">
        <v>310</v>
      </c>
      <c r="K938" s="5">
        <v>20</v>
      </c>
      <c r="L938" s="9" cm="1">
        <f t="array" ref="L9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93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938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938" s="5">
        <v>24</v>
      </c>
      <c r="P938" s="10">
        <f>ROUND(Tableau1[[#This Row],[Prix_Unit_HT]],2)*Tableau1[[#This Row],[Qte_commande]]</f>
        <v>21.36</v>
      </c>
      <c r="Q938" s="10">
        <f>ROUND(Tableau1[[#This Row],[Prix_Unit_TTC]],2)*Tableau1[[#This Row],[Qte_commande]]</f>
        <v>22.56</v>
      </c>
      <c r="R938" s="5">
        <v>6.86</v>
      </c>
      <c r="S93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938" s="5"/>
      <c r="W938" s="5"/>
    </row>
    <row r="939" spans="1:23" ht="14.7" customHeight="1" x14ac:dyDescent="0.25">
      <c r="A939" s="6">
        <v>43258</v>
      </c>
      <c r="B939" s="5" t="s">
        <v>805</v>
      </c>
      <c r="C939" s="5" t="s">
        <v>806</v>
      </c>
      <c r="D939" s="5" t="s">
        <v>199</v>
      </c>
      <c r="E939" s="7"/>
      <c r="G939" s="5" t="s">
        <v>129</v>
      </c>
      <c r="H939" s="5" t="s">
        <v>200</v>
      </c>
      <c r="I939" s="5" t="str" cm="1">
        <f t="array" aca="1" ref="I9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39" s="5" t="s">
        <v>310</v>
      </c>
      <c r="K939" s="5">
        <v>20</v>
      </c>
      <c r="L939" s="9" cm="1">
        <f t="array" ref="L9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93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39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39" s="5">
        <v>48</v>
      </c>
      <c r="P939" s="10">
        <f>ROUND(Tableau1[[#This Row],[Prix_Unit_HT]],2)*Tableau1[[#This Row],[Qte_commande]]</f>
        <v>38.880000000000003</v>
      </c>
      <c r="Q939" s="10">
        <f>ROUND(Tableau1[[#This Row],[Prix_Unit_TTC]],2)*Tableau1[[#This Row],[Qte_commande]]</f>
        <v>40.799999999999997</v>
      </c>
      <c r="R939" s="5">
        <v>13.71</v>
      </c>
      <c r="S93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939" s="5"/>
      <c r="W939" s="5"/>
    </row>
    <row r="940" spans="1:23" ht="14.7" customHeight="1" x14ac:dyDescent="0.25">
      <c r="A940" s="6">
        <v>43258</v>
      </c>
      <c r="B940" s="5" t="s">
        <v>813</v>
      </c>
      <c r="C940" s="5" t="s">
        <v>814</v>
      </c>
      <c r="D940" s="5" t="s">
        <v>815</v>
      </c>
      <c r="E940" s="7"/>
      <c r="G940" s="5" t="s">
        <v>123</v>
      </c>
      <c r="H940" s="5" t="s">
        <v>130</v>
      </c>
      <c r="I940" s="5" t="str" cm="1">
        <f t="array" aca="1" ref="I9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40" s="5" t="s">
        <v>155</v>
      </c>
      <c r="K940" s="5">
        <v>70</v>
      </c>
      <c r="L940" s="9" cm="1">
        <f t="array" ref="L9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94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940" s="10">
        <f>IF(Tableau1[[#This Row],[Prix_Unit_HT]]=0,0,Tableau1[[#This Row],[Prix_Unit_HT]]+(Tableau1[[#This Row],[Prix_Unit_HT]]*VLOOKUP(Tableau1[[#This Row],[EAN]],[1]Grille_Tarifs_Modulable!$B$10:$Q$204,16,FALSE)))</f>
        <v>0</v>
      </c>
      <c r="O940" s="5">
        <v>24</v>
      </c>
      <c r="P940" s="10">
        <f>ROUND(Tableau1[[#This Row],[Prix_Unit_HT]],2)*Tableau1[[#This Row],[Qte_commande]]</f>
        <v>0</v>
      </c>
      <c r="Q940" s="10">
        <f>ROUND(Tableau1[[#This Row],[Prix_Unit_TTC]],2)*Tableau1[[#This Row],[Qte_commande]]</f>
        <v>0</v>
      </c>
      <c r="R940" s="5">
        <v>24</v>
      </c>
      <c r="S94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24.000000000000004</v>
      </c>
      <c r="V940" s="5"/>
      <c r="W940" s="5"/>
    </row>
    <row r="941" spans="1:23" ht="14.7" customHeight="1" x14ac:dyDescent="0.25">
      <c r="A941" s="6">
        <v>43258</v>
      </c>
      <c r="B941" s="5" t="s">
        <v>813</v>
      </c>
      <c r="C941" s="5" t="s">
        <v>814</v>
      </c>
      <c r="D941" s="5" t="s">
        <v>815</v>
      </c>
      <c r="E941" s="7"/>
      <c r="G941" s="5" t="s">
        <v>123</v>
      </c>
      <c r="H941" s="5" t="s">
        <v>130</v>
      </c>
      <c r="I941" s="5" t="str" cm="1">
        <f t="array" aca="1" ref="I9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41" s="5" t="s">
        <v>449</v>
      </c>
      <c r="K941" s="5">
        <v>100</v>
      </c>
      <c r="L941" s="9" cm="1">
        <f t="array" ref="L9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94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941" s="10">
        <f>IF(Tableau1[[#This Row],[Prix_Unit_HT]]=0,0,Tableau1[[#This Row],[Prix_Unit_HT]]+(Tableau1[[#This Row],[Prix_Unit_HT]]*VLOOKUP(Tableau1[[#This Row],[EAN]],[1]Grille_Tarifs_Modulable!$B$10:$Q$204,16,FALSE)))</f>
        <v>0</v>
      </c>
      <c r="O941" s="5">
        <v>12</v>
      </c>
      <c r="P941" s="10">
        <f>ROUND(Tableau1[[#This Row],[Prix_Unit_HT]],2)*Tableau1[[#This Row],[Qte_commande]]</f>
        <v>0</v>
      </c>
      <c r="Q941" s="10">
        <f>ROUND(Tableau1[[#This Row],[Prix_Unit_TTC]],2)*Tableau1[[#This Row],[Qte_commande]]</f>
        <v>0</v>
      </c>
      <c r="R941" s="5">
        <v>17.14</v>
      </c>
      <c r="S94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17.142857142857142</v>
      </c>
      <c r="V941" s="5"/>
      <c r="W941" s="5"/>
    </row>
    <row r="942" spans="1:23" ht="14.7" customHeight="1" x14ac:dyDescent="0.25">
      <c r="A942" s="6">
        <v>43262</v>
      </c>
      <c r="B942" s="5" t="s">
        <v>816</v>
      </c>
      <c r="C942" s="5" t="s">
        <v>704</v>
      </c>
      <c r="D942" s="5" t="s">
        <v>639</v>
      </c>
      <c r="E942" s="7"/>
      <c r="G942" s="5" t="s">
        <v>129</v>
      </c>
      <c r="H942" s="4" t="s">
        <v>130</v>
      </c>
      <c r="I942" s="5" t="str" cm="1">
        <f t="array" aca="1" ref="I9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42" s="4" t="s">
        <v>580</v>
      </c>
      <c r="K942" s="5">
        <v>70</v>
      </c>
      <c r="L942" s="9" cm="1">
        <f t="array" ref="L9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94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942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942" s="5">
        <v>18</v>
      </c>
      <c r="P942" s="10">
        <f>ROUND(Tableau1[[#This Row],[Prix_Unit_HT]],2)*Tableau1[[#This Row],[Qte_commande]]</f>
        <v>536.93999999999994</v>
      </c>
      <c r="Q942" s="10">
        <f>ROUND(Tableau1[[#This Row],[Prix_Unit_TTC]],2)*Tableau1[[#This Row],[Qte_commande]]</f>
        <v>644.22</v>
      </c>
      <c r="R942" s="5">
        <v>18</v>
      </c>
      <c r="S94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942" s="5"/>
      <c r="W942" s="5"/>
    </row>
    <row r="943" spans="1:23" ht="14.7" customHeight="1" x14ac:dyDescent="0.25">
      <c r="A943" s="6">
        <v>43262</v>
      </c>
      <c r="B943" s="5" t="s">
        <v>816</v>
      </c>
      <c r="C943" s="5" t="s">
        <v>704</v>
      </c>
      <c r="D943" s="5" t="s">
        <v>639</v>
      </c>
      <c r="E943" s="7"/>
      <c r="G943" s="5" t="s">
        <v>129</v>
      </c>
      <c r="H943" s="5" t="s">
        <v>130</v>
      </c>
      <c r="I943" s="5" t="str" cm="1">
        <f t="array" aca="1" ref="I9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43" s="5" t="s">
        <v>241</v>
      </c>
      <c r="K943" s="5">
        <v>70</v>
      </c>
      <c r="L943" s="9" cm="1">
        <f t="array" ref="L9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94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943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943" s="5">
        <v>30</v>
      </c>
      <c r="P943" s="10">
        <f>ROUND(Tableau1[[#This Row],[Prix_Unit_HT]],2)*Tableau1[[#This Row],[Qte_commande]]</f>
        <v>490.50000000000006</v>
      </c>
      <c r="Q943" s="10">
        <f>ROUND(Tableau1[[#This Row],[Prix_Unit_TTC]],2)*Tableau1[[#This Row],[Qte_commande]]</f>
        <v>588.6</v>
      </c>
      <c r="R943" s="5">
        <v>30</v>
      </c>
      <c r="S94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30.000000000000004</v>
      </c>
      <c r="V943" s="5"/>
      <c r="W943" s="5"/>
    </row>
    <row r="944" spans="1:23" ht="14.7" customHeight="1" x14ac:dyDescent="0.25">
      <c r="A944" s="6">
        <v>43262</v>
      </c>
      <c r="B944" s="5" t="s">
        <v>817</v>
      </c>
      <c r="C944" s="5" t="s">
        <v>818</v>
      </c>
      <c r="D944" s="5" t="s">
        <v>146</v>
      </c>
      <c r="E944" s="7"/>
      <c r="G944" s="5" t="s">
        <v>123</v>
      </c>
      <c r="H944" s="5" t="s">
        <v>130</v>
      </c>
      <c r="I944" s="5" t="str" cm="1">
        <f t="array" aca="1" ref="I9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44" s="5" t="s">
        <v>241</v>
      </c>
      <c r="K944" s="5">
        <v>70</v>
      </c>
      <c r="L944" s="9" cm="1">
        <f t="array" ref="L9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94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944" s="10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944" s="5">
        <v>6</v>
      </c>
      <c r="P944" s="10">
        <f>ROUND(Tableau1[[#This Row],[Prix_Unit_HT]],2)*Tableau1[[#This Row],[Qte_commande]]</f>
        <v>111.06</v>
      </c>
      <c r="Q944" s="10">
        <f>ROUND(Tableau1[[#This Row],[Prix_Unit_TTC]],2)*Tableau1[[#This Row],[Qte_commande]]</f>
        <v>133.26</v>
      </c>
      <c r="R944" s="5">
        <v>6</v>
      </c>
      <c r="S94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944" s="5"/>
      <c r="W944" s="5"/>
    </row>
    <row r="945" spans="1:23" ht="14.7" customHeight="1" x14ac:dyDescent="0.25">
      <c r="A945" s="6">
        <v>43262</v>
      </c>
      <c r="B945" s="5" t="s">
        <v>817</v>
      </c>
      <c r="C945" s="5" t="s">
        <v>818</v>
      </c>
      <c r="D945" s="5" t="s">
        <v>146</v>
      </c>
      <c r="E945" s="7"/>
      <c r="G945" s="5" t="s">
        <v>123</v>
      </c>
      <c r="H945" s="5" t="s">
        <v>130</v>
      </c>
      <c r="I945" s="5" t="str" cm="1">
        <f t="array" aca="1" ref="I9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45" s="5" t="s">
        <v>243</v>
      </c>
      <c r="K945" s="5">
        <v>70</v>
      </c>
      <c r="L945" s="9" cm="1">
        <f t="array" ref="L9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94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945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945" s="5">
        <v>6</v>
      </c>
      <c r="P945" s="10">
        <f>ROUND(Tableau1[[#This Row],[Prix_Unit_HT]],2)*Tableau1[[#This Row],[Qte_commande]]</f>
        <v>101.10000000000001</v>
      </c>
      <c r="Q945" s="10">
        <f>ROUND(Tableau1[[#This Row],[Prix_Unit_TTC]],2)*Tableau1[[#This Row],[Qte_commande]]</f>
        <v>121.38</v>
      </c>
      <c r="R945" s="5">
        <v>6</v>
      </c>
      <c r="S94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945" s="5"/>
      <c r="W945" s="5"/>
    </row>
    <row r="946" spans="1:23" ht="14.7" customHeight="1" x14ac:dyDescent="0.25">
      <c r="A946" s="6">
        <v>43262</v>
      </c>
      <c r="B946" s="5" t="s">
        <v>816</v>
      </c>
      <c r="C946" s="5" t="s">
        <v>704</v>
      </c>
      <c r="D946" s="5" t="s">
        <v>639</v>
      </c>
      <c r="E946" s="7"/>
      <c r="G946" s="5" t="s">
        <v>129</v>
      </c>
      <c r="H946" s="5" t="s">
        <v>130</v>
      </c>
      <c r="I946" s="5" t="str" cm="1">
        <f t="array" aca="1" ref="I9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46" s="5" t="s">
        <v>243</v>
      </c>
      <c r="K946" s="5">
        <v>70</v>
      </c>
      <c r="L946" s="9" cm="1">
        <f t="array" ref="L9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94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946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946" s="5">
        <v>30</v>
      </c>
      <c r="P946" s="10">
        <f>ROUND(Tableau1[[#This Row],[Prix_Unit_HT]],2)*Tableau1[[#This Row],[Qte_commande]]</f>
        <v>440.7</v>
      </c>
      <c r="Q946" s="10">
        <f>ROUND(Tableau1[[#This Row],[Prix_Unit_TTC]],2)*Tableau1[[#This Row],[Qte_commande]]</f>
        <v>528.9</v>
      </c>
      <c r="R946" s="5">
        <v>30</v>
      </c>
      <c r="S94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30.000000000000004</v>
      </c>
      <c r="V946" s="5"/>
      <c r="W946" s="5"/>
    </row>
    <row r="947" spans="1:23" ht="14.7" customHeight="1" x14ac:dyDescent="0.25">
      <c r="A947" s="6">
        <v>43262</v>
      </c>
      <c r="B947" s="5" t="s">
        <v>816</v>
      </c>
      <c r="C947" s="5" t="s">
        <v>704</v>
      </c>
      <c r="D947" s="5" t="s">
        <v>639</v>
      </c>
      <c r="E947" s="7"/>
      <c r="G947" s="5" t="s">
        <v>123</v>
      </c>
      <c r="H947" s="5" t="s">
        <v>130</v>
      </c>
      <c r="I947" s="5" t="str" cm="1">
        <f t="array" aca="1" ref="I9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47" s="5" t="s">
        <v>793</v>
      </c>
      <c r="K947" s="5">
        <v>75</v>
      </c>
      <c r="L947" s="9" cm="1">
        <f t="array" ref="L9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7503011641413</v>
      </c>
      <c r="M94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26.257707249999999</v>
      </c>
      <c r="N947" s="10">
        <f>IF(Tableau1[[#This Row],[Prix_Unit_HT]]=0,0,Tableau1[[#This Row],[Prix_Unit_HT]]+(Tableau1[[#This Row],[Prix_Unit_HT]]*VLOOKUP(Tableau1[[#This Row],[EAN]],[1]Grille_Tarifs_Modulable!$B$10:$Q$204,16,FALSE)))</f>
        <v>31.509248700000001</v>
      </c>
      <c r="O947" s="5">
        <v>12</v>
      </c>
      <c r="P947" s="10">
        <f>ROUND(Tableau1[[#This Row],[Prix_Unit_HT]],2)*Tableau1[[#This Row],[Qte_commande]]</f>
        <v>315.12</v>
      </c>
      <c r="Q947" s="10">
        <f>ROUND(Tableau1[[#This Row],[Prix_Unit_TTC]],2)*Tableau1[[#This Row],[Qte_commande]]</f>
        <v>378.12</v>
      </c>
      <c r="R947" s="5">
        <v>12</v>
      </c>
      <c r="S94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12.857142857142858</v>
      </c>
      <c r="V947" s="5"/>
      <c r="W947" s="5"/>
    </row>
    <row r="948" spans="1:23" ht="14.7" customHeight="1" x14ac:dyDescent="0.25">
      <c r="A948" s="6">
        <v>43262</v>
      </c>
      <c r="B948" s="5" t="s">
        <v>816</v>
      </c>
      <c r="C948" s="5" t="s">
        <v>704</v>
      </c>
      <c r="D948" s="5" t="s">
        <v>639</v>
      </c>
      <c r="E948" s="7"/>
      <c r="G948" s="5" t="s">
        <v>129</v>
      </c>
      <c r="H948" s="5" t="s">
        <v>130</v>
      </c>
      <c r="I948" s="5" t="str" cm="1">
        <f t="array" aca="1" ref="I9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48" s="5" t="s">
        <v>437</v>
      </c>
      <c r="K948" s="5">
        <v>50</v>
      </c>
      <c r="L948" s="9" cm="1">
        <f t="array" ref="L9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94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948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948" s="5">
        <v>18</v>
      </c>
      <c r="P948" s="10">
        <f>ROUND(Tableau1[[#This Row],[Prix_Unit_HT]],2)*Tableau1[[#This Row],[Qte_commande]]</f>
        <v>453.42</v>
      </c>
      <c r="Q948" s="10">
        <f>ROUND(Tableau1[[#This Row],[Prix_Unit_TTC]],2)*Tableau1[[#This Row],[Qte_commande]]</f>
        <v>544.14</v>
      </c>
      <c r="R948" s="5">
        <v>12.86</v>
      </c>
      <c r="S94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12.857142857142858</v>
      </c>
      <c r="V948" s="5"/>
      <c r="W948" s="5"/>
    </row>
    <row r="949" spans="1:23" ht="14.7" customHeight="1" x14ac:dyDescent="0.25">
      <c r="A949" s="6">
        <v>43263</v>
      </c>
      <c r="B949" s="5" t="s">
        <v>819</v>
      </c>
      <c r="C949" s="5" t="s">
        <v>143</v>
      </c>
      <c r="D949" s="5" t="s">
        <v>687</v>
      </c>
      <c r="E949" s="7"/>
      <c r="G949" s="5" t="s">
        <v>129</v>
      </c>
      <c r="H949" s="5" t="s">
        <v>130</v>
      </c>
      <c r="I949" s="5" t="str" cm="1">
        <f t="array" aca="1" ref="I9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49" s="5" t="s">
        <v>137</v>
      </c>
      <c r="K949" s="5">
        <v>175</v>
      </c>
      <c r="L949" s="9" cm="1">
        <f t="array" ref="L9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94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949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949" s="5">
        <v>60</v>
      </c>
      <c r="P949" s="10">
        <f>ROUND(Tableau1[[#This Row],[Prix_Unit_HT]],2)*Tableau1[[#This Row],[Qte_commande]]</f>
        <v>1735.2</v>
      </c>
      <c r="Q949" s="10">
        <f>ROUND(Tableau1[[#This Row],[Prix_Unit_TTC]],2)*Tableau1[[#This Row],[Qte_commande]]</f>
        <v>2082</v>
      </c>
      <c r="R949" s="5">
        <v>150</v>
      </c>
      <c r="S94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949" s="5"/>
      <c r="W949" s="5"/>
    </row>
    <row r="950" spans="1:23" ht="14.7" customHeight="1" x14ac:dyDescent="0.25">
      <c r="A950" s="6">
        <v>43264</v>
      </c>
      <c r="B950" s="5" t="s">
        <v>820</v>
      </c>
      <c r="C950" s="5" t="s">
        <v>208</v>
      </c>
      <c r="D950" s="5" t="s">
        <v>209</v>
      </c>
      <c r="E950" s="7"/>
      <c r="G950" s="5" t="s">
        <v>129</v>
      </c>
      <c r="H950" s="4" t="s">
        <v>200</v>
      </c>
      <c r="I950" s="5" t="str" cm="1">
        <f t="array" aca="1" ref="I9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50" s="4" t="s">
        <v>262</v>
      </c>
      <c r="K950" s="5">
        <v>20</v>
      </c>
      <c r="L950" s="9" cm="1">
        <f t="array" ref="L9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95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50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50" s="5">
        <v>240</v>
      </c>
      <c r="P950" s="10">
        <f>ROUND(Tableau1[[#This Row],[Prix_Unit_HT]],2)*Tableau1[[#This Row],[Qte_commande]]</f>
        <v>194.4</v>
      </c>
      <c r="Q950" s="10">
        <f>ROUND(Tableau1[[#This Row],[Prix_Unit_TTC]],2)*Tableau1[[#This Row],[Qte_commande]]</f>
        <v>204</v>
      </c>
      <c r="R950" s="5">
        <v>68.569999999999993</v>
      </c>
      <c r="S95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950" s="5"/>
      <c r="W950" s="5"/>
    </row>
    <row r="951" spans="1:23" ht="14.7" customHeight="1" x14ac:dyDescent="0.25">
      <c r="A951" s="6">
        <v>43264</v>
      </c>
      <c r="B951" s="5" t="s">
        <v>820</v>
      </c>
      <c r="C951" s="5" t="s">
        <v>208</v>
      </c>
      <c r="D951" s="5" t="s">
        <v>209</v>
      </c>
      <c r="E951" s="7"/>
      <c r="G951" s="5" t="s">
        <v>129</v>
      </c>
      <c r="H951" s="4" t="s">
        <v>200</v>
      </c>
      <c r="I951" s="5" t="str" cm="1">
        <f t="array" aca="1" ref="I9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51" s="4" t="s">
        <v>262</v>
      </c>
      <c r="K951" s="5">
        <v>20</v>
      </c>
      <c r="L951" s="9" cm="1">
        <f t="array" ref="L9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95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51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51" s="5">
        <v>24</v>
      </c>
      <c r="P951" s="10">
        <f>ROUND(Tableau1[[#This Row],[Prix_Unit_HT]],2)*Tableau1[[#This Row],[Qte_commande]]</f>
        <v>19.440000000000001</v>
      </c>
      <c r="Q951" s="10">
        <f>ROUND(Tableau1[[#This Row],[Prix_Unit_TTC]],2)*Tableau1[[#This Row],[Qte_commande]]</f>
        <v>20.399999999999999</v>
      </c>
      <c r="R951" s="5">
        <v>6.86</v>
      </c>
      <c r="S95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951" s="5"/>
      <c r="W951" s="5"/>
    </row>
    <row r="952" spans="1:23" ht="14.7" customHeight="1" x14ac:dyDescent="0.25">
      <c r="A952" s="6">
        <v>43264</v>
      </c>
      <c r="B952" s="5" t="s">
        <v>820</v>
      </c>
      <c r="C952" s="5" t="s">
        <v>208</v>
      </c>
      <c r="D952" s="5" t="s">
        <v>209</v>
      </c>
      <c r="E952" s="7"/>
      <c r="G952" s="5" t="s">
        <v>129</v>
      </c>
      <c r="H952" s="5" t="s">
        <v>200</v>
      </c>
      <c r="I952" s="5" t="str" cm="1">
        <f t="array" aca="1" ref="I9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52" s="5" t="s">
        <v>201</v>
      </c>
      <c r="K952" s="5">
        <v>50</v>
      </c>
      <c r="L952" s="9" cm="1">
        <f t="array" ref="L9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95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952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952" s="5">
        <v>220</v>
      </c>
      <c r="P952" s="10">
        <f>ROUND(Tableau1[[#This Row],[Prix_Unit_HT]],2)*Tableau1[[#This Row],[Qte_commande]]</f>
        <v>220</v>
      </c>
      <c r="Q952" s="10">
        <f>ROUND(Tableau1[[#This Row],[Prix_Unit_TTC]],2)*Tableau1[[#This Row],[Qte_commande]]</f>
        <v>233.20000000000002</v>
      </c>
      <c r="R952" s="5">
        <v>157.13999999999999</v>
      </c>
      <c r="S95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157.14285714285714</v>
      </c>
      <c r="V952" s="5"/>
      <c r="W952" s="5"/>
    </row>
    <row r="953" spans="1:23" ht="14.7" customHeight="1" x14ac:dyDescent="0.25">
      <c r="A953" s="6">
        <v>43264</v>
      </c>
      <c r="B953" s="5" t="s">
        <v>820</v>
      </c>
      <c r="C953" s="5" t="s">
        <v>208</v>
      </c>
      <c r="D953" s="5" t="s">
        <v>209</v>
      </c>
      <c r="E953" s="7"/>
      <c r="G953" s="5" t="s">
        <v>129</v>
      </c>
      <c r="H953" s="5" t="s">
        <v>200</v>
      </c>
      <c r="I953" s="5" t="str" cm="1">
        <f t="array" aca="1" ref="I9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53" s="5" t="s">
        <v>201</v>
      </c>
      <c r="K953" s="5">
        <v>50</v>
      </c>
      <c r="L953" s="9" cm="1">
        <f t="array" ref="L9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95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953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953" s="5">
        <v>20</v>
      </c>
      <c r="P953" s="10">
        <f>ROUND(Tableau1[[#This Row],[Prix_Unit_HT]],2)*Tableau1[[#This Row],[Qte_commande]]</f>
        <v>20</v>
      </c>
      <c r="Q953" s="10">
        <f>ROUND(Tableau1[[#This Row],[Prix_Unit_TTC]],2)*Tableau1[[#This Row],[Qte_commande]]</f>
        <v>21.200000000000003</v>
      </c>
      <c r="R953" s="5">
        <v>14.29</v>
      </c>
      <c r="S95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14.285714285714286</v>
      </c>
      <c r="V953" s="5"/>
      <c r="W953" s="5"/>
    </row>
    <row r="954" spans="1:23" ht="14.7" customHeight="1" x14ac:dyDescent="0.25">
      <c r="A954" s="6">
        <v>43266</v>
      </c>
      <c r="B954" s="5" t="s">
        <v>821</v>
      </c>
      <c r="C954" s="5" t="s">
        <v>732</v>
      </c>
      <c r="D954" s="5" t="s">
        <v>180</v>
      </c>
      <c r="E954" s="7"/>
      <c r="G954" s="5" t="s">
        <v>129</v>
      </c>
      <c r="H954" s="4" t="s">
        <v>200</v>
      </c>
      <c r="I954" s="5" t="str" cm="1">
        <f t="array" aca="1" ref="I9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54" s="4" t="s">
        <v>262</v>
      </c>
      <c r="K954" s="5">
        <v>20</v>
      </c>
      <c r="L954" s="9" cm="1">
        <f t="array" ref="L9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95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54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54" s="5">
        <v>48</v>
      </c>
      <c r="P954" s="10">
        <f>ROUND(Tableau1[[#This Row],[Prix_Unit_HT]],2)*Tableau1[[#This Row],[Qte_commande]]</f>
        <v>38.880000000000003</v>
      </c>
      <c r="Q954" s="10">
        <f>ROUND(Tableau1[[#This Row],[Prix_Unit_TTC]],2)*Tableau1[[#This Row],[Qte_commande]]</f>
        <v>40.799999999999997</v>
      </c>
      <c r="R954" s="5">
        <v>13.71</v>
      </c>
      <c r="S95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954" s="5"/>
      <c r="W954" s="5"/>
    </row>
    <row r="955" spans="1:23" ht="14.7" customHeight="1" x14ac:dyDescent="0.25">
      <c r="A955" s="6">
        <v>43266</v>
      </c>
      <c r="B955" s="5" t="s">
        <v>822</v>
      </c>
      <c r="C955" s="5" t="s">
        <v>823</v>
      </c>
      <c r="D955" s="5" t="s">
        <v>824</v>
      </c>
      <c r="E955" s="7"/>
      <c r="G955" s="5" t="s">
        <v>123</v>
      </c>
      <c r="H955" s="4" t="s">
        <v>200</v>
      </c>
      <c r="I955" s="5" t="str" cm="1">
        <f t="array" aca="1" ref="I9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55" s="4" t="s">
        <v>262</v>
      </c>
      <c r="K955" s="5">
        <v>20</v>
      </c>
      <c r="L955" s="9" cm="1">
        <f t="array" ref="L9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95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955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955" s="5">
        <v>24</v>
      </c>
      <c r="P955" s="10">
        <f>ROUND(Tableau1[[#This Row],[Prix_Unit_HT]],2)*Tableau1[[#This Row],[Qte_commande]]</f>
        <v>21.36</v>
      </c>
      <c r="Q955" s="10">
        <f>ROUND(Tableau1[[#This Row],[Prix_Unit_TTC]],2)*Tableau1[[#This Row],[Qte_commande]]</f>
        <v>22.56</v>
      </c>
      <c r="R955" s="5">
        <v>6.86</v>
      </c>
      <c r="S95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955" s="5"/>
      <c r="W955" s="5"/>
    </row>
    <row r="956" spans="1:23" ht="14.7" customHeight="1" x14ac:dyDescent="0.25">
      <c r="A956" s="6">
        <v>43266</v>
      </c>
      <c r="B956" s="5" t="s">
        <v>822</v>
      </c>
      <c r="C956" s="5" t="s">
        <v>823</v>
      </c>
      <c r="D956" s="5" t="s">
        <v>824</v>
      </c>
      <c r="E956" s="7"/>
      <c r="G956" s="5" t="s">
        <v>123</v>
      </c>
      <c r="H956" s="4" t="s">
        <v>200</v>
      </c>
      <c r="I956" s="5" t="str" cm="1">
        <f t="array" aca="1" ref="I9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56" s="4" t="s">
        <v>263</v>
      </c>
      <c r="K956" s="5">
        <v>20</v>
      </c>
      <c r="L956" s="9" cm="1">
        <f t="array" ref="L9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95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956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956" s="5">
        <v>24</v>
      </c>
      <c r="P956" s="10">
        <f>ROUND(Tableau1[[#This Row],[Prix_Unit_HT]],2)*Tableau1[[#This Row],[Qte_commande]]</f>
        <v>21.36</v>
      </c>
      <c r="Q956" s="10">
        <f>ROUND(Tableau1[[#This Row],[Prix_Unit_TTC]],2)*Tableau1[[#This Row],[Qte_commande]]</f>
        <v>22.56</v>
      </c>
      <c r="R956" s="5">
        <v>6.86</v>
      </c>
      <c r="S95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956" s="5"/>
      <c r="W956" s="5"/>
    </row>
    <row r="957" spans="1:23" ht="14.7" customHeight="1" x14ac:dyDescent="0.25">
      <c r="A957" s="6">
        <v>43266</v>
      </c>
      <c r="B957" s="5" t="s">
        <v>821</v>
      </c>
      <c r="C957" s="5" t="s">
        <v>732</v>
      </c>
      <c r="D957" s="5" t="s">
        <v>180</v>
      </c>
      <c r="E957" s="7"/>
      <c r="G957" s="5" t="s">
        <v>129</v>
      </c>
      <c r="H957" s="5" t="s">
        <v>130</v>
      </c>
      <c r="I957" s="5" t="str" cm="1">
        <f t="array" aca="1" ref="I9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57" s="5" t="s">
        <v>137</v>
      </c>
      <c r="K957" s="5">
        <v>175</v>
      </c>
      <c r="L957" s="9" cm="1">
        <f t="array" ref="L9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95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957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957" s="5">
        <v>48</v>
      </c>
      <c r="P957" s="10">
        <f>ROUND(Tableau1[[#This Row],[Prix_Unit_HT]],2)*Tableau1[[#This Row],[Qte_commande]]</f>
        <v>1388.16</v>
      </c>
      <c r="Q957" s="10">
        <f>ROUND(Tableau1[[#This Row],[Prix_Unit_TTC]],2)*Tableau1[[#This Row],[Qte_commande]]</f>
        <v>1665.6000000000001</v>
      </c>
      <c r="R957" s="5">
        <v>120</v>
      </c>
      <c r="S95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120.00000000000001</v>
      </c>
      <c r="V957" s="5"/>
      <c r="W957" s="5"/>
    </row>
    <row r="958" spans="1:23" ht="14.7" customHeight="1" x14ac:dyDescent="0.25">
      <c r="A958" s="6">
        <v>43266</v>
      </c>
      <c r="B958" s="5" t="s">
        <v>822</v>
      </c>
      <c r="C958" s="5" t="s">
        <v>823</v>
      </c>
      <c r="D958" s="5" t="s">
        <v>824</v>
      </c>
      <c r="E958" s="7"/>
      <c r="G958" s="5" t="s">
        <v>123</v>
      </c>
      <c r="H958" s="5" t="s">
        <v>130</v>
      </c>
      <c r="I958" s="5" t="str" cm="1">
        <f t="array" aca="1" ref="I9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58" s="5" t="s">
        <v>243</v>
      </c>
      <c r="K958" s="5">
        <v>70</v>
      </c>
      <c r="L958" s="9" cm="1">
        <f t="array" ref="L9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95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958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958" s="5">
        <v>6</v>
      </c>
      <c r="P958" s="10">
        <f>ROUND(Tableau1[[#This Row],[Prix_Unit_HT]],2)*Tableau1[[#This Row],[Qte_commande]]</f>
        <v>101.10000000000001</v>
      </c>
      <c r="Q958" s="10">
        <f>ROUND(Tableau1[[#This Row],[Prix_Unit_TTC]],2)*Tableau1[[#This Row],[Qte_commande]]</f>
        <v>121.38</v>
      </c>
      <c r="R958" s="5">
        <v>6</v>
      </c>
      <c r="S95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958" s="5"/>
      <c r="W958" s="5"/>
    </row>
    <row r="959" spans="1:23" ht="14.7" customHeight="1" x14ac:dyDescent="0.25">
      <c r="A959" s="6">
        <v>43266</v>
      </c>
      <c r="B959" s="5" t="s">
        <v>825</v>
      </c>
      <c r="C959" s="5" t="s">
        <v>250</v>
      </c>
      <c r="D959" s="5" t="s">
        <v>251</v>
      </c>
      <c r="E959" s="7"/>
      <c r="G959" s="5" t="s">
        <v>129</v>
      </c>
      <c r="H959" s="5" t="s">
        <v>130</v>
      </c>
      <c r="I959" s="5" t="str" cm="1">
        <f t="array" aca="1" ref="I9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59" s="5" t="s">
        <v>243</v>
      </c>
      <c r="K959" s="5">
        <v>70</v>
      </c>
      <c r="L959" s="9" cm="1">
        <f t="array" ref="L9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95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959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959" s="5">
        <v>6</v>
      </c>
      <c r="P959" s="10">
        <f>ROUND(Tableau1[[#This Row],[Prix_Unit_HT]],2)*Tableau1[[#This Row],[Qte_commande]]</f>
        <v>88.14</v>
      </c>
      <c r="Q959" s="10">
        <f>ROUND(Tableau1[[#This Row],[Prix_Unit_TTC]],2)*Tableau1[[#This Row],[Qte_commande]]</f>
        <v>105.78</v>
      </c>
      <c r="R959" s="5">
        <v>6</v>
      </c>
      <c r="S95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959" s="5"/>
      <c r="W959" s="5"/>
    </row>
    <row r="960" spans="1:23" ht="14.7" customHeight="1" x14ac:dyDescent="0.25">
      <c r="A960" s="6">
        <v>43266</v>
      </c>
      <c r="B960" s="5" t="s">
        <v>822</v>
      </c>
      <c r="C960" s="5" t="s">
        <v>823</v>
      </c>
      <c r="D960" s="5" t="s">
        <v>824</v>
      </c>
      <c r="E960" s="7"/>
      <c r="G960" s="5" t="s">
        <v>123</v>
      </c>
      <c r="H960" s="5" t="s">
        <v>130</v>
      </c>
      <c r="I960" s="5" t="str" cm="1">
        <f t="array" aca="1" ref="I9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60" s="5" t="s">
        <v>437</v>
      </c>
      <c r="K960" s="5">
        <v>50</v>
      </c>
      <c r="L960" s="9" cm="1">
        <f t="array" ref="L9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96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960" s="10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960" s="5">
        <v>2</v>
      </c>
      <c r="P960" s="10">
        <f>ROUND(Tableau1[[#This Row],[Prix_Unit_HT]],2)*Tableau1[[#This Row],[Qte_commande]]</f>
        <v>56.1</v>
      </c>
      <c r="Q960" s="10">
        <f>ROUND(Tableau1[[#This Row],[Prix_Unit_TTC]],2)*Tableau1[[#This Row],[Qte_commande]]</f>
        <v>67.319999999999993</v>
      </c>
      <c r="R960" s="5">
        <v>1.43</v>
      </c>
      <c r="S96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1.4285714285714286</v>
      </c>
      <c r="V960" s="5"/>
      <c r="W960" s="5"/>
    </row>
    <row r="961" spans="1:23" ht="14.7" customHeight="1" x14ac:dyDescent="0.25">
      <c r="A961" s="6">
        <v>43266</v>
      </c>
      <c r="B961" s="5" t="s">
        <v>825</v>
      </c>
      <c r="C961" s="5" t="s">
        <v>250</v>
      </c>
      <c r="D961" s="5" t="s">
        <v>251</v>
      </c>
      <c r="E961" s="7"/>
      <c r="G961" s="5" t="s">
        <v>129</v>
      </c>
      <c r="H961" s="5" t="s">
        <v>130</v>
      </c>
      <c r="I961" s="5" t="str" cm="1">
        <f t="array" aca="1" ref="I9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61" s="5" t="s">
        <v>131</v>
      </c>
      <c r="K961" s="5">
        <v>100</v>
      </c>
      <c r="L961" s="9" cm="1">
        <f t="array" ref="L9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96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961" s="10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961" s="5">
        <v>90</v>
      </c>
      <c r="P961" s="10">
        <f>ROUND(Tableau1[[#This Row],[Prix_Unit_HT]],2)*Tableau1[[#This Row],[Qte_commande]]</f>
        <v>1420.2</v>
      </c>
      <c r="Q961" s="10">
        <f>ROUND(Tableau1[[#This Row],[Prix_Unit_TTC]],2)*Tableau1[[#This Row],[Qte_commande]]</f>
        <v>1703.7</v>
      </c>
      <c r="R961" s="5">
        <v>128.57</v>
      </c>
      <c r="S96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128.57142857142858</v>
      </c>
      <c r="V961" s="5"/>
      <c r="W961" s="5"/>
    </row>
    <row r="962" spans="1:23" ht="14.7" customHeight="1" x14ac:dyDescent="0.25">
      <c r="A962" s="6">
        <v>43266</v>
      </c>
      <c r="B962" s="5" t="s">
        <v>821</v>
      </c>
      <c r="C962" s="5" t="s">
        <v>732</v>
      </c>
      <c r="D962" s="5" t="s">
        <v>180</v>
      </c>
      <c r="E962" s="7"/>
      <c r="G962" s="5" t="s">
        <v>129</v>
      </c>
      <c r="H962" s="5" t="s">
        <v>200</v>
      </c>
      <c r="I962" s="5" t="str" cm="1">
        <f t="array" aca="1" ref="I9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62" s="5" t="s">
        <v>259</v>
      </c>
      <c r="K962" s="5">
        <v>20</v>
      </c>
      <c r="L962" s="9" cm="1">
        <f t="array" ref="L9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96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62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62" s="5">
        <v>144</v>
      </c>
      <c r="P962" s="10">
        <f>ROUND(Tableau1[[#This Row],[Prix_Unit_HT]],2)*Tableau1[[#This Row],[Qte_commande]]</f>
        <v>116.64000000000001</v>
      </c>
      <c r="Q962" s="10">
        <f>ROUND(Tableau1[[#This Row],[Prix_Unit_TTC]],2)*Tableau1[[#This Row],[Qte_commande]]</f>
        <v>122.39999999999999</v>
      </c>
      <c r="R962" s="5">
        <v>41.14</v>
      </c>
      <c r="S96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41.142857142857146</v>
      </c>
      <c r="V962" s="5"/>
      <c r="W962" s="5"/>
    </row>
    <row r="963" spans="1:23" ht="14.7" customHeight="1" x14ac:dyDescent="0.25">
      <c r="A963" s="6">
        <v>43266</v>
      </c>
      <c r="B963" s="5" t="s">
        <v>822</v>
      </c>
      <c r="C963" s="5" t="s">
        <v>823</v>
      </c>
      <c r="D963" s="5" t="s">
        <v>824</v>
      </c>
      <c r="E963" s="7"/>
      <c r="G963" s="5" t="s">
        <v>123</v>
      </c>
      <c r="H963" s="5" t="s">
        <v>200</v>
      </c>
      <c r="I963" s="5" t="str" cm="1">
        <f t="array" aca="1" ref="I9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63" s="5" t="s">
        <v>259</v>
      </c>
      <c r="K963" s="5">
        <v>20</v>
      </c>
      <c r="L963" s="9" cm="1">
        <f t="array" ref="L9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96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963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963" s="5">
        <v>24</v>
      </c>
      <c r="P963" s="10">
        <f>ROUND(Tableau1[[#This Row],[Prix_Unit_HT]],2)*Tableau1[[#This Row],[Qte_commande]]</f>
        <v>21.36</v>
      </c>
      <c r="Q963" s="10">
        <f>ROUND(Tableau1[[#This Row],[Prix_Unit_TTC]],2)*Tableau1[[#This Row],[Qte_commande]]</f>
        <v>22.56</v>
      </c>
      <c r="R963" s="5">
        <v>6.86</v>
      </c>
      <c r="S96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963" s="5"/>
      <c r="W963" s="5"/>
    </row>
    <row r="964" spans="1:23" ht="14.7" customHeight="1" x14ac:dyDescent="0.25">
      <c r="A964" s="6">
        <v>43266</v>
      </c>
      <c r="B964" s="5" t="s">
        <v>826</v>
      </c>
      <c r="C964" s="5" t="s">
        <v>17</v>
      </c>
      <c r="D964" s="5" t="s">
        <v>827</v>
      </c>
      <c r="E964" s="7"/>
      <c r="G964" s="5" t="s">
        <v>123</v>
      </c>
      <c r="H964" s="5" t="s">
        <v>124</v>
      </c>
      <c r="I964" s="5" t="str" cm="1">
        <f t="array" aca="1" ref="I9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64" s="5" t="s">
        <v>125</v>
      </c>
      <c r="K964" s="8">
        <v>3</v>
      </c>
      <c r="L964" s="9" cm="1">
        <f t="array" ref="L9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96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964" s="10">
        <f>IF(Tableau1[[#This Row],[Prix_Unit_HT]]=0,0,Tableau1[[#This Row],[Prix_Unit_HT]]+(Tableau1[[#This Row],[Prix_Unit_HT]]*VLOOKUP(Tableau1[[#This Row],[EAN]],[1]Grille_Tarifs_Modulable!$B$10:$Q$204,16,FALSE)))</f>
        <v>358.8</v>
      </c>
      <c r="O964" s="5">
        <v>1</v>
      </c>
      <c r="P964" s="10">
        <f>ROUND(Tableau1[[#This Row],[Prix_Unit_HT]],2)*Tableau1[[#This Row],[Qte_commande]]</f>
        <v>299</v>
      </c>
      <c r="Q964" s="10">
        <f>ROUND(Tableau1[[#This Row],[Prix_Unit_TTC]],2)*Tableau1[[#This Row],[Qte_commande]]</f>
        <v>358.8</v>
      </c>
      <c r="R964" s="5">
        <v>1</v>
      </c>
      <c r="S96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964" s="5"/>
      <c r="W964" s="5"/>
    </row>
    <row r="965" spans="1:23" ht="14.7" customHeight="1" x14ac:dyDescent="0.25">
      <c r="A965" s="6">
        <v>43266</v>
      </c>
      <c r="B965" s="5" t="s">
        <v>828</v>
      </c>
      <c r="C965" s="5" t="s">
        <v>829</v>
      </c>
      <c r="D965" s="5" t="s">
        <v>830</v>
      </c>
      <c r="E965" s="7"/>
      <c r="G965" s="5" t="s">
        <v>123</v>
      </c>
      <c r="H965" s="5" t="s">
        <v>124</v>
      </c>
      <c r="I965" s="5" t="str" cm="1">
        <f t="array" aca="1" ref="I9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65" s="5" t="s">
        <v>125</v>
      </c>
      <c r="K965" s="8">
        <v>3</v>
      </c>
      <c r="L965" s="9" cm="1">
        <f t="array" ref="L9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96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965" s="10">
        <f>IF(Tableau1[[#This Row],[Prix_Unit_HT]]=0,0,Tableau1[[#This Row],[Prix_Unit_HT]]+(Tableau1[[#This Row],[Prix_Unit_HT]]*VLOOKUP(Tableau1[[#This Row],[EAN]],[1]Grille_Tarifs_Modulable!$B$10:$Q$204,16,FALSE)))</f>
        <v>358.8</v>
      </c>
      <c r="O965" s="5">
        <v>1</v>
      </c>
      <c r="P965" s="10">
        <f>ROUND(Tableau1[[#This Row],[Prix_Unit_HT]],2)*Tableau1[[#This Row],[Qte_commande]]</f>
        <v>299</v>
      </c>
      <c r="Q965" s="10">
        <f>ROUND(Tableau1[[#This Row],[Prix_Unit_TTC]],2)*Tableau1[[#This Row],[Qte_commande]]</f>
        <v>358.8</v>
      </c>
      <c r="R965" s="5">
        <v>1</v>
      </c>
      <c r="S96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965" s="5"/>
      <c r="W965" s="5"/>
    </row>
    <row r="966" spans="1:23" ht="14.7" customHeight="1" x14ac:dyDescent="0.25">
      <c r="A966" s="6">
        <v>43266</v>
      </c>
      <c r="B966" s="5" t="s">
        <v>831</v>
      </c>
      <c r="C966" s="5" t="s">
        <v>186</v>
      </c>
      <c r="D966" s="5" t="s">
        <v>187</v>
      </c>
      <c r="E966" s="7"/>
      <c r="G966" s="5" t="s">
        <v>123</v>
      </c>
      <c r="H966" s="5" t="s">
        <v>124</v>
      </c>
      <c r="I966" s="5" t="str" cm="1">
        <f t="array" aca="1" ref="I9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66" s="5" t="s">
        <v>125</v>
      </c>
      <c r="K966" s="8">
        <v>3</v>
      </c>
      <c r="L966" s="9" cm="1">
        <f t="array" ref="L9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96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966" s="10">
        <f>IF(Tableau1[[#This Row],[Prix_Unit_HT]]=0,0,Tableau1[[#This Row],[Prix_Unit_HT]]+(Tableau1[[#This Row],[Prix_Unit_HT]]*VLOOKUP(Tableau1[[#This Row],[EAN]],[1]Grille_Tarifs_Modulable!$B$10:$Q$204,16,FALSE)))</f>
        <v>358.8</v>
      </c>
      <c r="O966" s="5">
        <v>1</v>
      </c>
      <c r="P966" s="10">
        <f>ROUND(Tableau1[[#This Row],[Prix_Unit_HT]],2)*Tableau1[[#This Row],[Qte_commande]]</f>
        <v>299</v>
      </c>
      <c r="Q966" s="10">
        <f>ROUND(Tableau1[[#This Row],[Prix_Unit_TTC]],2)*Tableau1[[#This Row],[Qte_commande]]</f>
        <v>358.8</v>
      </c>
      <c r="R966" s="5">
        <v>1</v>
      </c>
      <c r="S96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966" s="5"/>
      <c r="W966" s="5"/>
    </row>
    <row r="967" spans="1:23" ht="14.7" customHeight="1" x14ac:dyDescent="0.25">
      <c r="A967" s="6">
        <v>43266</v>
      </c>
      <c r="B967" s="5" t="s">
        <v>832</v>
      </c>
      <c r="C967" s="5" t="s">
        <v>233</v>
      </c>
      <c r="D967" s="5" t="s">
        <v>187</v>
      </c>
      <c r="E967" s="7"/>
      <c r="G967" s="5" t="s">
        <v>123</v>
      </c>
      <c r="H967" s="5" t="s">
        <v>124</v>
      </c>
      <c r="I967" s="5" t="str" cm="1">
        <f t="array" aca="1" ref="I9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67" s="5" t="s">
        <v>125</v>
      </c>
      <c r="K967" s="8">
        <v>3</v>
      </c>
      <c r="L967" s="9" cm="1">
        <f t="array" ref="L9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96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967" s="10">
        <f>IF(Tableau1[[#This Row],[Prix_Unit_HT]]=0,0,Tableau1[[#This Row],[Prix_Unit_HT]]+(Tableau1[[#This Row],[Prix_Unit_HT]]*VLOOKUP(Tableau1[[#This Row],[EAN]],[1]Grille_Tarifs_Modulable!$B$10:$Q$204,16,FALSE)))</f>
        <v>358.8</v>
      </c>
      <c r="O967" s="5">
        <v>5</v>
      </c>
      <c r="P967" s="10">
        <f>ROUND(Tableau1[[#This Row],[Prix_Unit_HT]],2)*Tableau1[[#This Row],[Qte_commande]]</f>
        <v>1495</v>
      </c>
      <c r="Q967" s="10">
        <f>ROUND(Tableau1[[#This Row],[Prix_Unit_TTC]],2)*Tableau1[[#This Row],[Qte_commande]]</f>
        <v>1794</v>
      </c>
      <c r="R967" s="5">
        <v>5</v>
      </c>
      <c r="S96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</v>
      </c>
      <c r="V967" s="5"/>
      <c r="W967" s="5"/>
    </row>
    <row r="968" spans="1:23" ht="14.7" customHeight="1" x14ac:dyDescent="0.25">
      <c r="A968" s="6">
        <v>43266</v>
      </c>
      <c r="B968" s="5" t="s">
        <v>833</v>
      </c>
      <c r="C968" s="5" t="s">
        <v>681</v>
      </c>
      <c r="D968" s="5" t="s">
        <v>682</v>
      </c>
      <c r="E968" s="7"/>
      <c r="G968" s="5" t="s">
        <v>123</v>
      </c>
      <c r="H968" s="5" t="s">
        <v>124</v>
      </c>
      <c r="I968" s="5" t="str" cm="1">
        <f t="array" aca="1" ref="I9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68" s="5" t="s">
        <v>125</v>
      </c>
      <c r="K968" s="8">
        <v>3</v>
      </c>
      <c r="L968" s="9" cm="1">
        <f t="array" ref="L9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96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968" s="10">
        <f>IF(Tableau1[[#This Row],[Prix_Unit_HT]]=0,0,Tableau1[[#This Row],[Prix_Unit_HT]]+(Tableau1[[#This Row],[Prix_Unit_HT]]*VLOOKUP(Tableau1[[#This Row],[EAN]],[1]Grille_Tarifs_Modulable!$B$10:$Q$204,16,FALSE)))</f>
        <v>358.8</v>
      </c>
      <c r="O968" s="5">
        <v>0</v>
      </c>
      <c r="P968" s="10">
        <f>ROUND(Tableau1[[#This Row],[Prix_Unit_HT]],2)*Tableau1[[#This Row],[Qte_commande]]</f>
        <v>0</v>
      </c>
      <c r="Q968" s="10">
        <f>ROUND(Tableau1[[#This Row],[Prix_Unit_TTC]],2)*Tableau1[[#This Row],[Qte_commande]]</f>
        <v>0</v>
      </c>
      <c r="R968" s="5">
        <v>0</v>
      </c>
      <c r="S96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</v>
      </c>
      <c r="V968" s="5"/>
      <c r="W968" s="5"/>
    </row>
    <row r="969" spans="1:23" ht="14.7" customHeight="1" x14ac:dyDescent="0.25">
      <c r="A969" s="6">
        <v>43266</v>
      </c>
      <c r="B969" s="5" t="s">
        <v>821</v>
      </c>
      <c r="C969" s="5" t="s">
        <v>732</v>
      </c>
      <c r="D969" s="5" t="s">
        <v>180</v>
      </c>
      <c r="E969" s="7"/>
      <c r="G969" s="5" t="s">
        <v>129</v>
      </c>
      <c r="H969" s="5" t="s">
        <v>200</v>
      </c>
      <c r="I969" s="5" t="str" cm="1">
        <f t="array" aca="1" ref="I9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69" s="5" t="s">
        <v>310</v>
      </c>
      <c r="K969" s="5">
        <v>20</v>
      </c>
      <c r="L969" s="9" cm="1">
        <f t="array" ref="L9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96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69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69" s="5">
        <v>192</v>
      </c>
      <c r="P969" s="10">
        <f>ROUND(Tableau1[[#This Row],[Prix_Unit_HT]],2)*Tableau1[[#This Row],[Qte_commande]]</f>
        <v>155.52000000000001</v>
      </c>
      <c r="Q969" s="10">
        <f>ROUND(Tableau1[[#This Row],[Prix_Unit_TTC]],2)*Tableau1[[#This Row],[Qte_commande]]</f>
        <v>163.19999999999999</v>
      </c>
      <c r="R969" s="5">
        <v>54.86</v>
      </c>
      <c r="S96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54.857142857142861</v>
      </c>
      <c r="V969" s="5"/>
      <c r="W969" s="5"/>
    </row>
    <row r="970" spans="1:23" ht="14.7" customHeight="1" x14ac:dyDescent="0.25">
      <c r="A970" s="6">
        <v>43271</v>
      </c>
      <c r="B970" s="5" t="s">
        <v>834</v>
      </c>
      <c r="C970" s="5" t="s">
        <v>48</v>
      </c>
      <c r="D970" s="5" t="s">
        <v>148</v>
      </c>
      <c r="E970" s="7"/>
      <c r="G970" s="5" t="s">
        <v>129</v>
      </c>
      <c r="H970" s="5" t="s">
        <v>130</v>
      </c>
      <c r="I970" s="5" t="str" cm="1">
        <f t="array" aca="1" ref="I9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70" s="5" t="s">
        <v>137</v>
      </c>
      <c r="K970" s="5">
        <v>100</v>
      </c>
      <c r="L970" s="9" cm="1">
        <f t="array" ref="L9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97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970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970" s="5">
        <v>240</v>
      </c>
      <c r="P970" s="10">
        <f>ROUND(Tableau1[[#This Row],[Prix_Unit_HT]],2)*Tableau1[[#This Row],[Qte_commande]]</f>
        <v>4104</v>
      </c>
      <c r="Q970" s="10">
        <f>ROUND(Tableau1[[#This Row],[Prix_Unit_TTC]],2)*Tableau1[[#This Row],[Qte_commande]]</f>
        <v>4924.8</v>
      </c>
      <c r="R970" s="5">
        <v>342.86</v>
      </c>
      <c r="S97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342.85714285714289</v>
      </c>
      <c r="V970" s="5"/>
      <c r="W970" s="5"/>
    </row>
    <row r="971" spans="1:23" ht="14.7" customHeight="1" x14ac:dyDescent="0.25">
      <c r="A971" s="6">
        <v>43272</v>
      </c>
      <c r="B971" s="5" t="s">
        <v>835</v>
      </c>
      <c r="C971" s="5" t="s">
        <v>13</v>
      </c>
      <c r="D971" s="5" t="s">
        <v>585</v>
      </c>
      <c r="E971" s="7"/>
      <c r="G971" s="5" t="s">
        <v>123</v>
      </c>
      <c r="H971" s="5" t="s">
        <v>124</v>
      </c>
      <c r="I971" s="5" t="str" cm="1">
        <f t="array" aca="1" ref="I9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71" s="5" t="s">
        <v>125</v>
      </c>
      <c r="K971" s="8">
        <v>3</v>
      </c>
      <c r="L971" s="9" cm="1">
        <f t="array" ref="L9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97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971" s="10">
        <f>IF(Tableau1[[#This Row],[Prix_Unit_HT]]=0,0,Tableau1[[#This Row],[Prix_Unit_HT]]+(Tableau1[[#This Row],[Prix_Unit_HT]]*VLOOKUP(Tableau1[[#This Row],[EAN]],[1]Grille_Tarifs_Modulable!$B$10:$Q$204,16,FALSE)))</f>
        <v>358.8</v>
      </c>
      <c r="O971" s="5">
        <v>5</v>
      </c>
      <c r="P971" s="10">
        <f>ROUND(Tableau1[[#This Row],[Prix_Unit_HT]],2)*Tableau1[[#This Row],[Qte_commande]]</f>
        <v>1495</v>
      </c>
      <c r="Q971" s="10">
        <f>ROUND(Tableau1[[#This Row],[Prix_Unit_TTC]],2)*Tableau1[[#This Row],[Qte_commande]]</f>
        <v>1794</v>
      </c>
      <c r="R971" s="5">
        <v>5</v>
      </c>
      <c r="S97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</v>
      </c>
      <c r="V971" s="5"/>
      <c r="W971" s="5"/>
    </row>
    <row r="972" spans="1:23" ht="14.7" customHeight="1" x14ac:dyDescent="0.25">
      <c r="A972" s="6">
        <v>43272</v>
      </c>
      <c r="B972" s="5" t="s">
        <v>836</v>
      </c>
      <c r="C972" s="5" t="s">
        <v>223</v>
      </c>
      <c r="D972" s="5" t="s">
        <v>180</v>
      </c>
      <c r="E972" s="7"/>
      <c r="G972" s="5" t="s">
        <v>123</v>
      </c>
      <c r="H972" s="5" t="s">
        <v>124</v>
      </c>
      <c r="I972" s="5" t="str" cm="1">
        <f t="array" aca="1" ref="I9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72" s="5" t="s">
        <v>125</v>
      </c>
      <c r="K972" s="8">
        <v>3</v>
      </c>
      <c r="L972" s="9" cm="1">
        <f t="array" ref="L9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97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972" s="10">
        <f>IF(Tableau1[[#This Row],[Prix_Unit_HT]]=0,0,Tableau1[[#This Row],[Prix_Unit_HT]]+(Tableau1[[#This Row],[Prix_Unit_HT]]*VLOOKUP(Tableau1[[#This Row],[EAN]],[1]Grille_Tarifs_Modulable!$B$10:$Q$204,16,FALSE)))</f>
        <v>358.8</v>
      </c>
      <c r="O972" s="5">
        <v>5</v>
      </c>
      <c r="P972" s="10">
        <f>ROUND(Tableau1[[#This Row],[Prix_Unit_HT]],2)*Tableau1[[#This Row],[Qte_commande]]</f>
        <v>1495</v>
      </c>
      <c r="Q972" s="10">
        <f>ROUND(Tableau1[[#This Row],[Prix_Unit_TTC]],2)*Tableau1[[#This Row],[Qte_commande]]</f>
        <v>1794</v>
      </c>
      <c r="R972" s="5">
        <v>5</v>
      </c>
      <c r="S97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</v>
      </c>
      <c r="V972" s="5"/>
      <c r="W972" s="5"/>
    </row>
    <row r="973" spans="1:23" ht="14.7" customHeight="1" x14ac:dyDescent="0.25">
      <c r="A973" s="6">
        <v>43272</v>
      </c>
      <c r="B973" s="5" t="s">
        <v>837</v>
      </c>
      <c r="C973" s="5" t="s">
        <v>838</v>
      </c>
      <c r="D973" s="5" t="s">
        <v>839</v>
      </c>
      <c r="E973" s="7"/>
      <c r="G973" s="5" t="s">
        <v>123</v>
      </c>
      <c r="H973" s="5" t="s">
        <v>124</v>
      </c>
      <c r="I973" s="5" t="str" cm="1">
        <f t="array" aca="1" ref="I9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73" s="5" t="s">
        <v>125</v>
      </c>
      <c r="K973" s="8">
        <v>3</v>
      </c>
      <c r="L973" s="9" cm="1">
        <f t="array" ref="L9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97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973" s="10">
        <f>IF(Tableau1[[#This Row],[Prix_Unit_HT]]=0,0,Tableau1[[#This Row],[Prix_Unit_HT]]+(Tableau1[[#This Row],[Prix_Unit_HT]]*VLOOKUP(Tableau1[[#This Row],[EAN]],[1]Grille_Tarifs_Modulable!$B$10:$Q$204,16,FALSE)))</f>
        <v>358.8</v>
      </c>
      <c r="O973" s="5">
        <v>2</v>
      </c>
      <c r="P973" s="10">
        <f>ROUND(Tableau1[[#This Row],[Prix_Unit_HT]],2)*Tableau1[[#This Row],[Qte_commande]]</f>
        <v>598</v>
      </c>
      <c r="Q973" s="10">
        <f>ROUND(Tableau1[[#This Row],[Prix_Unit_TTC]],2)*Tableau1[[#This Row],[Qte_commande]]</f>
        <v>717.6</v>
      </c>
      <c r="R973" s="5">
        <v>2</v>
      </c>
      <c r="S97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973" s="5"/>
      <c r="W973" s="5"/>
    </row>
    <row r="974" spans="1:23" ht="14.7" customHeight="1" x14ac:dyDescent="0.25">
      <c r="A974" s="6">
        <v>43272</v>
      </c>
      <c r="B974" s="5" t="s">
        <v>840</v>
      </c>
      <c r="C974" s="5" t="s">
        <v>806</v>
      </c>
      <c r="D974" s="5" t="s">
        <v>199</v>
      </c>
      <c r="E974" s="7"/>
      <c r="G974" s="5" t="s">
        <v>123</v>
      </c>
      <c r="H974" s="5" t="s">
        <v>124</v>
      </c>
      <c r="I974" s="5" t="str" cm="1">
        <f t="array" aca="1" ref="I9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74" s="5" t="s">
        <v>125</v>
      </c>
      <c r="K974" s="8">
        <v>3</v>
      </c>
      <c r="L974" s="9" cm="1">
        <f t="array" ref="L9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97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974" s="10">
        <f>IF(Tableau1[[#This Row],[Prix_Unit_HT]]=0,0,Tableau1[[#This Row],[Prix_Unit_HT]]+(Tableau1[[#This Row],[Prix_Unit_HT]]*VLOOKUP(Tableau1[[#This Row],[EAN]],[1]Grille_Tarifs_Modulable!$B$10:$Q$204,16,FALSE)))</f>
        <v>358.8</v>
      </c>
      <c r="O974" s="5">
        <v>2</v>
      </c>
      <c r="P974" s="10">
        <f>ROUND(Tableau1[[#This Row],[Prix_Unit_HT]],2)*Tableau1[[#This Row],[Qte_commande]]</f>
        <v>598</v>
      </c>
      <c r="Q974" s="10">
        <f>ROUND(Tableau1[[#This Row],[Prix_Unit_TTC]],2)*Tableau1[[#This Row],[Qte_commande]]</f>
        <v>717.6</v>
      </c>
      <c r="R974" s="5">
        <v>2</v>
      </c>
      <c r="S97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974" s="5"/>
      <c r="W974" s="5"/>
    </row>
    <row r="975" spans="1:23" ht="14.7" customHeight="1" x14ac:dyDescent="0.25">
      <c r="A975" s="6">
        <v>43272</v>
      </c>
      <c r="B975" s="5" t="s">
        <v>841</v>
      </c>
      <c r="C975" s="5" t="s">
        <v>842</v>
      </c>
      <c r="D975" s="5" t="s">
        <v>199</v>
      </c>
      <c r="E975" s="7"/>
      <c r="G975" s="5" t="s">
        <v>123</v>
      </c>
      <c r="H975" s="5" t="s">
        <v>124</v>
      </c>
      <c r="I975" s="5" t="str" cm="1">
        <f t="array" aca="1" ref="I9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75" s="5" t="s">
        <v>125</v>
      </c>
      <c r="K975" s="8">
        <v>3</v>
      </c>
      <c r="L975" s="9" cm="1">
        <f t="array" ref="L9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97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975" s="10">
        <f>IF(Tableau1[[#This Row],[Prix_Unit_HT]]=0,0,Tableau1[[#This Row],[Prix_Unit_HT]]+(Tableau1[[#This Row],[Prix_Unit_HT]]*VLOOKUP(Tableau1[[#This Row],[EAN]],[1]Grille_Tarifs_Modulable!$B$10:$Q$204,16,FALSE)))</f>
        <v>358.8</v>
      </c>
      <c r="O975" s="5">
        <v>2</v>
      </c>
      <c r="P975" s="10">
        <f>ROUND(Tableau1[[#This Row],[Prix_Unit_HT]],2)*Tableau1[[#This Row],[Qte_commande]]</f>
        <v>598</v>
      </c>
      <c r="Q975" s="10">
        <f>ROUND(Tableau1[[#This Row],[Prix_Unit_TTC]],2)*Tableau1[[#This Row],[Qte_commande]]</f>
        <v>717.6</v>
      </c>
      <c r="R975" s="5">
        <v>2</v>
      </c>
      <c r="S97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975" s="5"/>
      <c r="W975" s="5"/>
    </row>
    <row r="976" spans="1:23" ht="14.7" customHeight="1" x14ac:dyDescent="0.25">
      <c r="A976" s="6">
        <v>43272</v>
      </c>
      <c r="B976" s="5" t="s">
        <v>843</v>
      </c>
      <c r="C976" s="5" t="s">
        <v>844</v>
      </c>
      <c r="D976" s="5" t="s">
        <v>144</v>
      </c>
      <c r="E976" s="7"/>
      <c r="G976" s="5" t="s">
        <v>123</v>
      </c>
      <c r="H976" s="5" t="s">
        <v>124</v>
      </c>
      <c r="I976" s="5" t="str" cm="1">
        <f t="array" aca="1" ref="I9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76" s="5" t="s">
        <v>125</v>
      </c>
      <c r="K976" s="8">
        <v>3</v>
      </c>
      <c r="L976" s="9" cm="1">
        <f t="array" ref="L9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97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976" s="10">
        <f>IF(Tableau1[[#This Row],[Prix_Unit_HT]]=0,0,Tableau1[[#This Row],[Prix_Unit_HT]]+(Tableau1[[#This Row],[Prix_Unit_HT]]*VLOOKUP(Tableau1[[#This Row],[EAN]],[1]Grille_Tarifs_Modulable!$B$10:$Q$204,16,FALSE)))</f>
        <v>358.8</v>
      </c>
      <c r="O976" s="5">
        <v>2</v>
      </c>
      <c r="P976" s="10">
        <f>ROUND(Tableau1[[#This Row],[Prix_Unit_HT]],2)*Tableau1[[#This Row],[Qte_commande]]</f>
        <v>598</v>
      </c>
      <c r="Q976" s="10">
        <f>ROUND(Tableau1[[#This Row],[Prix_Unit_TTC]],2)*Tableau1[[#This Row],[Qte_commande]]</f>
        <v>717.6</v>
      </c>
      <c r="R976" s="5">
        <v>2</v>
      </c>
      <c r="S97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976" s="5"/>
      <c r="W976" s="5"/>
    </row>
    <row r="977" spans="1:23" ht="14.7" customHeight="1" x14ac:dyDescent="0.25">
      <c r="A977" s="6">
        <v>43272</v>
      </c>
      <c r="B977" s="5" t="s">
        <v>845</v>
      </c>
      <c r="C977" s="5" t="s">
        <v>770</v>
      </c>
      <c r="D977" s="5" t="s">
        <v>159</v>
      </c>
      <c r="E977" s="7"/>
      <c r="G977" s="5" t="s">
        <v>123</v>
      </c>
      <c r="H977" s="5" t="s">
        <v>124</v>
      </c>
      <c r="I977" s="5" t="str" cm="1">
        <f t="array" aca="1" ref="I9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77" s="5" t="s">
        <v>125</v>
      </c>
      <c r="K977" s="8">
        <v>3</v>
      </c>
      <c r="L977" s="9" cm="1">
        <f t="array" ref="L9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97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977" s="10">
        <f>IF(Tableau1[[#This Row],[Prix_Unit_HT]]=0,0,Tableau1[[#This Row],[Prix_Unit_HT]]+(Tableau1[[#This Row],[Prix_Unit_HT]]*VLOOKUP(Tableau1[[#This Row],[EAN]],[1]Grille_Tarifs_Modulable!$B$10:$Q$204,16,FALSE)))</f>
        <v>358.8</v>
      </c>
      <c r="O977" s="5">
        <v>1</v>
      </c>
      <c r="P977" s="10">
        <f>ROUND(Tableau1[[#This Row],[Prix_Unit_HT]],2)*Tableau1[[#This Row],[Qte_commande]]</f>
        <v>299</v>
      </c>
      <c r="Q977" s="10">
        <f>ROUND(Tableau1[[#This Row],[Prix_Unit_TTC]],2)*Tableau1[[#This Row],[Qte_commande]]</f>
        <v>358.8</v>
      </c>
      <c r="R977" s="5">
        <v>1</v>
      </c>
      <c r="S97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977" s="5"/>
      <c r="W977" s="5"/>
    </row>
    <row r="978" spans="1:23" ht="14.7" customHeight="1" x14ac:dyDescent="0.25">
      <c r="A978" s="6">
        <v>43278</v>
      </c>
      <c r="B978" s="5" t="s">
        <v>846</v>
      </c>
      <c r="C978" s="5" t="s">
        <v>135</v>
      </c>
      <c r="D978" s="5" t="s">
        <v>136</v>
      </c>
      <c r="E978" s="7"/>
      <c r="G978" s="5" t="s">
        <v>129</v>
      </c>
      <c r="H978" s="5" t="s">
        <v>130</v>
      </c>
      <c r="I978" s="5" t="str" cm="1">
        <f t="array" aca="1" ref="I9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78" s="5" t="s">
        <v>137</v>
      </c>
      <c r="K978" s="5">
        <v>70</v>
      </c>
      <c r="L978" s="9" cm="1">
        <f t="array" ref="L9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97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978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978" s="5">
        <v>150</v>
      </c>
      <c r="P978" s="10">
        <f>ROUND(Tableau1[[#This Row],[Prix_Unit_HT]],2)*Tableau1[[#This Row],[Qte_commande]]</f>
        <v>1879.5</v>
      </c>
      <c r="Q978" s="10">
        <f>ROUND(Tableau1[[#This Row],[Prix_Unit_TTC]],2)*Tableau1[[#This Row],[Qte_commande]]</f>
        <v>2256</v>
      </c>
      <c r="R978" s="5">
        <v>150</v>
      </c>
      <c r="S97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978" s="5"/>
      <c r="W978" s="5"/>
    </row>
    <row r="979" spans="1:23" ht="14.7" customHeight="1" x14ac:dyDescent="0.25">
      <c r="A979" s="6">
        <v>43278</v>
      </c>
      <c r="B979" s="5" t="s">
        <v>847</v>
      </c>
      <c r="C979" s="5" t="s">
        <v>333</v>
      </c>
      <c r="D979" s="5" t="s">
        <v>334</v>
      </c>
      <c r="E979" s="7"/>
      <c r="G979" s="5" t="s">
        <v>123</v>
      </c>
      <c r="H979" s="5" t="s">
        <v>124</v>
      </c>
      <c r="I979" s="5" t="str" cm="1">
        <f t="array" aca="1" ref="I9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79" s="5" t="s">
        <v>125</v>
      </c>
      <c r="K979" s="8">
        <v>3</v>
      </c>
      <c r="L979" s="9" cm="1">
        <f t="array" ref="L9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97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979" s="10">
        <f>IF(Tableau1[[#This Row],[Prix_Unit_HT]]=0,0,Tableau1[[#This Row],[Prix_Unit_HT]]+(Tableau1[[#This Row],[Prix_Unit_HT]]*VLOOKUP(Tableau1[[#This Row],[EAN]],[1]Grille_Tarifs_Modulable!$B$10:$Q$204,16,FALSE)))</f>
        <v>358.8</v>
      </c>
      <c r="O979" s="5">
        <v>1</v>
      </c>
      <c r="P979" s="10">
        <f>ROUND(Tableau1[[#This Row],[Prix_Unit_HT]],2)*Tableau1[[#This Row],[Qte_commande]]</f>
        <v>299</v>
      </c>
      <c r="Q979" s="10">
        <f>ROUND(Tableau1[[#This Row],[Prix_Unit_TTC]],2)*Tableau1[[#This Row],[Qte_commande]]</f>
        <v>358.8</v>
      </c>
      <c r="R979" s="5">
        <v>1</v>
      </c>
      <c r="S97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979" s="5"/>
      <c r="W979" s="5"/>
    </row>
    <row r="980" spans="1:23" ht="14.7" customHeight="1" x14ac:dyDescent="0.25">
      <c r="A980" s="6">
        <v>43279</v>
      </c>
      <c r="B980" s="5" t="s">
        <v>848</v>
      </c>
      <c r="C980" s="5" t="s">
        <v>627</v>
      </c>
      <c r="D980" s="5" t="s">
        <v>628</v>
      </c>
      <c r="E980" s="7"/>
      <c r="G980" s="5" t="s">
        <v>129</v>
      </c>
      <c r="H980" s="4" t="s">
        <v>200</v>
      </c>
      <c r="I980" s="5" t="str" cm="1">
        <f t="array" aca="1" ref="I9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80" s="4" t="s">
        <v>263</v>
      </c>
      <c r="K980" s="5">
        <v>20</v>
      </c>
      <c r="L980" s="9" cm="1">
        <f t="array" ref="L9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98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80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80" s="5">
        <v>120</v>
      </c>
      <c r="P980" s="10">
        <f>ROUND(Tableau1[[#This Row],[Prix_Unit_HT]],2)*Tableau1[[#This Row],[Qte_commande]]</f>
        <v>97.2</v>
      </c>
      <c r="Q980" s="10">
        <f>ROUND(Tableau1[[#This Row],[Prix_Unit_TTC]],2)*Tableau1[[#This Row],[Qte_commande]]</f>
        <v>102</v>
      </c>
      <c r="R980" s="5">
        <v>34.29</v>
      </c>
      <c r="S98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980" s="5"/>
      <c r="W980" s="5"/>
    </row>
    <row r="981" spans="1:23" ht="14.7" customHeight="1" x14ac:dyDescent="0.25">
      <c r="A981" s="6">
        <v>43279</v>
      </c>
      <c r="B981" s="5" t="s">
        <v>848</v>
      </c>
      <c r="C981" s="5" t="s">
        <v>627</v>
      </c>
      <c r="D981" s="5" t="s">
        <v>628</v>
      </c>
      <c r="E981" s="7"/>
      <c r="G981" s="5" t="s">
        <v>129</v>
      </c>
      <c r="H981" s="5" t="s">
        <v>200</v>
      </c>
      <c r="I981" s="5" t="str" cm="1">
        <f t="array" aca="1" ref="I9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81" s="5" t="s">
        <v>258</v>
      </c>
      <c r="K981" s="5">
        <v>20</v>
      </c>
      <c r="L981" s="9" cm="1">
        <f t="array" ref="L9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98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81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81" s="5">
        <v>120</v>
      </c>
      <c r="P981" s="10">
        <f>ROUND(Tableau1[[#This Row],[Prix_Unit_HT]],2)*Tableau1[[#This Row],[Qte_commande]]</f>
        <v>97.2</v>
      </c>
      <c r="Q981" s="10">
        <f>ROUND(Tableau1[[#This Row],[Prix_Unit_TTC]],2)*Tableau1[[#This Row],[Qte_commande]]</f>
        <v>102</v>
      </c>
      <c r="R981" s="5">
        <v>34.29</v>
      </c>
      <c r="S98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981" s="5"/>
      <c r="W981" s="5"/>
    </row>
    <row r="982" spans="1:23" ht="14.7" customHeight="1" x14ac:dyDescent="0.25">
      <c r="A982" s="6">
        <v>43279</v>
      </c>
      <c r="B982" s="5" t="s">
        <v>848</v>
      </c>
      <c r="C982" s="5" t="s">
        <v>627</v>
      </c>
      <c r="D982" s="5" t="s">
        <v>628</v>
      </c>
      <c r="E982" s="7"/>
      <c r="G982" s="5" t="s">
        <v>129</v>
      </c>
      <c r="H982" s="5" t="s">
        <v>130</v>
      </c>
      <c r="I982" s="5" t="str" cm="1">
        <f t="array" aca="1" ref="I9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82" s="5" t="s">
        <v>137</v>
      </c>
      <c r="K982" s="5">
        <v>70</v>
      </c>
      <c r="L982" s="9" cm="1">
        <f t="array" ref="L9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98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982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982" s="5">
        <v>240</v>
      </c>
      <c r="P982" s="10">
        <f>ROUND(Tableau1[[#This Row],[Prix_Unit_HT]],2)*Tableau1[[#This Row],[Qte_commande]]</f>
        <v>3007.2</v>
      </c>
      <c r="Q982" s="10">
        <f>ROUND(Tableau1[[#This Row],[Prix_Unit_TTC]],2)*Tableau1[[#This Row],[Qte_commande]]</f>
        <v>3609.6</v>
      </c>
      <c r="R982" s="5">
        <v>240</v>
      </c>
      <c r="S98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982" s="5"/>
      <c r="W982" s="5"/>
    </row>
    <row r="983" spans="1:23" ht="14.7" customHeight="1" x14ac:dyDescent="0.25">
      <c r="A983" s="6">
        <v>43279</v>
      </c>
      <c r="B983" s="5" t="s">
        <v>849</v>
      </c>
      <c r="C983" s="5" t="s">
        <v>167</v>
      </c>
      <c r="D983" s="5" t="s">
        <v>128</v>
      </c>
      <c r="E983" s="7"/>
      <c r="G983" s="5" t="s">
        <v>129</v>
      </c>
      <c r="H983" s="5" t="s">
        <v>130</v>
      </c>
      <c r="I983" s="5" t="str" cm="1">
        <f t="array" aca="1" ref="I9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83" s="5" t="s">
        <v>137</v>
      </c>
      <c r="K983" s="5">
        <v>175</v>
      </c>
      <c r="L983" s="9" cm="1">
        <f t="array" ref="L9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98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983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983" s="5">
        <v>6</v>
      </c>
      <c r="P983" s="10">
        <f>ROUND(Tableau1[[#This Row],[Prix_Unit_HT]],2)*Tableau1[[#This Row],[Qte_commande]]</f>
        <v>173.52</v>
      </c>
      <c r="Q983" s="10">
        <f>ROUND(Tableau1[[#This Row],[Prix_Unit_TTC]],2)*Tableau1[[#This Row],[Qte_commande]]</f>
        <v>208.20000000000002</v>
      </c>
      <c r="R983" s="5">
        <v>15</v>
      </c>
      <c r="S98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15.000000000000002</v>
      </c>
      <c r="V983" s="5"/>
      <c r="W983" s="5"/>
    </row>
    <row r="984" spans="1:23" ht="14.7" customHeight="1" x14ac:dyDescent="0.25">
      <c r="A984" s="6">
        <v>43279</v>
      </c>
      <c r="B984" s="5" t="s">
        <v>850</v>
      </c>
      <c r="C984" s="5" t="s">
        <v>795</v>
      </c>
      <c r="D984" s="5" t="s">
        <v>128</v>
      </c>
      <c r="E984" s="7"/>
      <c r="G984" s="5" t="s">
        <v>129</v>
      </c>
      <c r="H984" s="5" t="s">
        <v>130</v>
      </c>
      <c r="I984" s="5" t="str" cm="1">
        <f t="array" aca="1" ref="I9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84" s="5" t="s">
        <v>137</v>
      </c>
      <c r="K984" s="5">
        <v>175</v>
      </c>
      <c r="L984" s="9" cm="1">
        <f t="array" ref="L9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98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984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984" s="5">
        <v>6</v>
      </c>
      <c r="P984" s="10">
        <f>ROUND(Tableau1[[#This Row],[Prix_Unit_HT]],2)*Tableau1[[#This Row],[Qte_commande]]</f>
        <v>173.52</v>
      </c>
      <c r="Q984" s="10">
        <f>ROUND(Tableau1[[#This Row],[Prix_Unit_TTC]],2)*Tableau1[[#This Row],[Qte_commande]]</f>
        <v>208.20000000000002</v>
      </c>
      <c r="R984" s="5">
        <v>15</v>
      </c>
      <c r="S98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15.000000000000002</v>
      </c>
      <c r="V984" s="5"/>
      <c r="W984" s="5"/>
    </row>
    <row r="985" spans="1:23" ht="14.7" customHeight="1" x14ac:dyDescent="0.25">
      <c r="A985" s="6">
        <v>43279</v>
      </c>
      <c r="B985" s="5" t="s">
        <v>850</v>
      </c>
      <c r="C985" s="5" t="s">
        <v>795</v>
      </c>
      <c r="D985" s="5" t="s">
        <v>128</v>
      </c>
      <c r="E985" s="7"/>
      <c r="G985" s="5" t="s">
        <v>123</v>
      </c>
      <c r="H985" s="5" t="s">
        <v>130</v>
      </c>
      <c r="I985" s="5" t="str" cm="1">
        <f t="array" aca="1" ref="I9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85" s="5" t="s">
        <v>437</v>
      </c>
      <c r="K985" s="5">
        <v>50</v>
      </c>
      <c r="L985" s="9" cm="1">
        <f t="array" ref="L9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98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985" s="10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985" s="5">
        <v>6</v>
      </c>
      <c r="P985" s="10">
        <f>ROUND(Tableau1[[#This Row],[Prix_Unit_HT]],2)*Tableau1[[#This Row],[Qte_commande]]</f>
        <v>168.3</v>
      </c>
      <c r="Q985" s="10">
        <f>ROUND(Tableau1[[#This Row],[Prix_Unit_TTC]],2)*Tableau1[[#This Row],[Qte_commande]]</f>
        <v>201.95999999999998</v>
      </c>
      <c r="R985" s="5">
        <v>4.29</v>
      </c>
      <c r="S98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  <c r="V985" s="5"/>
      <c r="W985" s="5"/>
    </row>
    <row r="986" spans="1:23" ht="14.7" customHeight="1" x14ac:dyDescent="0.25">
      <c r="A986" s="6">
        <v>43279</v>
      </c>
      <c r="B986" s="5" t="s">
        <v>849</v>
      </c>
      <c r="C986" s="5" t="s">
        <v>167</v>
      </c>
      <c r="D986" s="5" t="s">
        <v>128</v>
      </c>
      <c r="E986" s="7"/>
      <c r="G986" s="5" t="s">
        <v>123</v>
      </c>
      <c r="H986" s="5" t="s">
        <v>130</v>
      </c>
      <c r="I986" s="5" t="str" cm="1">
        <f t="array" aca="1" ref="I9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86" s="5" t="s">
        <v>168</v>
      </c>
      <c r="K986" s="5">
        <v>100</v>
      </c>
      <c r="L986" s="9" cm="1">
        <f t="array" ref="L9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98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986" s="10">
        <f>IF(Tableau1[[#This Row],[Prix_Unit_HT]]=0,0,Tableau1[[#This Row],[Prix_Unit_HT]]+(Tableau1[[#This Row],[Prix_Unit_HT]]*VLOOKUP(Tableau1[[#This Row],[EAN]],[1]Grille_Tarifs_Modulable!$B$10:$Q$204,16,FALSE)))</f>
        <v>0</v>
      </c>
      <c r="O986" s="5">
        <v>48</v>
      </c>
      <c r="P986" s="10">
        <f>ROUND(Tableau1[[#This Row],[Prix_Unit_HT]],2)*Tableau1[[#This Row],[Qte_commande]]</f>
        <v>0</v>
      </c>
      <c r="Q986" s="10">
        <f>ROUND(Tableau1[[#This Row],[Prix_Unit_TTC]],2)*Tableau1[[#This Row],[Qte_commande]]</f>
        <v>0</v>
      </c>
      <c r="R986" s="5">
        <v>68.569999999999993</v>
      </c>
      <c r="S98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986" s="5"/>
      <c r="W986" s="5"/>
    </row>
    <row r="987" spans="1:23" ht="14.7" customHeight="1" x14ac:dyDescent="0.25">
      <c r="A987" s="6">
        <v>43279</v>
      </c>
      <c r="B987" s="5" t="s">
        <v>848</v>
      </c>
      <c r="C987" s="5" t="s">
        <v>627</v>
      </c>
      <c r="D987" s="5" t="s">
        <v>628</v>
      </c>
      <c r="E987" s="7"/>
      <c r="G987" s="5" t="s">
        <v>129</v>
      </c>
      <c r="H987" s="5" t="s">
        <v>200</v>
      </c>
      <c r="I987" s="5" t="str" cm="1">
        <f t="array" aca="1" ref="I9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87" s="5" t="s">
        <v>259</v>
      </c>
      <c r="K987" s="5">
        <v>20</v>
      </c>
      <c r="L987" s="9" cm="1">
        <f t="array" ref="L9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98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87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87" s="5">
        <v>120</v>
      </c>
      <c r="P987" s="10">
        <f>ROUND(Tableau1[[#This Row],[Prix_Unit_HT]],2)*Tableau1[[#This Row],[Qte_commande]]</f>
        <v>97.2</v>
      </c>
      <c r="Q987" s="10">
        <f>ROUND(Tableau1[[#This Row],[Prix_Unit_TTC]],2)*Tableau1[[#This Row],[Qte_commande]]</f>
        <v>102</v>
      </c>
      <c r="R987" s="5">
        <v>34.29</v>
      </c>
      <c r="S98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987" s="5"/>
      <c r="W987" s="5"/>
    </row>
    <row r="988" spans="1:23" ht="14.7" customHeight="1" x14ac:dyDescent="0.25">
      <c r="A988" s="6">
        <v>43279</v>
      </c>
      <c r="B988" s="5" t="s">
        <v>848</v>
      </c>
      <c r="C988" s="5" t="s">
        <v>627</v>
      </c>
      <c r="D988" s="5" t="s">
        <v>628</v>
      </c>
      <c r="E988" s="7"/>
      <c r="G988" s="5" t="s">
        <v>129</v>
      </c>
      <c r="H988" s="5" t="s">
        <v>200</v>
      </c>
      <c r="I988" s="5" t="str" cm="1">
        <f t="array" aca="1" ref="I9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88" s="5" t="s">
        <v>310</v>
      </c>
      <c r="K988" s="5">
        <v>20</v>
      </c>
      <c r="L988" s="9" cm="1">
        <f t="array" ref="L9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98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88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88" s="5">
        <v>240</v>
      </c>
      <c r="P988" s="10">
        <f>ROUND(Tableau1[[#This Row],[Prix_Unit_HT]],2)*Tableau1[[#This Row],[Qte_commande]]</f>
        <v>194.4</v>
      </c>
      <c r="Q988" s="10">
        <f>ROUND(Tableau1[[#This Row],[Prix_Unit_TTC]],2)*Tableau1[[#This Row],[Qte_commande]]</f>
        <v>204</v>
      </c>
      <c r="R988" s="5">
        <v>68.569999999999993</v>
      </c>
      <c r="S98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988" s="5"/>
      <c r="W988" s="5"/>
    </row>
    <row r="989" spans="1:23" ht="14.7" customHeight="1" x14ac:dyDescent="0.25">
      <c r="A989" s="6">
        <v>43280</v>
      </c>
      <c r="B989" s="5" t="s">
        <v>851</v>
      </c>
      <c r="C989" s="5" t="s">
        <v>852</v>
      </c>
      <c r="D989" s="5" t="s">
        <v>685</v>
      </c>
      <c r="E989" s="7"/>
      <c r="G989" s="5" t="s">
        <v>129</v>
      </c>
      <c r="H989" s="5" t="s">
        <v>130</v>
      </c>
      <c r="I989" s="5" t="str" cm="1">
        <f t="array" aca="1" ref="I9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89" s="5" t="s">
        <v>137</v>
      </c>
      <c r="K989" s="5">
        <v>100</v>
      </c>
      <c r="L989" s="9" cm="1">
        <f t="array" ref="L9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98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989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989" s="5">
        <v>12</v>
      </c>
      <c r="P989" s="10">
        <f>ROUND(Tableau1[[#This Row],[Prix_Unit_HT]],2)*Tableau1[[#This Row],[Qte_commande]]</f>
        <v>205.20000000000002</v>
      </c>
      <c r="Q989" s="10">
        <f>ROUND(Tableau1[[#This Row],[Prix_Unit_TTC]],2)*Tableau1[[#This Row],[Qte_commande]]</f>
        <v>246.24</v>
      </c>
      <c r="R989" s="5">
        <v>17.14</v>
      </c>
      <c r="S98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17.142857142857142</v>
      </c>
      <c r="V989" s="5"/>
      <c r="W989" s="5"/>
    </row>
    <row r="990" spans="1:23" ht="14.7" customHeight="1" x14ac:dyDescent="0.25">
      <c r="A990" s="6">
        <v>43280</v>
      </c>
      <c r="B990" s="5" t="s">
        <v>851</v>
      </c>
      <c r="C990" s="5" t="s">
        <v>852</v>
      </c>
      <c r="D990" s="5" t="s">
        <v>685</v>
      </c>
      <c r="E990" s="7"/>
      <c r="G990" s="5" t="s">
        <v>129</v>
      </c>
      <c r="H990" s="5" t="s">
        <v>130</v>
      </c>
      <c r="I990" s="5" t="str" cm="1">
        <f t="array" aca="1" ref="I9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90" s="5" t="s">
        <v>437</v>
      </c>
      <c r="K990" s="5">
        <v>50</v>
      </c>
      <c r="L990" s="9" cm="1">
        <f t="array" ref="L9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99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990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990" s="5">
        <v>6</v>
      </c>
      <c r="P990" s="10">
        <f>ROUND(Tableau1[[#This Row],[Prix_Unit_HT]],2)*Tableau1[[#This Row],[Qte_commande]]</f>
        <v>151.14000000000001</v>
      </c>
      <c r="Q990" s="10">
        <f>ROUND(Tableau1[[#This Row],[Prix_Unit_TTC]],2)*Tableau1[[#This Row],[Qte_commande]]</f>
        <v>181.38</v>
      </c>
      <c r="R990" s="5">
        <v>4.29</v>
      </c>
      <c r="S99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  <c r="V990" s="5"/>
      <c r="W990" s="5"/>
    </row>
    <row r="991" spans="1:23" ht="14.7" customHeight="1" x14ac:dyDescent="0.25">
      <c r="A991" s="6">
        <v>43280</v>
      </c>
      <c r="B991" s="5" t="s">
        <v>851</v>
      </c>
      <c r="C991" s="5" t="s">
        <v>852</v>
      </c>
      <c r="D991" s="5" t="s">
        <v>685</v>
      </c>
      <c r="E991" s="7"/>
      <c r="G991" s="5" t="s">
        <v>129</v>
      </c>
      <c r="H991" s="5" t="s">
        <v>200</v>
      </c>
      <c r="I991" s="5" t="str" cm="1">
        <f t="array" aca="1" ref="I9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91" s="5" t="s">
        <v>259</v>
      </c>
      <c r="K991" s="5">
        <v>20</v>
      </c>
      <c r="L991" s="9" cm="1">
        <f t="array" ref="L9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99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91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91" s="5">
        <v>168</v>
      </c>
      <c r="P991" s="10">
        <f>ROUND(Tableau1[[#This Row],[Prix_Unit_HT]],2)*Tableau1[[#This Row],[Qte_commande]]</f>
        <v>136.08000000000001</v>
      </c>
      <c r="Q991" s="10">
        <f>ROUND(Tableau1[[#This Row],[Prix_Unit_TTC]],2)*Tableau1[[#This Row],[Qte_commande]]</f>
        <v>142.79999999999998</v>
      </c>
      <c r="R991" s="5">
        <v>48</v>
      </c>
      <c r="S99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48.000000000000007</v>
      </c>
      <c r="V991" s="5"/>
      <c r="W991" s="5"/>
    </row>
    <row r="992" spans="1:23" ht="14.7" customHeight="1" x14ac:dyDescent="0.25">
      <c r="A992" s="6">
        <v>43280</v>
      </c>
      <c r="B992" s="5" t="s">
        <v>851</v>
      </c>
      <c r="C992" s="5" t="s">
        <v>852</v>
      </c>
      <c r="D992" s="5" t="s">
        <v>685</v>
      </c>
      <c r="E992" s="7"/>
      <c r="G992" s="5" t="s">
        <v>129</v>
      </c>
      <c r="H992" s="5" t="s">
        <v>200</v>
      </c>
      <c r="I992" s="5" t="str" cm="1">
        <f t="array" aca="1" ref="I9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92" s="5" t="s">
        <v>310</v>
      </c>
      <c r="K992" s="5">
        <v>20</v>
      </c>
      <c r="L992" s="9" cm="1">
        <f t="array" ref="L9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99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92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92" s="5">
        <v>120</v>
      </c>
      <c r="P992" s="10">
        <f>ROUND(Tableau1[[#This Row],[Prix_Unit_HT]],2)*Tableau1[[#This Row],[Qte_commande]]</f>
        <v>97.2</v>
      </c>
      <c r="Q992" s="10">
        <f>ROUND(Tableau1[[#This Row],[Prix_Unit_TTC]],2)*Tableau1[[#This Row],[Qte_commande]]</f>
        <v>102</v>
      </c>
      <c r="R992" s="5">
        <v>34.29</v>
      </c>
      <c r="S99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992" s="5"/>
      <c r="W992" s="5"/>
    </row>
    <row r="993" spans="1:23" ht="14.7" customHeight="1" x14ac:dyDescent="0.25">
      <c r="A993" s="6">
        <v>43284</v>
      </c>
      <c r="B993" s="5" t="s">
        <v>853</v>
      </c>
      <c r="C993" s="5" t="s">
        <v>684</v>
      </c>
      <c r="D993" s="5" t="s">
        <v>685</v>
      </c>
      <c r="E993" s="7"/>
      <c r="G993" s="5" t="s">
        <v>129</v>
      </c>
      <c r="H993" s="5" t="s">
        <v>130</v>
      </c>
      <c r="I993" s="5" t="str" cm="1">
        <f t="array" aca="1" ref="I9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93" s="5" t="s">
        <v>137</v>
      </c>
      <c r="K993" s="5">
        <v>70</v>
      </c>
      <c r="L993" s="9" cm="1">
        <f t="array" ref="L9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99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993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993" s="5">
        <v>150</v>
      </c>
      <c r="P993" s="10">
        <f>ROUND(Tableau1[[#This Row],[Prix_Unit_HT]],2)*Tableau1[[#This Row],[Qte_commande]]</f>
        <v>1879.5</v>
      </c>
      <c r="Q993" s="10">
        <f>ROUND(Tableau1[[#This Row],[Prix_Unit_TTC]],2)*Tableau1[[#This Row],[Qte_commande]]</f>
        <v>2256</v>
      </c>
      <c r="R993" s="5">
        <v>150</v>
      </c>
      <c r="S99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993" s="5"/>
      <c r="W993" s="5"/>
    </row>
    <row r="994" spans="1:23" ht="14.7" customHeight="1" x14ac:dyDescent="0.25">
      <c r="A994" s="6">
        <v>43284</v>
      </c>
      <c r="B994" s="5" t="s">
        <v>854</v>
      </c>
      <c r="C994" s="5" t="s">
        <v>208</v>
      </c>
      <c r="D994" s="5" t="s">
        <v>209</v>
      </c>
      <c r="E994" s="7"/>
      <c r="G994" s="5" t="s">
        <v>129</v>
      </c>
      <c r="H994" s="5" t="s">
        <v>200</v>
      </c>
      <c r="I994" s="5" t="str" cm="1">
        <f t="array" aca="1" ref="I9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94" s="5" t="s">
        <v>201</v>
      </c>
      <c r="K994" s="5">
        <v>50</v>
      </c>
      <c r="L994" s="9" cm="1">
        <f t="array" ref="L9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99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994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994" s="5">
        <v>40</v>
      </c>
      <c r="P994" s="10">
        <f>ROUND(Tableau1[[#This Row],[Prix_Unit_HT]],2)*Tableau1[[#This Row],[Qte_commande]]</f>
        <v>40</v>
      </c>
      <c r="Q994" s="10">
        <f>ROUND(Tableau1[[#This Row],[Prix_Unit_TTC]],2)*Tableau1[[#This Row],[Qte_commande]]</f>
        <v>42.400000000000006</v>
      </c>
      <c r="R994" s="5">
        <v>28.57</v>
      </c>
      <c r="S99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28.571428571428573</v>
      </c>
      <c r="V994" s="5"/>
      <c r="W994" s="5"/>
    </row>
    <row r="995" spans="1:23" ht="14.7" customHeight="1" x14ac:dyDescent="0.25">
      <c r="A995" s="6">
        <v>43284</v>
      </c>
      <c r="B995" s="5" t="s">
        <v>854</v>
      </c>
      <c r="C995" s="5" t="s">
        <v>208</v>
      </c>
      <c r="D995" s="5" t="s">
        <v>209</v>
      </c>
      <c r="E995" s="7"/>
      <c r="G995" s="5" t="s">
        <v>129</v>
      </c>
      <c r="H995" s="5" t="s">
        <v>200</v>
      </c>
      <c r="I995" s="5" t="str" cm="1">
        <f t="array" aca="1" ref="I9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95" s="5" t="s">
        <v>201</v>
      </c>
      <c r="K995" s="5">
        <v>50</v>
      </c>
      <c r="L995" s="9" cm="1">
        <f t="array" ref="L9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99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</v>
      </c>
      <c r="N995" s="10">
        <f>IF(Tableau1[[#This Row],[Prix_Unit_HT]]=0,0,Tableau1[[#This Row],[Prix_Unit_HT]]+(Tableau1[[#This Row],[Prix_Unit_HT]]*VLOOKUP(Tableau1[[#This Row],[EAN]],[1]Grille_Tarifs_Modulable!$B$10:$Q$204,16,FALSE)))</f>
        <v>1.0549999999999999</v>
      </c>
      <c r="O995" s="5">
        <v>140</v>
      </c>
      <c r="P995" s="10">
        <f>ROUND(Tableau1[[#This Row],[Prix_Unit_HT]],2)*Tableau1[[#This Row],[Qte_commande]]</f>
        <v>140</v>
      </c>
      <c r="Q995" s="10">
        <f>ROUND(Tableau1[[#This Row],[Prix_Unit_TTC]],2)*Tableau1[[#This Row],[Qte_commande]]</f>
        <v>148.4</v>
      </c>
      <c r="R995" s="5">
        <v>100</v>
      </c>
      <c r="S99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100</v>
      </c>
      <c r="V995" s="5"/>
      <c r="W995" s="5"/>
    </row>
    <row r="996" spans="1:23" ht="14.7" customHeight="1" x14ac:dyDescent="0.25">
      <c r="A996" s="6">
        <v>43284</v>
      </c>
      <c r="B996" s="5" t="s">
        <v>854</v>
      </c>
      <c r="C996" s="5" t="s">
        <v>208</v>
      </c>
      <c r="D996" s="5" t="s">
        <v>209</v>
      </c>
      <c r="E996" s="7"/>
      <c r="G996" s="5" t="s">
        <v>129</v>
      </c>
      <c r="H996" s="5" t="s">
        <v>200</v>
      </c>
      <c r="I996" s="5" t="str" cm="1">
        <f t="array" aca="1" ref="I9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96" s="5" t="s">
        <v>201</v>
      </c>
      <c r="K996" s="5">
        <v>20</v>
      </c>
      <c r="L996" s="9" cm="1">
        <f t="array" ref="L9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99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96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96" s="5">
        <v>624</v>
      </c>
      <c r="P996" s="10">
        <f>ROUND(Tableau1[[#This Row],[Prix_Unit_HT]],2)*Tableau1[[#This Row],[Qte_commande]]</f>
        <v>505.44000000000005</v>
      </c>
      <c r="Q996" s="10">
        <f>ROUND(Tableau1[[#This Row],[Prix_Unit_TTC]],2)*Tableau1[[#This Row],[Qte_commande]]</f>
        <v>530.4</v>
      </c>
      <c r="R996" s="5">
        <v>178.29</v>
      </c>
      <c r="S99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178.28571428571431</v>
      </c>
      <c r="V996" s="5"/>
      <c r="W996" s="5"/>
    </row>
    <row r="997" spans="1:23" ht="14.7" customHeight="1" x14ac:dyDescent="0.25">
      <c r="A997" s="6">
        <v>43284</v>
      </c>
      <c r="B997" s="5" t="s">
        <v>854</v>
      </c>
      <c r="C997" s="5" t="s">
        <v>208</v>
      </c>
      <c r="D997" s="5" t="s">
        <v>209</v>
      </c>
      <c r="E997" s="7"/>
      <c r="G997" s="5" t="s">
        <v>129</v>
      </c>
      <c r="H997" s="5" t="s">
        <v>200</v>
      </c>
      <c r="I997" s="5" t="str" cm="1">
        <f t="array" aca="1" ref="I9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97" s="5" t="s">
        <v>201</v>
      </c>
      <c r="K997" s="5">
        <v>20</v>
      </c>
      <c r="L997" s="9" cm="1">
        <f t="array" ref="L9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99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97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97" s="5">
        <v>96</v>
      </c>
      <c r="P997" s="10">
        <f>ROUND(Tableau1[[#This Row],[Prix_Unit_HT]],2)*Tableau1[[#This Row],[Qte_commande]]</f>
        <v>77.760000000000005</v>
      </c>
      <c r="Q997" s="10">
        <f>ROUND(Tableau1[[#This Row],[Prix_Unit_TTC]],2)*Tableau1[[#This Row],[Qte_commande]]</f>
        <v>81.599999999999994</v>
      </c>
      <c r="R997" s="5">
        <v>27.43</v>
      </c>
      <c r="S99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27.428571428571431</v>
      </c>
      <c r="V997" s="5"/>
      <c r="W997" s="5"/>
    </row>
    <row r="998" spans="1:23" ht="14.7" customHeight="1" x14ac:dyDescent="0.25">
      <c r="A998" s="6">
        <v>43284</v>
      </c>
      <c r="B998" s="5" t="s">
        <v>853</v>
      </c>
      <c r="C998" s="5" t="s">
        <v>684</v>
      </c>
      <c r="D998" s="5" t="s">
        <v>685</v>
      </c>
      <c r="E998" s="7"/>
      <c r="G998" s="5" t="s">
        <v>129</v>
      </c>
      <c r="H998" s="5" t="s">
        <v>130</v>
      </c>
      <c r="I998" s="5" t="str" cm="1">
        <f t="array" aca="1" ref="I9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98" s="5" t="s">
        <v>141</v>
      </c>
      <c r="K998" s="5">
        <v>70</v>
      </c>
      <c r="L998" s="9" cm="1">
        <f t="array" ref="L9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99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998" s="10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998" s="5">
        <v>36</v>
      </c>
      <c r="P998" s="10">
        <f>ROUND(Tableau1[[#This Row],[Prix_Unit_HT]],2)*Tableau1[[#This Row],[Qte_commande]]</f>
        <v>452.16</v>
      </c>
      <c r="Q998" s="10">
        <f>ROUND(Tableau1[[#This Row],[Prix_Unit_TTC]],2)*Tableau1[[#This Row],[Qte_commande]]</f>
        <v>542.52</v>
      </c>
      <c r="R998" s="5">
        <v>36</v>
      </c>
      <c r="S99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36</v>
      </c>
      <c r="V998" s="5"/>
      <c r="W998" s="5"/>
    </row>
    <row r="999" spans="1:23" ht="14.7" customHeight="1" x14ac:dyDescent="0.25">
      <c r="A999" s="6">
        <v>43299</v>
      </c>
      <c r="B999" s="5" t="s">
        <v>855</v>
      </c>
      <c r="C999" s="5" t="s">
        <v>418</v>
      </c>
      <c r="D999" s="5" t="s">
        <v>419</v>
      </c>
      <c r="E999" s="7"/>
      <c r="G999" s="5" t="s">
        <v>129</v>
      </c>
      <c r="H999" s="4" t="s">
        <v>200</v>
      </c>
      <c r="I999" s="5" t="str" cm="1">
        <f t="array" aca="1" ref="I9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999" s="4" t="s">
        <v>262</v>
      </c>
      <c r="K999" s="5">
        <v>20</v>
      </c>
      <c r="L999" s="9" cm="1">
        <f t="array" ref="L9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99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999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999" s="5">
        <v>24</v>
      </c>
      <c r="P999" s="10">
        <f>ROUND(Tableau1[[#This Row],[Prix_Unit_HT]],2)*Tableau1[[#This Row],[Qte_commande]]</f>
        <v>19.440000000000001</v>
      </c>
      <c r="Q999" s="10">
        <f>ROUND(Tableau1[[#This Row],[Prix_Unit_TTC]],2)*Tableau1[[#This Row],[Qte_commande]]</f>
        <v>20.399999999999999</v>
      </c>
      <c r="R999" s="5">
        <v>6.86</v>
      </c>
      <c r="S99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999" s="5"/>
      <c r="W999" s="5"/>
    </row>
    <row r="1000" spans="1:23" ht="14.7" customHeight="1" x14ac:dyDescent="0.25">
      <c r="A1000" s="6">
        <v>43304</v>
      </c>
      <c r="B1000" s="5" t="s">
        <v>856</v>
      </c>
      <c r="C1000" s="5" t="s">
        <v>135</v>
      </c>
      <c r="D1000" s="5" t="s">
        <v>136</v>
      </c>
      <c r="E1000" s="7"/>
      <c r="G1000" s="5" t="s">
        <v>129</v>
      </c>
      <c r="H1000" s="5" t="s">
        <v>130</v>
      </c>
      <c r="I1000" s="5" t="str" cm="1">
        <f t="array" aca="1" ref="I10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00" s="5" t="s">
        <v>137</v>
      </c>
      <c r="K1000" s="5">
        <v>70</v>
      </c>
      <c r="L1000" s="9" cm="1">
        <f t="array" ref="L10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00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000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000" s="5">
        <v>150</v>
      </c>
      <c r="P1000" s="10">
        <f>ROUND(Tableau1[[#This Row],[Prix_Unit_HT]],2)*Tableau1[[#This Row],[Qte_commande]]</f>
        <v>1879.5</v>
      </c>
      <c r="Q1000" s="10">
        <f>ROUND(Tableau1[[#This Row],[Prix_Unit_TTC]],2)*Tableau1[[#This Row],[Qte_commande]]</f>
        <v>2256</v>
      </c>
      <c r="R1000" s="5">
        <v>150</v>
      </c>
      <c r="S100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1000" s="5"/>
      <c r="W1000" s="5"/>
    </row>
    <row r="1001" spans="1:23" ht="14.7" customHeight="1" x14ac:dyDescent="0.25">
      <c r="A1001" s="6">
        <v>43306</v>
      </c>
      <c r="B1001" s="5" t="s">
        <v>857</v>
      </c>
      <c r="C1001" s="5" t="s">
        <v>684</v>
      </c>
      <c r="D1001" s="5" t="s">
        <v>685</v>
      </c>
      <c r="E1001" s="7"/>
      <c r="G1001" s="5" t="s">
        <v>129</v>
      </c>
      <c r="H1001" s="5" t="s">
        <v>130</v>
      </c>
      <c r="I1001" s="5" t="str" cm="1">
        <f t="array" aca="1" ref="I10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01" s="5" t="s">
        <v>137</v>
      </c>
      <c r="K1001" s="5">
        <v>70</v>
      </c>
      <c r="L1001" s="9" cm="1">
        <f t="array" ref="L10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00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001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001" s="5">
        <v>300</v>
      </c>
      <c r="P1001" s="10">
        <f>ROUND(Tableau1[[#This Row],[Prix_Unit_HT]],2)*Tableau1[[#This Row],[Qte_commande]]</f>
        <v>3759</v>
      </c>
      <c r="Q1001" s="10">
        <f>ROUND(Tableau1[[#This Row],[Prix_Unit_TTC]],2)*Tableau1[[#This Row],[Qte_commande]]</f>
        <v>4512</v>
      </c>
      <c r="R1001" s="5">
        <v>300</v>
      </c>
      <c r="S100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300</v>
      </c>
      <c r="V1001" s="5"/>
      <c r="W1001" s="5"/>
    </row>
    <row r="1002" spans="1:23" ht="14.7" customHeight="1" x14ac:dyDescent="0.25">
      <c r="A1002" s="6">
        <v>43306</v>
      </c>
      <c r="B1002" s="5" t="s">
        <v>858</v>
      </c>
      <c r="C1002" s="5" t="s">
        <v>714</v>
      </c>
      <c r="D1002" s="5" t="s">
        <v>715</v>
      </c>
      <c r="E1002" s="7"/>
      <c r="G1002" s="5" t="s">
        <v>123</v>
      </c>
      <c r="H1002" s="5" t="s">
        <v>130</v>
      </c>
      <c r="I1002" s="5" t="str" cm="1">
        <f t="array" aca="1" ref="I10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02" s="5" t="s">
        <v>137</v>
      </c>
      <c r="K1002" s="5">
        <v>70</v>
      </c>
      <c r="L1002" s="9" cm="1">
        <f t="array" ref="L10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00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13.942563499999999</v>
      </c>
      <c r="N1002" s="10">
        <f>IF(Tableau1[[#This Row],[Prix_Unit_HT]]=0,0,Tableau1[[#This Row],[Prix_Unit_HT]]+(Tableau1[[#This Row],[Prix_Unit_HT]]*VLOOKUP(Tableau1[[#This Row],[EAN]],[1]Grille_Tarifs_Modulable!$B$10:$Q$204,16,FALSE)))</f>
        <v>16.731076199999997</v>
      </c>
      <c r="O1002" s="5">
        <v>24</v>
      </c>
      <c r="P1002" s="10">
        <f>ROUND(Tableau1[[#This Row],[Prix_Unit_HT]],2)*Tableau1[[#This Row],[Qte_commande]]</f>
        <v>334.56</v>
      </c>
      <c r="Q1002" s="10">
        <f>ROUND(Tableau1[[#This Row],[Prix_Unit_TTC]],2)*Tableau1[[#This Row],[Qte_commande]]</f>
        <v>401.52</v>
      </c>
      <c r="R1002" s="5">
        <v>24</v>
      </c>
      <c r="S100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24.000000000000004</v>
      </c>
      <c r="V1002" s="5"/>
      <c r="W1002" s="5"/>
    </row>
    <row r="1003" spans="1:23" ht="14.7" customHeight="1" x14ac:dyDescent="0.25">
      <c r="A1003" s="6">
        <v>43306</v>
      </c>
      <c r="B1003" s="5" t="s">
        <v>858</v>
      </c>
      <c r="C1003" s="5" t="s">
        <v>714</v>
      </c>
      <c r="D1003" s="5" t="s">
        <v>715</v>
      </c>
      <c r="E1003" s="7"/>
      <c r="G1003" s="5" t="s">
        <v>123</v>
      </c>
      <c r="H1003" s="5" t="s">
        <v>130</v>
      </c>
      <c r="I1003" s="5" t="str" cm="1">
        <f t="array" aca="1" ref="I10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03" s="5" t="s">
        <v>137</v>
      </c>
      <c r="K1003" s="5">
        <v>175</v>
      </c>
      <c r="L1003" s="9" cm="1">
        <f t="array" ref="L10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00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1003" s="10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1003" s="5">
        <v>6</v>
      </c>
      <c r="P1003" s="10">
        <f>ROUND(Tableau1[[#This Row],[Prix_Unit_HT]],2)*Tableau1[[#This Row],[Qte_commande]]</f>
        <v>193.62</v>
      </c>
      <c r="Q1003" s="10">
        <f>ROUND(Tableau1[[#This Row],[Prix_Unit_TTC]],2)*Tableau1[[#This Row],[Qte_commande]]</f>
        <v>232.32</v>
      </c>
      <c r="R1003" s="5">
        <v>15</v>
      </c>
      <c r="S100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15.000000000000002</v>
      </c>
      <c r="V1003" s="5"/>
      <c r="W1003" s="5"/>
    </row>
    <row r="1004" spans="1:23" ht="14.7" customHeight="1" x14ac:dyDescent="0.25">
      <c r="A1004" s="6">
        <v>43306</v>
      </c>
      <c r="B1004" s="5" t="s">
        <v>859</v>
      </c>
      <c r="C1004" s="5" t="s">
        <v>25</v>
      </c>
      <c r="D1004" s="5" t="s">
        <v>159</v>
      </c>
      <c r="E1004" s="7"/>
      <c r="G1004" s="5" t="s">
        <v>129</v>
      </c>
      <c r="H1004" s="5" t="s">
        <v>130</v>
      </c>
      <c r="I1004" s="5" t="str" cm="1">
        <f t="array" aca="1" ref="I10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04" s="5" t="s">
        <v>241</v>
      </c>
      <c r="K1004" s="5">
        <v>70</v>
      </c>
      <c r="L1004" s="9" cm="1">
        <f t="array" ref="L10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00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004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004" s="5">
        <v>6</v>
      </c>
      <c r="P1004" s="10">
        <f>ROUND(Tableau1[[#This Row],[Prix_Unit_HT]],2)*Tableau1[[#This Row],[Qte_commande]]</f>
        <v>98.100000000000009</v>
      </c>
      <c r="Q1004" s="10">
        <f>ROUND(Tableau1[[#This Row],[Prix_Unit_TTC]],2)*Tableau1[[#This Row],[Qte_commande]]</f>
        <v>117.72</v>
      </c>
      <c r="R1004" s="5">
        <v>6</v>
      </c>
      <c r="S100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004" s="5"/>
      <c r="W1004" s="5"/>
    </row>
    <row r="1005" spans="1:23" ht="14.7" customHeight="1" x14ac:dyDescent="0.25">
      <c r="A1005" s="6">
        <v>43306</v>
      </c>
      <c r="B1005" s="5" t="s">
        <v>860</v>
      </c>
      <c r="C1005" s="5" t="s">
        <v>424</v>
      </c>
      <c r="D1005" s="5" t="s">
        <v>425</v>
      </c>
      <c r="E1005" s="7"/>
      <c r="G1005" s="5" t="s">
        <v>129</v>
      </c>
      <c r="H1005" s="5" t="s">
        <v>130</v>
      </c>
      <c r="I1005" s="5" t="str" cm="1">
        <f t="array" aca="1" ref="I10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05" s="4" t="s">
        <v>542</v>
      </c>
      <c r="K1005" s="5">
        <v>70</v>
      </c>
      <c r="L1005" s="9" cm="1">
        <f t="array" ref="L10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100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71.40864400000001</v>
      </c>
      <c r="N1005" s="10">
        <f>IF(Tableau1[[#This Row],[Prix_Unit_HT]]=0,0,Tableau1[[#This Row],[Prix_Unit_HT]]+(Tableau1[[#This Row],[Prix_Unit_HT]]*VLOOKUP(Tableau1[[#This Row],[EAN]],[1]Grille_Tarifs_Modulable!$B$10:$Q$204,16,FALSE)))</f>
        <v>85.690372800000006</v>
      </c>
      <c r="O1005" s="5">
        <v>6</v>
      </c>
      <c r="P1005" s="10">
        <f>ROUND(Tableau1[[#This Row],[Prix_Unit_HT]],2)*Tableau1[[#This Row],[Qte_commande]]</f>
        <v>428.46</v>
      </c>
      <c r="Q1005" s="10">
        <f>ROUND(Tableau1[[#This Row],[Prix_Unit_TTC]],2)*Tableau1[[#This Row],[Qte_commande]]</f>
        <v>514.14</v>
      </c>
      <c r="R1005" s="5">
        <v>6</v>
      </c>
      <c r="S100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005" s="5"/>
      <c r="W1005" s="5"/>
    </row>
    <row r="1006" spans="1:23" ht="14.7" customHeight="1" x14ac:dyDescent="0.25">
      <c r="A1006" s="6">
        <v>43306</v>
      </c>
      <c r="B1006" s="5" t="s">
        <v>859</v>
      </c>
      <c r="C1006" s="5" t="s">
        <v>25</v>
      </c>
      <c r="D1006" s="5" t="s">
        <v>159</v>
      </c>
      <c r="E1006" s="7"/>
      <c r="G1006" s="5" t="s">
        <v>129</v>
      </c>
      <c r="H1006" s="5" t="s">
        <v>130</v>
      </c>
      <c r="I1006" s="5" t="str" cm="1">
        <f t="array" aca="1" ref="I10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06" s="5" t="s">
        <v>243</v>
      </c>
      <c r="K1006" s="5">
        <v>70</v>
      </c>
      <c r="L1006" s="9" cm="1">
        <f t="array" ref="L10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00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006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1006" s="5">
        <v>6</v>
      </c>
      <c r="P1006" s="10">
        <f>ROUND(Tableau1[[#This Row],[Prix_Unit_HT]],2)*Tableau1[[#This Row],[Qte_commande]]</f>
        <v>88.14</v>
      </c>
      <c r="Q1006" s="10">
        <f>ROUND(Tableau1[[#This Row],[Prix_Unit_TTC]],2)*Tableau1[[#This Row],[Qte_commande]]</f>
        <v>105.78</v>
      </c>
      <c r="R1006" s="5">
        <v>6</v>
      </c>
      <c r="S100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006" s="5"/>
      <c r="W1006" s="5"/>
    </row>
    <row r="1007" spans="1:23" ht="14.7" customHeight="1" x14ac:dyDescent="0.25">
      <c r="A1007" s="6">
        <v>43306</v>
      </c>
      <c r="B1007" s="5" t="s">
        <v>859</v>
      </c>
      <c r="C1007" s="5" t="s">
        <v>25</v>
      </c>
      <c r="D1007" s="5" t="s">
        <v>159</v>
      </c>
      <c r="E1007" s="7"/>
      <c r="G1007" s="5" t="s">
        <v>129</v>
      </c>
      <c r="H1007" s="5" t="s">
        <v>130</v>
      </c>
      <c r="I1007" s="5" t="str" cm="1">
        <f t="array" aca="1" ref="I10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07" s="5" t="s">
        <v>437</v>
      </c>
      <c r="K1007" s="5">
        <v>50</v>
      </c>
      <c r="L1007" s="9" cm="1">
        <f t="array" ref="L10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00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007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007" s="5">
        <v>6</v>
      </c>
      <c r="P1007" s="10">
        <f>ROUND(Tableau1[[#This Row],[Prix_Unit_HT]],2)*Tableau1[[#This Row],[Qte_commande]]</f>
        <v>151.14000000000001</v>
      </c>
      <c r="Q1007" s="10">
        <f>ROUND(Tableau1[[#This Row],[Prix_Unit_TTC]],2)*Tableau1[[#This Row],[Qte_commande]]</f>
        <v>181.38</v>
      </c>
      <c r="R1007" s="5">
        <v>4.29</v>
      </c>
      <c r="S100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  <c r="V1007" s="5"/>
      <c r="W1007" s="5"/>
    </row>
    <row r="1008" spans="1:23" ht="14.7" customHeight="1" x14ac:dyDescent="0.25">
      <c r="A1008" s="6">
        <v>43306</v>
      </c>
      <c r="B1008" s="5" t="s">
        <v>861</v>
      </c>
      <c r="C1008" s="5" t="s">
        <v>862</v>
      </c>
      <c r="D1008" s="5" t="s">
        <v>128</v>
      </c>
      <c r="E1008" s="7"/>
      <c r="G1008" s="5" t="s">
        <v>123</v>
      </c>
      <c r="H1008" s="5" t="s">
        <v>130</v>
      </c>
      <c r="I1008" s="5" t="str" cm="1">
        <f t="array" aca="1" ref="I10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08" s="5" t="s">
        <v>437</v>
      </c>
      <c r="K1008" s="5">
        <v>50</v>
      </c>
      <c r="L1008" s="9" cm="1">
        <f t="array" ref="L10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00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1008" s="10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1008" s="5">
        <v>6</v>
      </c>
      <c r="P1008" s="10">
        <f>ROUND(Tableau1[[#This Row],[Prix_Unit_HT]],2)*Tableau1[[#This Row],[Qte_commande]]</f>
        <v>168.3</v>
      </c>
      <c r="Q1008" s="10">
        <f>ROUND(Tableau1[[#This Row],[Prix_Unit_TTC]],2)*Tableau1[[#This Row],[Qte_commande]]</f>
        <v>201.95999999999998</v>
      </c>
      <c r="R1008" s="5">
        <v>4.29</v>
      </c>
      <c r="S100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  <c r="V1008" s="5"/>
      <c r="W1008" s="5"/>
    </row>
    <row r="1009" spans="1:23" ht="14.7" customHeight="1" x14ac:dyDescent="0.25">
      <c r="A1009" s="6">
        <v>43306</v>
      </c>
      <c r="B1009" s="5" t="s">
        <v>858</v>
      </c>
      <c r="C1009" s="5" t="s">
        <v>714</v>
      </c>
      <c r="D1009" s="5" t="s">
        <v>715</v>
      </c>
      <c r="E1009" s="7"/>
      <c r="G1009" s="5" t="s">
        <v>123</v>
      </c>
      <c r="H1009" s="5" t="s">
        <v>130</v>
      </c>
      <c r="I1009" s="5" t="str" cm="1">
        <f t="array" aca="1" ref="I10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09" s="5" t="s">
        <v>244</v>
      </c>
      <c r="K1009" s="5">
        <v>70</v>
      </c>
      <c r="L1009" s="9" cm="1">
        <f t="array" ref="L10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100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11.528211800000001</v>
      </c>
      <c r="N1009" s="10">
        <f>IF(Tableau1[[#This Row],[Prix_Unit_HT]]=0,0,Tableau1[[#This Row],[Prix_Unit_HT]]+(Tableau1[[#This Row],[Prix_Unit_HT]]*VLOOKUP(Tableau1[[#This Row],[EAN]],[1]Grille_Tarifs_Modulable!$B$10:$Q$204,16,FALSE)))</f>
        <v>13.833854160000001</v>
      </c>
      <c r="O1009" s="5">
        <v>12</v>
      </c>
      <c r="P1009" s="10">
        <f>ROUND(Tableau1[[#This Row],[Prix_Unit_HT]],2)*Tableau1[[#This Row],[Qte_commande]]</f>
        <v>138.35999999999999</v>
      </c>
      <c r="Q1009" s="10">
        <f>ROUND(Tableau1[[#This Row],[Prix_Unit_TTC]],2)*Tableau1[[#This Row],[Qte_commande]]</f>
        <v>165.96</v>
      </c>
      <c r="R1009" s="5">
        <v>12</v>
      </c>
      <c r="S100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009" s="5"/>
      <c r="W1009" s="5"/>
    </row>
    <row r="1010" spans="1:23" ht="14.7" customHeight="1" x14ac:dyDescent="0.25">
      <c r="A1010" s="6">
        <v>43306</v>
      </c>
      <c r="B1010" s="5" t="s">
        <v>860</v>
      </c>
      <c r="C1010" s="5" t="s">
        <v>424</v>
      </c>
      <c r="D1010" s="5" t="s">
        <v>425</v>
      </c>
      <c r="E1010" s="7"/>
      <c r="G1010" s="5" t="s">
        <v>129</v>
      </c>
      <c r="H1010" s="5" t="s">
        <v>130</v>
      </c>
      <c r="I1010" s="5" t="str" cm="1">
        <f t="array" aca="1" ref="I10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10" s="5" t="s">
        <v>141</v>
      </c>
      <c r="K1010" s="5">
        <v>70</v>
      </c>
      <c r="L1010" s="9" cm="1">
        <f t="array" ref="L10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101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1010" s="10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1010" s="5">
        <v>24</v>
      </c>
      <c r="P1010" s="10">
        <f>ROUND(Tableau1[[#This Row],[Prix_Unit_HT]],2)*Tableau1[[#This Row],[Qte_commande]]</f>
        <v>301.44</v>
      </c>
      <c r="Q1010" s="10">
        <f>ROUND(Tableau1[[#This Row],[Prix_Unit_TTC]],2)*Tableau1[[#This Row],[Qte_commande]]</f>
        <v>361.68</v>
      </c>
      <c r="R1010" s="5">
        <v>24</v>
      </c>
      <c r="S101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24.000000000000004</v>
      </c>
      <c r="V1010" s="5"/>
      <c r="W1010" s="5"/>
    </row>
    <row r="1011" spans="1:23" ht="14.7" customHeight="1" x14ac:dyDescent="0.25">
      <c r="A1011" s="6">
        <v>43306</v>
      </c>
      <c r="B1011" s="5" t="s">
        <v>857</v>
      </c>
      <c r="C1011" s="5" t="s">
        <v>684</v>
      </c>
      <c r="D1011" s="5" t="s">
        <v>685</v>
      </c>
      <c r="E1011" s="7"/>
      <c r="G1011" s="5" t="s">
        <v>129</v>
      </c>
      <c r="H1011" s="5" t="s">
        <v>130</v>
      </c>
      <c r="I1011" s="5" t="str" cm="1">
        <f t="array" aca="1" ref="I10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11" s="5" t="s">
        <v>141</v>
      </c>
      <c r="K1011" s="5">
        <v>70</v>
      </c>
      <c r="L1011" s="9" cm="1">
        <f t="array" ref="L10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101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1011" s="10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1011" s="5">
        <v>24</v>
      </c>
      <c r="P1011" s="10">
        <f>ROUND(Tableau1[[#This Row],[Prix_Unit_HT]],2)*Tableau1[[#This Row],[Qte_commande]]</f>
        <v>301.44</v>
      </c>
      <c r="Q1011" s="10">
        <f>ROUND(Tableau1[[#This Row],[Prix_Unit_TTC]],2)*Tableau1[[#This Row],[Qte_commande]]</f>
        <v>361.68</v>
      </c>
      <c r="R1011" s="5">
        <v>24</v>
      </c>
      <c r="S101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24.000000000000004</v>
      </c>
      <c r="V1011" s="5"/>
      <c r="W1011" s="5"/>
    </row>
    <row r="1012" spans="1:23" ht="14.7" customHeight="1" x14ac:dyDescent="0.25">
      <c r="A1012" s="6">
        <v>43306</v>
      </c>
      <c r="B1012" s="5" t="s">
        <v>861</v>
      </c>
      <c r="C1012" s="5" t="s">
        <v>862</v>
      </c>
      <c r="D1012" s="5" t="s">
        <v>128</v>
      </c>
      <c r="E1012" s="7"/>
      <c r="G1012" s="5" t="s">
        <v>123</v>
      </c>
      <c r="H1012" s="5" t="s">
        <v>200</v>
      </c>
      <c r="I1012" s="5" t="str" cm="1">
        <f t="array" aca="1" ref="I10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12" s="5" t="s">
        <v>259</v>
      </c>
      <c r="K1012" s="5">
        <v>20</v>
      </c>
      <c r="L1012" s="9" cm="1">
        <f t="array" ref="L10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01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012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012" s="5">
        <v>24</v>
      </c>
      <c r="P1012" s="10">
        <f>ROUND(Tableau1[[#This Row],[Prix_Unit_HT]],2)*Tableau1[[#This Row],[Qte_commande]]</f>
        <v>21.36</v>
      </c>
      <c r="Q1012" s="10">
        <f>ROUND(Tableau1[[#This Row],[Prix_Unit_TTC]],2)*Tableau1[[#This Row],[Qte_commande]]</f>
        <v>22.56</v>
      </c>
      <c r="R1012" s="5">
        <v>6.86</v>
      </c>
      <c r="S101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012" s="5"/>
      <c r="W1012" s="5"/>
    </row>
    <row r="1013" spans="1:23" ht="14.7" customHeight="1" x14ac:dyDescent="0.25">
      <c r="A1013" s="6">
        <v>43306</v>
      </c>
      <c r="B1013" s="5" t="s">
        <v>860</v>
      </c>
      <c r="C1013" s="5" t="s">
        <v>424</v>
      </c>
      <c r="D1013" s="5" t="s">
        <v>425</v>
      </c>
      <c r="E1013" s="7"/>
      <c r="G1013" s="5" t="s">
        <v>129</v>
      </c>
      <c r="H1013" s="5" t="s">
        <v>200</v>
      </c>
      <c r="I1013" s="5" t="str" cm="1">
        <f t="array" aca="1" ref="I10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13" s="5" t="s">
        <v>310</v>
      </c>
      <c r="K1013" s="5">
        <v>20</v>
      </c>
      <c r="L1013" s="9" cm="1">
        <f t="array" ref="L10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01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13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13" s="5">
        <v>144</v>
      </c>
      <c r="P1013" s="10">
        <f>ROUND(Tableau1[[#This Row],[Prix_Unit_HT]],2)*Tableau1[[#This Row],[Qte_commande]]</f>
        <v>116.64000000000001</v>
      </c>
      <c r="Q1013" s="10">
        <f>ROUND(Tableau1[[#This Row],[Prix_Unit_TTC]],2)*Tableau1[[#This Row],[Qte_commande]]</f>
        <v>122.39999999999999</v>
      </c>
      <c r="R1013" s="5">
        <v>41.14</v>
      </c>
      <c r="S101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41.142857142857146</v>
      </c>
      <c r="V1013" s="5"/>
      <c r="W1013" s="5"/>
    </row>
    <row r="1014" spans="1:23" ht="14.7" customHeight="1" x14ac:dyDescent="0.25">
      <c r="A1014" s="6">
        <v>43313</v>
      </c>
      <c r="B1014" s="5" t="s">
        <v>863</v>
      </c>
      <c r="C1014" s="5" t="s">
        <v>208</v>
      </c>
      <c r="D1014" s="5" t="s">
        <v>209</v>
      </c>
      <c r="E1014" s="7"/>
      <c r="G1014" s="5" t="s">
        <v>129</v>
      </c>
      <c r="H1014" s="5" t="s">
        <v>200</v>
      </c>
      <c r="I1014" s="5" t="str" cm="1">
        <f t="array" aca="1" ref="I10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14" s="5" t="s">
        <v>201</v>
      </c>
      <c r="K1014" s="5">
        <v>20</v>
      </c>
      <c r="L1014" s="9" cm="1">
        <f t="array" ref="L10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01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14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14" s="5">
        <v>960</v>
      </c>
      <c r="P1014" s="10">
        <f>ROUND(Tableau1[[#This Row],[Prix_Unit_HT]],2)*Tableau1[[#This Row],[Qte_commande]]</f>
        <v>777.6</v>
      </c>
      <c r="Q1014" s="10">
        <f>ROUND(Tableau1[[#This Row],[Prix_Unit_TTC]],2)*Tableau1[[#This Row],[Qte_commande]]</f>
        <v>816</v>
      </c>
      <c r="R1014" s="5">
        <v>274.29000000000002</v>
      </c>
      <c r="S101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274.28571428571428</v>
      </c>
      <c r="V1014" s="5"/>
      <c r="W1014" s="5"/>
    </row>
    <row r="1015" spans="1:23" ht="14.7" customHeight="1" x14ac:dyDescent="0.25">
      <c r="A1015" s="6">
        <v>43313</v>
      </c>
      <c r="B1015" s="5" t="s">
        <v>863</v>
      </c>
      <c r="C1015" s="5" t="s">
        <v>208</v>
      </c>
      <c r="D1015" s="5" t="s">
        <v>209</v>
      </c>
      <c r="E1015" s="7"/>
      <c r="G1015" s="5" t="s">
        <v>129</v>
      </c>
      <c r="H1015" s="5" t="s">
        <v>200</v>
      </c>
      <c r="I1015" s="5" t="str" cm="1">
        <f t="array" aca="1" ref="I10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15" s="5" t="s">
        <v>201</v>
      </c>
      <c r="K1015" s="5">
        <v>20</v>
      </c>
      <c r="L1015" s="9" cm="1">
        <f t="array" ref="L10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01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15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15" s="5">
        <v>96</v>
      </c>
      <c r="P1015" s="10">
        <f>ROUND(Tableau1[[#This Row],[Prix_Unit_HT]],2)*Tableau1[[#This Row],[Qte_commande]]</f>
        <v>77.760000000000005</v>
      </c>
      <c r="Q1015" s="10">
        <f>ROUND(Tableau1[[#This Row],[Prix_Unit_TTC]],2)*Tableau1[[#This Row],[Qte_commande]]</f>
        <v>81.599999999999994</v>
      </c>
      <c r="R1015" s="5">
        <v>27.43</v>
      </c>
      <c r="S101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27.428571428571431</v>
      </c>
      <c r="V1015" s="5"/>
      <c r="W1015" s="5"/>
    </row>
    <row r="1016" spans="1:23" ht="14.7" customHeight="1" x14ac:dyDescent="0.25">
      <c r="A1016" s="6">
        <v>43314</v>
      </c>
      <c r="B1016" s="5" t="s">
        <v>864</v>
      </c>
      <c r="C1016" s="5" t="s">
        <v>418</v>
      </c>
      <c r="D1016" s="5" t="s">
        <v>419</v>
      </c>
      <c r="E1016" s="7"/>
      <c r="G1016" s="5" t="s">
        <v>129</v>
      </c>
      <c r="H1016" s="4" t="s">
        <v>130</v>
      </c>
      <c r="I1016" s="5" t="str" cm="1">
        <f t="array" aca="1" ref="I10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16" s="5" t="s">
        <v>181</v>
      </c>
      <c r="K1016" s="5">
        <v>70</v>
      </c>
      <c r="L1016" s="9" cm="1">
        <f t="array" ref="L10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01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016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016" s="5">
        <v>6</v>
      </c>
      <c r="P1016" s="10">
        <f>ROUND(Tableau1[[#This Row],[Prix_Unit_HT]],2)*Tableau1[[#This Row],[Qte_commande]]</f>
        <v>104.46000000000001</v>
      </c>
      <c r="Q1016" s="10">
        <f>ROUND(Tableau1[[#This Row],[Prix_Unit_TTC]],2)*Tableau1[[#This Row],[Qte_commande]]</f>
        <v>125.34</v>
      </c>
      <c r="R1016" s="5">
        <v>6</v>
      </c>
      <c r="S101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016" s="5"/>
      <c r="W1016" s="5"/>
    </row>
    <row r="1017" spans="1:23" ht="14.7" customHeight="1" x14ac:dyDescent="0.25">
      <c r="A1017" s="6">
        <v>43314</v>
      </c>
      <c r="B1017" s="5" t="s">
        <v>864</v>
      </c>
      <c r="C1017" s="5" t="s">
        <v>418</v>
      </c>
      <c r="D1017" s="5" t="s">
        <v>419</v>
      </c>
      <c r="E1017" s="7"/>
      <c r="G1017" s="5" t="s">
        <v>129</v>
      </c>
      <c r="H1017" s="4" t="s">
        <v>130</v>
      </c>
      <c r="I1017" s="5" t="str" cm="1">
        <f t="array" aca="1" ref="I10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17" s="4" t="s">
        <v>580</v>
      </c>
      <c r="K1017" s="5">
        <v>70</v>
      </c>
      <c r="L1017" s="9" cm="1">
        <f t="array" ref="L10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01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017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017" s="5">
        <v>6</v>
      </c>
      <c r="P1017" s="10">
        <f>ROUND(Tableau1[[#This Row],[Prix_Unit_HT]],2)*Tableau1[[#This Row],[Qte_commande]]</f>
        <v>178.98</v>
      </c>
      <c r="Q1017" s="10">
        <f>ROUND(Tableau1[[#This Row],[Prix_Unit_TTC]],2)*Tableau1[[#This Row],[Qte_commande]]</f>
        <v>214.74</v>
      </c>
      <c r="R1017" s="5">
        <v>6</v>
      </c>
      <c r="S101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017" s="5"/>
      <c r="W1017" s="5"/>
    </row>
    <row r="1018" spans="1:23" ht="14.7" customHeight="1" x14ac:dyDescent="0.25">
      <c r="A1018" s="6">
        <v>43314</v>
      </c>
      <c r="B1018" s="5" t="s">
        <v>865</v>
      </c>
      <c r="C1018" s="5" t="s">
        <v>50</v>
      </c>
      <c r="D1018" s="5" t="s">
        <v>866</v>
      </c>
      <c r="E1018" s="7"/>
      <c r="G1018" s="5" t="s">
        <v>123</v>
      </c>
      <c r="H1018" s="4" t="s">
        <v>130</v>
      </c>
      <c r="I1018" s="5" t="str" cm="1">
        <f t="array" aca="1" ref="I10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18" s="4" t="s">
        <v>580</v>
      </c>
      <c r="K1018" s="5">
        <v>70</v>
      </c>
      <c r="L1018" s="9" cm="1">
        <f t="array" ref="L10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01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018" s="10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018" s="5">
        <v>6</v>
      </c>
      <c r="P1018" s="10">
        <f>ROUND(Tableau1[[#This Row],[Prix_Unit_HT]],2)*Tableau1[[#This Row],[Qte_commande]]</f>
        <v>194.45999999999998</v>
      </c>
      <c r="Q1018" s="10">
        <f>ROUND(Tableau1[[#This Row],[Prix_Unit_TTC]],2)*Tableau1[[#This Row],[Qte_commande]]</f>
        <v>233.34</v>
      </c>
      <c r="R1018" s="5">
        <v>6</v>
      </c>
      <c r="S101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018" s="5"/>
      <c r="W1018" s="5"/>
    </row>
    <row r="1019" spans="1:23" ht="14.7" customHeight="1" x14ac:dyDescent="0.25">
      <c r="A1019" s="6">
        <v>43314</v>
      </c>
      <c r="B1019" s="5" t="s">
        <v>865</v>
      </c>
      <c r="C1019" s="5" t="s">
        <v>50</v>
      </c>
      <c r="D1019" s="5" t="s">
        <v>866</v>
      </c>
      <c r="E1019" s="7"/>
      <c r="G1019" s="5" t="s">
        <v>123</v>
      </c>
      <c r="H1019" s="5" t="s">
        <v>130</v>
      </c>
      <c r="I1019" s="5" t="str" cm="1">
        <f t="array" aca="1" ref="I10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19" s="5" t="s">
        <v>137</v>
      </c>
      <c r="K1019" s="5">
        <v>70</v>
      </c>
      <c r="L1019" s="9" cm="1">
        <f t="array" ref="L10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01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13.942563499999999</v>
      </c>
      <c r="N1019" s="10">
        <f>IF(Tableau1[[#This Row],[Prix_Unit_HT]]=0,0,Tableau1[[#This Row],[Prix_Unit_HT]]+(Tableau1[[#This Row],[Prix_Unit_HT]]*VLOOKUP(Tableau1[[#This Row],[EAN]],[1]Grille_Tarifs_Modulable!$B$10:$Q$204,16,FALSE)))</f>
        <v>16.731076199999997</v>
      </c>
      <c r="O1019" s="5">
        <v>6</v>
      </c>
      <c r="P1019" s="10">
        <f>ROUND(Tableau1[[#This Row],[Prix_Unit_HT]],2)*Tableau1[[#This Row],[Qte_commande]]</f>
        <v>83.64</v>
      </c>
      <c r="Q1019" s="10">
        <f>ROUND(Tableau1[[#This Row],[Prix_Unit_TTC]],2)*Tableau1[[#This Row],[Qte_commande]]</f>
        <v>100.38</v>
      </c>
      <c r="R1019" s="5">
        <v>6</v>
      </c>
      <c r="S101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019" s="5"/>
      <c r="W1019" s="5"/>
    </row>
    <row r="1020" spans="1:23" ht="14.7" customHeight="1" x14ac:dyDescent="0.25">
      <c r="A1020" s="6">
        <v>43314</v>
      </c>
      <c r="B1020" s="5" t="s">
        <v>864</v>
      </c>
      <c r="C1020" s="5" t="s">
        <v>418</v>
      </c>
      <c r="D1020" s="5" t="s">
        <v>419</v>
      </c>
      <c r="E1020" s="7"/>
      <c r="G1020" s="5" t="s">
        <v>129</v>
      </c>
      <c r="H1020" s="5" t="s">
        <v>130</v>
      </c>
      <c r="I1020" s="5" t="str" cm="1">
        <f t="array" aca="1" ref="I10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20" s="5" t="s">
        <v>241</v>
      </c>
      <c r="K1020" s="5">
        <v>70</v>
      </c>
      <c r="L1020" s="9" cm="1">
        <f t="array" ref="L10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02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020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020" s="5">
        <v>6</v>
      </c>
      <c r="P1020" s="10">
        <f>ROUND(Tableau1[[#This Row],[Prix_Unit_HT]],2)*Tableau1[[#This Row],[Qte_commande]]</f>
        <v>98.100000000000009</v>
      </c>
      <c r="Q1020" s="10">
        <f>ROUND(Tableau1[[#This Row],[Prix_Unit_TTC]],2)*Tableau1[[#This Row],[Qte_commande]]</f>
        <v>117.72</v>
      </c>
      <c r="R1020" s="5">
        <v>6</v>
      </c>
      <c r="S102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020" s="5"/>
      <c r="W1020" s="5"/>
    </row>
    <row r="1021" spans="1:23" ht="14.7" customHeight="1" x14ac:dyDescent="0.25">
      <c r="A1021" s="6">
        <v>43314</v>
      </c>
      <c r="B1021" s="5" t="s">
        <v>865</v>
      </c>
      <c r="C1021" s="5" t="s">
        <v>50</v>
      </c>
      <c r="D1021" s="5" t="s">
        <v>866</v>
      </c>
      <c r="E1021" s="7"/>
      <c r="G1021" s="5" t="s">
        <v>123</v>
      </c>
      <c r="H1021" s="5" t="s">
        <v>130</v>
      </c>
      <c r="I1021" s="5" t="str" cm="1">
        <f t="array" aca="1" ref="I10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21" s="4" t="s">
        <v>542</v>
      </c>
      <c r="K1021" s="5">
        <v>70</v>
      </c>
      <c r="L1021" s="9" cm="1">
        <f t="array" ref="L10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102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78.608643999999998</v>
      </c>
      <c r="N1021" s="10">
        <f>IF(Tableau1[[#This Row],[Prix_Unit_HT]]=0,0,Tableau1[[#This Row],[Prix_Unit_HT]]+(Tableau1[[#This Row],[Prix_Unit_HT]]*VLOOKUP(Tableau1[[#This Row],[EAN]],[1]Grille_Tarifs_Modulable!$B$10:$Q$204,16,FALSE)))</f>
        <v>94.330372799999992</v>
      </c>
      <c r="O1021" s="5">
        <v>2</v>
      </c>
      <c r="P1021" s="10">
        <f>ROUND(Tableau1[[#This Row],[Prix_Unit_HT]],2)*Tableau1[[#This Row],[Qte_commande]]</f>
        <v>157.22</v>
      </c>
      <c r="Q1021" s="10">
        <f>ROUND(Tableau1[[#This Row],[Prix_Unit_TTC]],2)*Tableau1[[#This Row],[Qte_commande]]</f>
        <v>188.66</v>
      </c>
      <c r="R1021" s="5">
        <v>2</v>
      </c>
      <c r="S102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1021" s="5"/>
      <c r="W1021" s="5"/>
    </row>
    <row r="1022" spans="1:23" ht="14.7" customHeight="1" x14ac:dyDescent="0.25">
      <c r="A1022" s="6">
        <v>43314</v>
      </c>
      <c r="B1022" s="5" t="s">
        <v>865</v>
      </c>
      <c r="C1022" s="5" t="s">
        <v>50</v>
      </c>
      <c r="D1022" s="5" t="s">
        <v>866</v>
      </c>
      <c r="E1022" s="7"/>
      <c r="G1022" s="5" t="s">
        <v>123</v>
      </c>
      <c r="H1022" s="5" t="s">
        <v>130</v>
      </c>
      <c r="I1022" s="5" t="str" cm="1">
        <f t="array" aca="1" ref="I10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22" s="5" t="s">
        <v>243</v>
      </c>
      <c r="K1022" s="5">
        <v>70</v>
      </c>
      <c r="L1022" s="9" cm="1">
        <f t="array" ref="L10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02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022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022" s="5">
        <v>6</v>
      </c>
      <c r="P1022" s="10">
        <f>ROUND(Tableau1[[#This Row],[Prix_Unit_HT]],2)*Tableau1[[#This Row],[Qte_commande]]</f>
        <v>101.10000000000001</v>
      </c>
      <c r="Q1022" s="10">
        <f>ROUND(Tableau1[[#This Row],[Prix_Unit_TTC]],2)*Tableau1[[#This Row],[Qte_commande]]</f>
        <v>121.38</v>
      </c>
      <c r="R1022" s="5">
        <v>6</v>
      </c>
      <c r="S102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022" s="5"/>
      <c r="W1022" s="5"/>
    </row>
    <row r="1023" spans="1:23" ht="14.7" customHeight="1" x14ac:dyDescent="0.25">
      <c r="A1023" s="6">
        <v>43314</v>
      </c>
      <c r="B1023" s="5" t="s">
        <v>864</v>
      </c>
      <c r="C1023" s="5" t="s">
        <v>418</v>
      </c>
      <c r="D1023" s="5" t="s">
        <v>419</v>
      </c>
      <c r="E1023" s="7"/>
      <c r="G1023" s="5" t="s">
        <v>129</v>
      </c>
      <c r="H1023" s="5" t="s">
        <v>130</v>
      </c>
      <c r="I1023" s="5" t="str" cm="1">
        <f t="array" aca="1" ref="I10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23" s="5" t="s">
        <v>243</v>
      </c>
      <c r="K1023" s="5">
        <v>70</v>
      </c>
      <c r="L1023" s="9" cm="1">
        <f t="array" ref="L10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02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023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1023" s="5">
        <v>6</v>
      </c>
      <c r="P1023" s="10">
        <f>ROUND(Tableau1[[#This Row],[Prix_Unit_HT]],2)*Tableau1[[#This Row],[Qte_commande]]</f>
        <v>88.14</v>
      </c>
      <c r="Q1023" s="10">
        <f>ROUND(Tableau1[[#This Row],[Prix_Unit_TTC]],2)*Tableau1[[#This Row],[Qte_commande]]</f>
        <v>105.78</v>
      </c>
      <c r="R1023" s="5">
        <v>6</v>
      </c>
      <c r="S102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023" s="5"/>
      <c r="W1023" s="5"/>
    </row>
    <row r="1024" spans="1:23" ht="14.7" customHeight="1" x14ac:dyDescent="0.25">
      <c r="A1024" s="6">
        <v>43314</v>
      </c>
      <c r="B1024" s="5" t="s">
        <v>865</v>
      </c>
      <c r="C1024" s="5" t="s">
        <v>50</v>
      </c>
      <c r="D1024" s="5" t="s">
        <v>866</v>
      </c>
      <c r="E1024" s="7"/>
      <c r="G1024" s="5" t="s">
        <v>123</v>
      </c>
      <c r="H1024" s="5" t="s">
        <v>130</v>
      </c>
      <c r="I1024" s="5" t="str" cm="1">
        <f t="array" aca="1" ref="I10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24" s="5" t="s">
        <v>437</v>
      </c>
      <c r="K1024" s="5">
        <v>50</v>
      </c>
      <c r="L1024" s="9" cm="1">
        <f t="array" ref="L10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02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1024" s="10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1024" s="5">
        <v>3</v>
      </c>
      <c r="P1024" s="10">
        <f>ROUND(Tableau1[[#This Row],[Prix_Unit_HT]],2)*Tableau1[[#This Row],[Qte_commande]]</f>
        <v>84.15</v>
      </c>
      <c r="Q1024" s="10">
        <f>ROUND(Tableau1[[#This Row],[Prix_Unit_TTC]],2)*Tableau1[[#This Row],[Qte_commande]]</f>
        <v>100.97999999999999</v>
      </c>
      <c r="R1024" s="5">
        <v>2.14</v>
      </c>
      <c r="S102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2.1428571428571428</v>
      </c>
      <c r="V1024" s="5"/>
      <c r="W1024" s="5"/>
    </row>
    <row r="1025" spans="1:23" ht="14.7" customHeight="1" x14ac:dyDescent="0.25">
      <c r="A1025" s="6">
        <v>43314</v>
      </c>
      <c r="B1025" s="5" t="s">
        <v>865</v>
      </c>
      <c r="C1025" s="5" t="s">
        <v>50</v>
      </c>
      <c r="D1025" s="5" t="s">
        <v>866</v>
      </c>
      <c r="E1025" s="7"/>
      <c r="G1025" s="5" t="s">
        <v>123</v>
      </c>
      <c r="H1025" s="5" t="s">
        <v>200</v>
      </c>
      <c r="I1025" s="5" t="str" cm="1">
        <f t="array" aca="1" ref="I10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25" s="5" t="s">
        <v>259</v>
      </c>
      <c r="K1025" s="5">
        <v>20</v>
      </c>
      <c r="L1025" s="9" cm="1">
        <f t="array" ref="L10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02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025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025" s="5">
        <v>24</v>
      </c>
      <c r="P1025" s="10">
        <f>ROUND(Tableau1[[#This Row],[Prix_Unit_HT]],2)*Tableau1[[#This Row],[Qte_commande]]</f>
        <v>21.36</v>
      </c>
      <c r="Q1025" s="10">
        <f>ROUND(Tableau1[[#This Row],[Prix_Unit_TTC]],2)*Tableau1[[#This Row],[Qte_commande]]</f>
        <v>22.56</v>
      </c>
      <c r="R1025" s="5">
        <v>6.86</v>
      </c>
      <c r="S102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025" s="5"/>
      <c r="W1025" s="5"/>
    </row>
    <row r="1026" spans="1:23" ht="14.7" customHeight="1" x14ac:dyDescent="0.25">
      <c r="A1026" s="6">
        <v>43315</v>
      </c>
      <c r="B1026" s="5" t="s">
        <v>867</v>
      </c>
      <c r="C1026" s="5" t="s">
        <v>208</v>
      </c>
      <c r="D1026" s="5" t="s">
        <v>209</v>
      </c>
      <c r="E1026" s="7"/>
      <c r="G1026" s="5" t="s">
        <v>129</v>
      </c>
      <c r="H1026" s="5" t="s">
        <v>200</v>
      </c>
      <c r="I1026" s="5" t="str" cm="1">
        <f t="array" aca="1" ref="I10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26" s="5" t="s">
        <v>201</v>
      </c>
      <c r="K1026" s="5">
        <v>20</v>
      </c>
      <c r="L1026" s="9" cm="1">
        <f t="array" ref="L10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02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26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26" s="5">
        <v>480</v>
      </c>
      <c r="P1026" s="10">
        <f>ROUND(Tableau1[[#This Row],[Prix_Unit_HT]],2)*Tableau1[[#This Row],[Qte_commande]]</f>
        <v>388.8</v>
      </c>
      <c r="Q1026" s="10">
        <f>ROUND(Tableau1[[#This Row],[Prix_Unit_TTC]],2)*Tableau1[[#This Row],[Qte_commande]]</f>
        <v>408</v>
      </c>
      <c r="R1026" s="5">
        <v>137.13999999999999</v>
      </c>
      <c r="S102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137.14285714285714</v>
      </c>
      <c r="V1026" s="5"/>
      <c r="W1026" s="5"/>
    </row>
    <row r="1027" spans="1:23" ht="14.7" customHeight="1" x14ac:dyDescent="0.25">
      <c r="A1027" s="6">
        <v>43315</v>
      </c>
      <c r="B1027" s="5" t="s">
        <v>867</v>
      </c>
      <c r="C1027" s="5" t="s">
        <v>208</v>
      </c>
      <c r="D1027" s="5" t="s">
        <v>209</v>
      </c>
      <c r="E1027" s="7"/>
      <c r="G1027" s="5" t="s">
        <v>129</v>
      </c>
      <c r="H1027" s="5" t="s">
        <v>200</v>
      </c>
      <c r="I1027" s="5" t="str" cm="1">
        <f t="array" aca="1" ref="I10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27" s="5" t="s">
        <v>201</v>
      </c>
      <c r="K1027" s="5">
        <v>20</v>
      </c>
      <c r="L1027" s="9" cm="1">
        <f t="array" ref="L10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02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27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27" s="5">
        <v>48</v>
      </c>
      <c r="P1027" s="10">
        <f>ROUND(Tableau1[[#This Row],[Prix_Unit_HT]],2)*Tableau1[[#This Row],[Qte_commande]]</f>
        <v>38.880000000000003</v>
      </c>
      <c r="Q1027" s="10">
        <f>ROUND(Tableau1[[#This Row],[Prix_Unit_TTC]],2)*Tableau1[[#This Row],[Qte_commande]]</f>
        <v>40.799999999999997</v>
      </c>
      <c r="R1027" s="5">
        <v>13.71</v>
      </c>
      <c r="S102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1027" s="5"/>
      <c r="W1027" s="5"/>
    </row>
    <row r="1028" spans="1:23" ht="14.7" customHeight="1" x14ac:dyDescent="0.25">
      <c r="A1028" s="6">
        <v>43315</v>
      </c>
      <c r="B1028" s="5" t="s">
        <v>867</v>
      </c>
      <c r="C1028" s="5" t="s">
        <v>208</v>
      </c>
      <c r="D1028" s="5" t="s">
        <v>209</v>
      </c>
      <c r="E1028" s="7"/>
      <c r="G1028" s="5" t="s">
        <v>129</v>
      </c>
      <c r="H1028" s="5" t="s">
        <v>130</v>
      </c>
      <c r="I1028" s="5" t="str" cm="1">
        <f t="array" aca="1" ref="I10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28" s="4" t="s">
        <v>242</v>
      </c>
      <c r="K1028" s="5">
        <v>70</v>
      </c>
      <c r="L1028" s="9" cm="1">
        <f t="array" ref="L10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102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27.618644000000003</v>
      </c>
      <c r="N1028" s="10">
        <f>IF(Tableau1[[#This Row],[Prix_Unit_HT]]=0,0,Tableau1[[#This Row],[Prix_Unit_HT]]+(Tableau1[[#This Row],[Prix_Unit_HT]]*VLOOKUP(Tableau1[[#This Row],[EAN]],[1]Grille_Tarifs_Modulable!$B$10:$Q$204,16,FALSE)))</f>
        <v>33.142372800000004</v>
      </c>
      <c r="O1028" s="5">
        <v>6</v>
      </c>
      <c r="P1028" s="10">
        <f>ROUND(Tableau1[[#This Row],[Prix_Unit_HT]],2)*Tableau1[[#This Row],[Qte_commande]]</f>
        <v>165.72</v>
      </c>
      <c r="Q1028" s="10">
        <f>ROUND(Tableau1[[#This Row],[Prix_Unit_TTC]],2)*Tableau1[[#This Row],[Qte_commande]]</f>
        <v>198.84</v>
      </c>
      <c r="R1028" s="5">
        <v>6</v>
      </c>
      <c r="S102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028" s="5"/>
      <c r="W1028" s="5"/>
    </row>
    <row r="1029" spans="1:23" ht="14.7" customHeight="1" x14ac:dyDescent="0.25">
      <c r="A1029" s="6">
        <v>43315</v>
      </c>
      <c r="B1029" s="5" t="s">
        <v>867</v>
      </c>
      <c r="C1029" s="5" t="s">
        <v>208</v>
      </c>
      <c r="D1029" s="5" t="s">
        <v>209</v>
      </c>
      <c r="E1029" s="7"/>
      <c r="G1029" s="5" t="s">
        <v>129</v>
      </c>
      <c r="H1029" s="5" t="s">
        <v>130</v>
      </c>
      <c r="I1029" s="5" t="str" cm="1">
        <f t="array" aca="1" ref="I10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29" s="5" t="s">
        <v>437</v>
      </c>
      <c r="K1029" s="5">
        <v>50</v>
      </c>
      <c r="L1029" s="9" cm="1">
        <f t="array" ref="L10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02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029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029" s="5">
        <v>18</v>
      </c>
      <c r="P1029" s="10">
        <f>ROUND(Tableau1[[#This Row],[Prix_Unit_HT]],2)*Tableau1[[#This Row],[Qte_commande]]</f>
        <v>453.42</v>
      </c>
      <c r="Q1029" s="10">
        <f>ROUND(Tableau1[[#This Row],[Prix_Unit_TTC]],2)*Tableau1[[#This Row],[Qte_commande]]</f>
        <v>544.14</v>
      </c>
      <c r="R1029" s="5">
        <v>12.86</v>
      </c>
      <c r="S102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12.857142857142858</v>
      </c>
      <c r="V1029" s="5"/>
      <c r="W1029" s="5"/>
    </row>
    <row r="1030" spans="1:23" ht="14.7" customHeight="1" x14ac:dyDescent="0.25">
      <c r="A1030" s="6">
        <v>43318</v>
      </c>
      <c r="B1030" s="5" t="s">
        <v>868</v>
      </c>
      <c r="C1030" s="5" t="s">
        <v>127</v>
      </c>
      <c r="D1030" s="5" t="s">
        <v>128</v>
      </c>
      <c r="E1030" s="7"/>
      <c r="G1030" s="5" t="s">
        <v>129</v>
      </c>
      <c r="H1030" s="5" t="s">
        <v>130</v>
      </c>
      <c r="I1030" s="5" t="str" cm="1">
        <f t="array" aca="1" ref="I10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30" s="5" t="s">
        <v>131</v>
      </c>
      <c r="K1030" s="5">
        <v>100</v>
      </c>
      <c r="L1030" s="9" cm="1">
        <f t="array" ref="L10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103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1030" s="10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1030" s="5">
        <v>60</v>
      </c>
      <c r="P1030" s="10">
        <f>ROUND(Tableau1[[#This Row],[Prix_Unit_HT]],2)*Tableau1[[#This Row],[Qte_commande]]</f>
        <v>946.8</v>
      </c>
      <c r="Q1030" s="10">
        <f>ROUND(Tableau1[[#This Row],[Prix_Unit_TTC]],2)*Tableau1[[#This Row],[Qte_commande]]</f>
        <v>1135.8</v>
      </c>
      <c r="R1030" s="5">
        <v>85.71</v>
      </c>
      <c r="S103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85.714285714285722</v>
      </c>
      <c r="V1030" s="5"/>
      <c r="W1030" s="5"/>
    </row>
    <row r="1031" spans="1:23" ht="14.7" customHeight="1" x14ac:dyDescent="0.25">
      <c r="A1031" s="6">
        <v>43321</v>
      </c>
      <c r="B1031" s="5" t="s">
        <v>869</v>
      </c>
      <c r="C1031" s="5" t="s">
        <v>684</v>
      </c>
      <c r="D1031" s="5" t="s">
        <v>685</v>
      </c>
      <c r="E1031" s="7"/>
      <c r="G1031" s="5" t="s">
        <v>129</v>
      </c>
      <c r="H1031" s="5" t="s">
        <v>130</v>
      </c>
      <c r="I1031" s="5" t="str" cm="1">
        <f t="array" aca="1" ref="I10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31" s="5" t="s">
        <v>137</v>
      </c>
      <c r="K1031" s="5">
        <v>70</v>
      </c>
      <c r="L1031" s="9" cm="1">
        <f t="array" ref="L10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03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031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031" s="5">
        <v>204</v>
      </c>
      <c r="P1031" s="10">
        <f>ROUND(Tableau1[[#This Row],[Prix_Unit_HT]],2)*Tableau1[[#This Row],[Qte_commande]]</f>
        <v>2556.12</v>
      </c>
      <c r="Q1031" s="10">
        <f>ROUND(Tableau1[[#This Row],[Prix_Unit_TTC]],2)*Tableau1[[#This Row],[Qte_commande]]</f>
        <v>3068.16</v>
      </c>
      <c r="R1031" s="5">
        <v>204</v>
      </c>
      <c r="S103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204.00000000000003</v>
      </c>
      <c r="V1031" s="5"/>
      <c r="W1031" s="5"/>
    </row>
    <row r="1032" spans="1:23" ht="14.7" customHeight="1" x14ac:dyDescent="0.25">
      <c r="A1032" s="6">
        <v>43329</v>
      </c>
      <c r="B1032" s="5" t="s">
        <v>870</v>
      </c>
      <c r="C1032" s="5" t="s">
        <v>208</v>
      </c>
      <c r="D1032" s="5" t="s">
        <v>209</v>
      </c>
      <c r="E1032" s="7"/>
      <c r="G1032" s="5" t="s">
        <v>129</v>
      </c>
      <c r="H1032" s="4" t="s">
        <v>130</v>
      </c>
      <c r="I1032" s="5" t="str" cm="1">
        <f t="array" aca="1" ref="I10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32" s="5" t="s">
        <v>181</v>
      </c>
      <c r="K1032" s="5">
        <v>70</v>
      </c>
      <c r="L1032" s="9" cm="1">
        <f t="array" ref="L10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03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032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032" s="5">
        <v>6</v>
      </c>
      <c r="P1032" s="10">
        <f>ROUND(Tableau1[[#This Row],[Prix_Unit_HT]],2)*Tableau1[[#This Row],[Qte_commande]]</f>
        <v>104.46000000000001</v>
      </c>
      <c r="Q1032" s="10">
        <f>ROUND(Tableau1[[#This Row],[Prix_Unit_TTC]],2)*Tableau1[[#This Row],[Qte_commande]]</f>
        <v>125.34</v>
      </c>
      <c r="R1032" s="5">
        <v>6</v>
      </c>
      <c r="S103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032" s="5"/>
      <c r="W1032" s="5"/>
    </row>
    <row r="1033" spans="1:23" ht="14.7" customHeight="1" x14ac:dyDescent="0.25">
      <c r="A1033" s="6">
        <v>43329</v>
      </c>
      <c r="B1033" s="5" t="s">
        <v>870</v>
      </c>
      <c r="C1033" s="5" t="s">
        <v>208</v>
      </c>
      <c r="D1033" s="5" t="s">
        <v>209</v>
      </c>
      <c r="E1033" s="7"/>
      <c r="G1033" s="5" t="s">
        <v>129</v>
      </c>
      <c r="H1033" s="4" t="s">
        <v>130</v>
      </c>
      <c r="I1033" s="5" t="str" cm="1">
        <f t="array" aca="1" ref="I10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33" s="4" t="s">
        <v>580</v>
      </c>
      <c r="K1033" s="5">
        <v>70</v>
      </c>
      <c r="L1033" s="9" cm="1">
        <f t="array" ref="L10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03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033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033" s="5">
        <v>6</v>
      </c>
      <c r="P1033" s="10">
        <f>ROUND(Tableau1[[#This Row],[Prix_Unit_HT]],2)*Tableau1[[#This Row],[Qte_commande]]</f>
        <v>178.98</v>
      </c>
      <c r="Q1033" s="10">
        <f>ROUND(Tableau1[[#This Row],[Prix_Unit_TTC]],2)*Tableau1[[#This Row],[Qte_commande]]</f>
        <v>214.74</v>
      </c>
      <c r="R1033" s="5">
        <v>6</v>
      </c>
      <c r="S103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033" s="5"/>
      <c r="W1033" s="5"/>
    </row>
    <row r="1034" spans="1:23" ht="14.7" customHeight="1" x14ac:dyDescent="0.25">
      <c r="A1034" s="6">
        <v>43329</v>
      </c>
      <c r="B1034" s="5" t="s">
        <v>870</v>
      </c>
      <c r="C1034" s="5" t="s">
        <v>208</v>
      </c>
      <c r="D1034" s="5" t="s">
        <v>209</v>
      </c>
      <c r="E1034" s="7"/>
      <c r="G1034" s="5" t="s">
        <v>129</v>
      </c>
      <c r="H1034" s="5" t="s">
        <v>130</v>
      </c>
      <c r="I1034" s="5" t="str" cm="1">
        <f t="array" aca="1" ref="I10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34" s="5" t="s">
        <v>137</v>
      </c>
      <c r="K1034" s="5">
        <v>175</v>
      </c>
      <c r="L1034" s="9" cm="1">
        <f t="array" ref="L10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03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034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034" s="5">
        <v>36</v>
      </c>
      <c r="P1034" s="10">
        <f>ROUND(Tableau1[[#This Row],[Prix_Unit_HT]],2)*Tableau1[[#This Row],[Qte_commande]]</f>
        <v>1041.1200000000001</v>
      </c>
      <c r="Q1034" s="10">
        <f>ROUND(Tableau1[[#This Row],[Prix_Unit_TTC]],2)*Tableau1[[#This Row],[Qte_commande]]</f>
        <v>1249.2</v>
      </c>
      <c r="R1034" s="5">
        <v>90</v>
      </c>
      <c r="S103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90</v>
      </c>
      <c r="V1034" s="5"/>
      <c r="W1034" s="5"/>
    </row>
    <row r="1035" spans="1:23" ht="14.7" customHeight="1" x14ac:dyDescent="0.25">
      <c r="A1035" s="6">
        <v>43329</v>
      </c>
      <c r="B1035" s="5" t="s">
        <v>870</v>
      </c>
      <c r="C1035" s="5" t="s">
        <v>208</v>
      </c>
      <c r="D1035" s="5" t="s">
        <v>209</v>
      </c>
      <c r="E1035" s="7"/>
      <c r="G1035" s="5" t="s">
        <v>129</v>
      </c>
      <c r="H1035" s="5" t="s">
        <v>200</v>
      </c>
      <c r="I1035" s="5" t="str" cm="1">
        <f t="array" aca="1" ref="I10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35" s="5" t="s">
        <v>201</v>
      </c>
      <c r="K1035" s="5">
        <v>20</v>
      </c>
      <c r="L1035" s="9" cm="1">
        <f t="array" ref="L10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03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35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35" s="5">
        <v>240</v>
      </c>
      <c r="P1035" s="10">
        <f>ROUND(Tableau1[[#This Row],[Prix_Unit_HT]],2)*Tableau1[[#This Row],[Qte_commande]]</f>
        <v>194.4</v>
      </c>
      <c r="Q1035" s="10">
        <f>ROUND(Tableau1[[#This Row],[Prix_Unit_TTC]],2)*Tableau1[[#This Row],[Qte_commande]]</f>
        <v>204</v>
      </c>
      <c r="R1035" s="5">
        <v>68.569999999999993</v>
      </c>
      <c r="S103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1035" s="5"/>
      <c r="W1035" s="5"/>
    </row>
    <row r="1036" spans="1:23" ht="14.7" customHeight="1" x14ac:dyDescent="0.25">
      <c r="A1036" s="6">
        <v>43329</v>
      </c>
      <c r="B1036" s="5" t="s">
        <v>870</v>
      </c>
      <c r="C1036" s="5" t="s">
        <v>208</v>
      </c>
      <c r="D1036" s="5" t="s">
        <v>209</v>
      </c>
      <c r="E1036" s="7"/>
      <c r="G1036" s="5" t="s">
        <v>129</v>
      </c>
      <c r="H1036" s="5" t="s">
        <v>200</v>
      </c>
      <c r="I1036" s="5" t="str" cm="1">
        <f t="array" aca="1" ref="I10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36" s="5" t="s">
        <v>201</v>
      </c>
      <c r="K1036" s="5">
        <v>20</v>
      </c>
      <c r="L1036" s="9" cm="1">
        <f t="array" ref="L10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03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36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36" s="5">
        <v>24</v>
      </c>
      <c r="P1036" s="10">
        <f>ROUND(Tableau1[[#This Row],[Prix_Unit_HT]],2)*Tableau1[[#This Row],[Qte_commande]]</f>
        <v>19.440000000000001</v>
      </c>
      <c r="Q1036" s="10">
        <f>ROUND(Tableau1[[#This Row],[Prix_Unit_TTC]],2)*Tableau1[[#This Row],[Qte_commande]]</f>
        <v>20.399999999999999</v>
      </c>
      <c r="R1036" s="5">
        <v>6.86</v>
      </c>
      <c r="S103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036" s="5"/>
      <c r="W1036" s="5"/>
    </row>
    <row r="1037" spans="1:23" ht="14.7" customHeight="1" x14ac:dyDescent="0.25">
      <c r="A1037" s="6">
        <v>43333</v>
      </c>
      <c r="B1037" s="5" t="s">
        <v>871</v>
      </c>
      <c r="C1037" s="5" t="s">
        <v>702</v>
      </c>
      <c r="D1037" s="5" t="s">
        <v>128</v>
      </c>
      <c r="E1037" s="7"/>
      <c r="G1037" s="5" t="s">
        <v>123</v>
      </c>
      <c r="H1037" s="5" t="s">
        <v>200</v>
      </c>
      <c r="I1037" s="5" t="str" cm="1">
        <f t="array" aca="1" ref="I10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37" s="5" t="s">
        <v>201</v>
      </c>
      <c r="K1037" s="5">
        <v>20</v>
      </c>
      <c r="L1037" s="9" cm="1">
        <f t="array" ref="L10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03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037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037" s="5">
        <v>240</v>
      </c>
      <c r="P1037" s="10">
        <f>ROUND(Tableau1[[#This Row],[Prix_Unit_HT]],2)*Tableau1[[#This Row],[Qte_commande]]</f>
        <v>213.6</v>
      </c>
      <c r="Q1037" s="10">
        <f>ROUND(Tableau1[[#This Row],[Prix_Unit_TTC]],2)*Tableau1[[#This Row],[Qte_commande]]</f>
        <v>225.6</v>
      </c>
      <c r="R1037" s="5">
        <v>68.569999999999993</v>
      </c>
      <c r="S103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1037" s="5"/>
      <c r="W1037" s="5"/>
    </row>
    <row r="1038" spans="1:23" ht="14.7" customHeight="1" x14ac:dyDescent="0.25">
      <c r="A1038" s="6">
        <v>43333</v>
      </c>
      <c r="B1038" s="5" t="s">
        <v>871</v>
      </c>
      <c r="C1038" s="5" t="s">
        <v>702</v>
      </c>
      <c r="D1038" s="5" t="s">
        <v>128</v>
      </c>
      <c r="E1038" s="7"/>
      <c r="G1038" s="5" t="s">
        <v>123</v>
      </c>
      <c r="H1038" s="5" t="s">
        <v>200</v>
      </c>
      <c r="I1038" s="5" t="str" cm="1">
        <f t="array" aca="1" ref="I10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38" s="5" t="s">
        <v>201</v>
      </c>
      <c r="K1038" s="5">
        <v>20</v>
      </c>
      <c r="L1038" s="9" cm="1">
        <f t="array" ref="L10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03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038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038" s="5">
        <v>24</v>
      </c>
      <c r="P1038" s="10">
        <f>ROUND(Tableau1[[#This Row],[Prix_Unit_HT]],2)*Tableau1[[#This Row],[Qte_commande]]</f>
        <v>21.36</v>
      </c>
      <c r="Q1038" s="10">
        <f>ROUND(Tableau1[[#This Row],[Prix_Unit_TTC]],2)*Tableau1[[#This Row],[Qte_commande]]</f>
        <v>22.56</v>
      </c>
      <c r="R1038" s="5">
        <v>6.86</v>
      </c>
      <c r="S103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038" s="5"/>
      <c r="W1038" s="5"/>
    </row>
    <row r="1039" spans="1:23" ht="14.7" customHeight="1" x14ac:dyDescent="0.25">
      <c r="A1039" s="6">
        <v>43335</v>
      </c>
      <c r="B1039" s="5" t="s">
        <v>872</v>
      </c>
      <c r="C1039" s="5" t="s">
        <v>143</v>
      </c>
      <c r="D1039" s="5" t="s">
        <v>687</v>
      </c>
      <c r="E1039" s="7"/>
      <c r="G1039" s="5" t="s">
        <v>129</v>
      </c>
      <c r="H1039" s="5" t="s">
        <v>130</v>
      </c>
      <c r="I1039" s="5" t="str" cm="1">
        <f t="array" aca="1" ref="I10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39" s="5" t="s">
        <v>137</v>
      </c>
      <c r="K1039" s="5">
        <v>175</v>
      </c>
      <c r="L1039" s="9" cm="1">
        <f t="array" ref="L10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03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039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039" s="5">
        <v>60</v>
      </c>
      <c r="P1039" s="10">
        <f>ROUND(Tableau1[[#This Row],[Prix_Unit_HT]],2)*Tableau1[[#This Row],[Qte_commande]]</f>
        <v>1735.2</v>
      </c>
      <c r="Q1039" s="10">
        <f>ROUND(Tableau1[[#This Row],[Prix_Unit_TTC]],2)*Tableau1[[#This Row],[Qte_commande]]</f>
        <v>2082</v>
      </c>
      <c r="R1039" s="5">
        <v>150</v>
      </c>
      <c r="S103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1039" s="5"/>
      <c r="W1039" s="5"/>
    </row>
    <row r="1040" spans="1:23" ht="14.7" customHeight="1" x14ac:dyDescent="0.25">
      <c r="A1040" s="6">
        <v>43340</v>
      </c>
      <c r="B1040" s="5" t="s">
        <v>873</v>
      </c>
      <c r="C1040" s="5" t="s">
        <v>732</v>
      </c>
      <c r="D1040" s="5" t="s">
        <v>180</v>
      </c>
      <c r="E1040" s="7"/>
      <c r="G1040" s="5" t="s">
        <v>129</v>
      </c>
      <c r="H1040" s="4" t="s">
        <v>200</v>
      </c>
      <c r="I1040" s="5" t="str" cm="1">
        <f t="array" aca="1" ref="I10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40" s="4" t="s">
        <v>262</v>
      </c>
      <c r="K1040" s="5">
        <v>20</v>
      </c>
      <c r="L1040" s="9" cm="1">
        <f t="array" ref="L10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104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40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40" s="5">
        <v>288</v>
      </c>
      <c r="P1040" s="10">
        <f>ROUND(Tableau1[[#This Row],[Prix_Unit_HT]],2)*Tableau1[[#This Row],[Qte_commande]]</f>
        <v>233.28000000000003</v>
      </c>
      <c r="Q1040" s="10">
        <f>ROUND(Tableau1[[#This Row],[Prix_Unit_TTC]],2)*Tableau1[[#This Row],[Qte_commande]]</f>
        <v>244.79999999999998</v>
      </c>
      <c r="R1040" s="5">
        <v>82.29</v>
      </c>
      <c r="S104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82.285714285714292</v>
      </c>
      <c r="V1040" s="5"/>
      <c r="W1040" s="5"/>
    </row>
    <row r="1041" spans="1:23" ht="14.7" customHeight="1" x14ac:dyDescent="0.25">
      <c r="A1041" s="6">
        <v>43340</v>
      </c>
      <c r="B1041" s="5" t="s">
        <v>873</v>
      </c>
      <c r="C1041" s="5" t="s">
        <v>732</v>
      </c>
      <c r="D1041" s="5" t="s">
        <v>180</v>
      </c>
      <c r="E1041" s="7"/>
      <c r="G1041" s="5" t="s">
        <v>129</v>
      </c>
      <c r="H1041" s="4" t="s">
        <v>200</v>
      </c>
      <c r="I1041" s="5" t="str" cm="1">
        <f t="array" aca="1" ref="I10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41" s="4" t="s">
        <v>395</v>
      </c>
      <c r="K1041" s="5">
        <v>20</v>
      </c>
      <c r="L1041" s="9" cm="1">
        <f t="array" ref="L10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04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41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41" s="5">
        <v>24</v>
      </c>
      <c r="P1041" s="10">
        <f>ROUND(Tableau1[[#This Row],[Prix_Unit_HT]],2)*Tableau1[[#This Row],[Qte_commande]]</f>
        <v>19.440000000000001</v>
      </c>
      <c r="Q1041" s="10">
        <f>ROUND(Tableau1[[#This Row],[Prix_Unit_TTC]],2)*Tableau1[[#This Row],[Qte_commande]]</f>
        <v>20.399999999999999</v>
      </c>
      <c r="R1041" s="5">
        <v>6.86</v>
      </c>
      <c r="S104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041" s="5"/>
      <c r="W1041" s="5"/>
    </row>
    <row r="1042" spans="1:23" ht="14.7" customHeight="1" x14ac:dyDescent="0.25">
      <c r="A1042" s="6">
        <v>43340</v>
      </c>
      <c r="B1042" s="5" t="s">
        <v>874</v>
      </c>
      <c r="C1042" s="5" t="s">
        <v>35</v>
      </c>
      <c r="D1042" s="5" t="s">
        <v>144</v>
      </c>
      <c r="E1042" s="7"/>
      <c r="G1042" s="5" t="s">
        <v>123</v>
      </c>
      <c r="H1042" s="4" t="s">
        <v>130</v>
      </c>
      <c r="I1042" s="5" t="str" cm="1">
        <f t="array" aca="1" ref="I10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42" s="4" t="s">
        <v>580</v>
      </c>
      <c r="K1042" s="5">
        <v>70</v>
      </c>
      <c r="L1042" s="9" cm="1">
        <f t="array" ref="L10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04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042" s="10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042" s="5">
        <v>6</v>
      </c>
      <c r="P1042" s="10">
        <f>ROUND(Tableau1[[#This Row],[Prix_Unit_HT]],2)*Tableau1[[#This Row],[Qte_commande]]</f>
        <v>194.45999999999998</v>
      </c>
      <c r="Q1042" s="10">
        <f>ROUND(Tableau1[[#This Row],[Prix_Unit_TTC]],2)*Tableau1[[#This Row],[Qte_commande]]</f>
        <v>233.34</v>
      </c>
      <c r="R1042" s="5">
        <v>6</v>
      </c>
      <c r="S104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042" s="5"/>
      <c r="W1042" s="5"/>
    </row>
    <row r="1043" spans="1:23" ht="14.7" customHeight="1" x14ac:dyDescent="0.25">
      <c r="A1043" s="6">
        <v>43340</v>
      </c>
      <c r="B1043" s="5" t="s">
        <v>873</v>
      </c>
      <c r="C1043" s="5" t="s">
        <v>732</v>
      </c>
      <c r="D1043" s="5" t="s">
        <v>180</v>
      </c>
      <c r="E1043" s="7"/>
      <c r="G1043" s="5" t="s">
        <v>129</v>
      </c>
      <c r="H1043" s="5" t="s">
        <v>130</v>
      </c>
      <c r="I1043" s="5" t="str" cm="1">
        <f t="array" aca="1" ref="I10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43" s="5" t="s">
        <v>137</v>
      </c>
      <c r="K1043" s="5">
        <v>175</v>
      </c>
      <c r="L1043" s="9" cm="1">
        <f t="array" ref="L10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04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043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043" s="5">
        <v>36</v>
      </c>
      <c r="P1043" s="10">
        <f>ROUND(Tableau1[[#This Row],[Prix_Unit_HT]],2)*Tableau1[[#This Row],[Qte_commande]]</f>
        <v>1041.1200000000001</v>
      </c>
      <c r="Q1043" s="10">
        <f>ROUND(Tableau1[[#This Row],[Prix_Unit_TTC]],2)*Tableau1[[#This Row],[Qte_commande]]</f>
        <v>1249.2</v>
      </c>
      <c r="R1043" s="5">
        <v>90</v>
      </c>
      <c r="S104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90</v>
      </c>
      <c r="V1043" s="5"/>
      <c r="W1043" s="5"/>
    </row>
    <row r="1044" spans="1:23" ht="14.7" customHeight="1" x14ac:dyDescent="0.25">
      <c r="A1044" s="6">
        <v>43340</v>
      </c>
      <c r="B1044" s="5" t="s">
        <v>873</v>
      </c>
      <c r="C1044" s="5" t="s">
        <v>732</v>
      </c>
      <c r="D1044" s="5" t="s">
        <v>180</v>
      </c>
      <c r="E1044" s="7"/>
      <c r="G1044" s="5" t="s">
        <v>129</v>
      </c>
      <c r="H1044" s="5" t="s">
        <v>200</v>
      </c>
      <c r="I1044" s="5" t="str" cm="1">
        <f t="array" aca="1" ref="I10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44" s="5" t="s">
        <v>201</v>
      </c>
      <c r="K1044" s="5">
        <v>20</v>
      </c>
      <c r="L1044" s="9" cm="1">
        <f t="array" ref="L10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04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44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44" s="5">
        <v>144</v>
      </c>
      <c r="P1044" s="10">
        <f>ROUND(Tableau1[[#This Row],[Prix_Unit_HT]],2)*Tableau1[[#This Row],[Qte_commande]]</f>
        <v>116.64000000000001</v>
      </c>
      <c r="Q1044" s="10">
        <f>ROUND(Tableau1[[#This Row],[Prix_Unit_TTC]],2)*Tableau1[[#This Row],[Qte_commande]]</f>
        <v>122.39999999999999</v>
      </c>
      <c r="R1044" s="5">
        <v>41.14</v>
      </c>
      <c r="S104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41.142857142857146</v>
      </c>
      <c r="V1044" s="5"/>
      <c r="W1044" s="5"/>
    </row>
    <row r="1045" spans="1:23" ht="14.7" customHeight="1" x14ac:dyDescent="0.25">
      <c r="A1045" s="6">
        <v>43340</v>
      </c>
      <c r="B1045" s="5" t="s">
        <v>873</v>
      </c>
      <c r="C1045" s="5" t="s">
        <v>732</v>
      </c>
      <c r="D1045" s="5" t="s">
        <v>180</v>
      </c>
      <c r="E1045" s="7"/>
      <c r="G1045" s="5" t="s">
        <v>129</v>
      </c>
      <c r="H1045" s="5" t="s">
        <v>130</v>
      </c>
      <c r="I1045" s="5" t="str" cm="1">
        <f t="array" aca="1" ref="I10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45" s="5" t="s">
        <v>437</v>
      </c>
      <c r="K1045" s="5">
        <v>50</v>
      </c>
      <c r="L1045" s="9" cm="1">
        <f t="array" ref="L10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04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045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045" s="5">
        <v>12</v>
      </c>
      <c r="P1045" s="10">
        <f>ROUND(Tableau1[[#This Row],[Prix_Unit_HT]],2)*Tableau1[[#This Row],[Qte_commande]]</f>
        <v>302.28000000000003</v>
      </c>
      <c r="Q1045" s="10">
        <f>ROUND(Tableau1[[#This Row],[Prix_Unit_TTC]],2)*Tableau1[[#This Row],[Qte_commande]]</f>
        <v>362.76</v>
      </c>
      <c r="R1045" s="5">
        <v>8.57</v>
      </c>
      <c r="S104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1045" s="5"/>
      <c r="W1045" s="5"/>
    </row>
    <row r="1046" spans="1:23" ht="14.7" customHeight="1" x14ac:dyDescent="0.25">
      <c r="A1046" s="6">
        <v>43340</v>
      </c>
      <c r="B1046" s="5" t="s">
        <v>873</v>
      </c>
      <c r="C1046" s="5" t="s">
        <v>732</v>
      </c>
      <c r="D1046" s="5" t="s">
        <v>180</v>
      </c>
      <c r="E1046" s="7"/>
      <c r="G1046" s="5" t="s">
        <v>129</v>
      </c>
      <c r="H1046" s="5" t="s">
        <v>130</v>
      </c>
      <c r="I1046" s="5" t="str" cm="1">
        <f t="array" aca="1" ref="I10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46" s="5" t="s">
        <v>131</v>
      </c>
      <c r="K1046" s="5">
        <v>100</v>
      </c>
      <c r="L1046" s="9" cm="1">
        <f t="array" ref="L10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104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1046" s="10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1046" s="5">
        <v>12</v>
      </c>
      <c r="P1046" s="10">
        <f>ROUND(Tableau1[[#This Row],[Prix_Unit_HT]],2)*Tableau1[[#This Row],[Qte_commande]]</f>
        <v>189.35999999999999</v>
      </c>
      <c r="Q1046" s="10">
        <f>ROUND(Tableau1[[#This Row],[Prix_Unit_TTC]],2)*Tableau1[[#This Row],[Qte_commande]]</f>
        <v>227.16</v>
      </c>
      <c r="R1046" s="5">
        <v>17.14</v>
      </c>
      <c r="S104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17.142857142857142</v>
      </c>
      <c r="V1046" s="5"/>
      <c r="W1046" s="5"/>
    </row>
    <row r="1047" spans="1:23" ht="14.7" customHeight="1" x14ac:dyDescent="0.25">
      <c r="A1047" s="6">
        <v>43340</v>
      </c>
      <c r="B1047" s="5" t="s">
        <v>873</v>
      </c>
      <c r="C1047" s="5" t="s">
        <v>732</v>
      </c>
      <c r="D1047" s="5" t="s">
        <v>180</v>
      </c>
      <c r="E1047" s="7"/>
      <c r="G1047" s="5" t="s">
        <v>129</v>
      </c>
      <c r="H1047" s="5" t="s">
        <v>200</v>
      </c>
      <c r="I1047" s="5" t="str" cm="1">
        <f t="array" aca="1" ref="I10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47" s="5" t="s">
        <v>259</v>
      </c>
      <c r="K1047" s="5">
        <v>20</v>
      </c>
      <c r="L1047" s="9" cm="1">
        <f t="array" ref="L10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04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47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47" s="5">
        <v>96</v>
      </c>
      <c r="P1047" s="10">
        <f>ROUND(Tableau1[[#This Row],[Prix_Unit_HT]],2)*Tableau1[[#This Row],[Qte_commande]]</f>
        <v>77.760000000000005</v>
      </c>
      <c r="Q1047" s="10">
        <f>ROUND(Tableau1[[#This Row],[Prix_Unit_TTC]],2)*Tableau1[[#This Row],[Qte_commande]]</f>
        <v>81.599999999999994</v>
      </c>
      <c r="R1047" s="5">
        <v>27.43</v>
      </c>
      <c r="S104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27.428571428571431</v>
      </c>
      <c r="V1047" s="5"/>
      <c r="W1047" s="5"/>
    </row>
    <row r="1048" spans="1:23" ht="14.7" customHeight="1" x14ac:dyDescent="0.25">
      <c r="A1048" s="6">
        <v>43340</v>
      </c>
      <c r="B1048" s="5" t="s">
        <v>874</v>
      </c>
      <c r="C1048" s="5" t="s">
        <v>35</v>
      </c>
      <c r="D1048" s="5" t="s">
        <v>144</v>
      </c>
      <c r="E1048" s="7"/>
      <c r="G1048" s="5" t="s">
        <v>123</v>
      </c>
      <c r="H1048" s="5" t="s">
        <v>200</v>
      </c>
      <c r="I1048" s="5" t="str" cm="1">
        <f t="array" aca="1" ref="I10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48" s="5" t="s">
        <v>259</v>
      </c>
      <c r="K1048" s="5">
        <v>20</v>
      </c>
      <c r="L1048" s="9" cm="1">
        <f t="array" ref="L10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04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048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048" s="5">
        <v>48</v>
      </c>
      <c r="P1048" s="10">
        <f>ROUND(Tableau1[[#This Row],[Prix_Unit_HT]],2)*Tableau1[[#This Row],[Qte_commande]]</f>
        <v>42.72</v>
      </c>
      <c r="Q1048" s="10">
        <f>ROUND(Tableau1[[#This Row],[Prix_Unit_TTC]],2)*Tableau1[[#This Row],[Qte_commande]]</f>
        <v>45.12</v>
      </c>
      <c r="R1048" s="5">
        <v>13.71</v>
      </c>
      <c r="S104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1048" s="5"/>
      <c r="W1048" s="5"/>
    </row>
    <row r="1049" spans="1:23" ht="14.7" customHeight="1" x14ac:dyDescent="0.25">
      <c r="A1049" s="6">
        <v>43340</v>
      </c>
      <c r="B1049" s="5" t="s">
        <v>873</v>
      </c>
      <c r="C1049" s="5" t="s">
        <v>732</v>
      </c>
      <c r="D1049" s="5" t="s">
        <v>180</v>
      </c>
      <c r="E1049" s="7"/>
      <c r="G1049" s="5" t="s">
        <v>129</v>
      </c>
      <c r="H1049" s="5" t="s">
        <v>200</v>
      </c>
      <c r="I1049" s="5" t="str" cm="1">
        <f t="array" aca="1" ref="I10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49" s="5" t="s">
        <v>310</v>
      </c>
      <c r="K1049" s="5">
        <v>20</v>
      </c>
      <c r="L1049" s="9" cm="1">
        <f t="array" ref="L10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04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49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49" s="5">
        <v>144</v>
      </c>
      <c r="P1049" s="10">
        <f>ROUND(Tableau1[[#This Row],[Prix_Unit_HT]],2)*Tableau1[[#This Row],[Qte_commande]]</f>
        <v>116.64000000000001</v>
      </c>
      <c r="Q1049" s="10">
        <f>ROUND(Tableau1[[#This Row],[Prix_Unit_TTC]],2)*Tableau1[[#This Row],[Qte_commande]]</f>
        <v>122.39999999999999</v>
      </c>
      <c r="R1049" s="5">
        <v>41.14</v>
      </c>
      <c r="S104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41.142857142857146</v>
      </c>
      <c r="V1049" s="5"/>
      <c r="W1049" s="5"/>
    </row>
    <row r="1050" spans="1:23" ht="14.7" customHeight="1" x14ac:dyDescent="0.25">
      <c r="A1050" s="6">
        <v>43343</v>
      </c>
      <c r="B1050" s="5" t="s">
        <v>875</v>
      </c>
      <c r="C1050" s="5" t="s">
        <v>806</v>
      </c>
      <c r="D1050" s="5" t="s">
        <v>199</v>
      </c>
      <c r="E1050" s="7"/>
      <c r="G1050" s="5" t="s">
        <v>129</v>
      </c>
      <c r="H1050" s="4" t="s">
        <v>130</v>
      </c>
      <c r="I1050" s="5" t="str" cm="1">
        <f t="array" aca="1" ref="I10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50" s="4" t="s">
        <v>580</v>
      </c>
      <c r="K1050" s="5">
        <v>70</v>
      </c>
      <c r="L1050" s="9" cm="1">
        <f t="array" ref="L10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05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050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050" s="5">
        <v>6</v>
      </c>
      <c r="P1050" s="10">
        <f>ROUND(Tableau1[[#This Row],[Prix_Unit_HT]],2)*Tableau1[[#This Row],[Qte_commande]]</f>
        <v>178.98</v>
      </c>
      <c r="Q1050" s="10">
        <f>ROUND(Tableau1[[#This Row],[Prix_Unit_TTC]],2)*Tableau1[[#This Row],[Qte_commande]]</f>
        <v>214.74</v>
      </c>
      <c r="R1050" s="5">
        <v>6</v>
      </c>
      <c r="S105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050" s="5"/>
      <c r="W1050" s="5"/>
    </row>
    <row r="1051" spans="1:23" ht="14.7" customHeight="1" x14ac:dyDescent="0.25">
      <c r="A1051" s="6">
        <v>43343</v>
      </c>
      <c r="B1051" s="5" t="s">
        <v>875</v>
      </c>
      <c r="C1051" s="5" t="s">
        <v>806</v>
      </c>
      <c r="D1051" s="5" t="s">
        <v>199</v>
      </c>
      <c r="E1051" s="7"/>
      <c r="G1051" s="5" t="s">
        <v>129</v>
      </c>
      <c r="H1051" s="5" t="s">
        <v>130</v>
      </c>
      <c r="I1051" s="5" t="str" cm="1">
        <f t="array" aca="1" ref="I10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51" s="5" t="s">
        <v>777</v>
      </c>
      <c r="K1051" s="5">
        <v>70</v>
      </c>
      <c r="L1051" s="9" cm="1">
        <f t="array" ref="L10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05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20.158644000000002</v>
      </c>
      <c r="N1051" s="10">
        <f>IF(Tableau1[[#This Row],[Prix_Unit_HT]]=0,0,Tableau1[[#This Row],[Prix_Unit_HT]]+(Tableau1[[#This Row],[Prix_Unit_HT]]*VLOOKUP(Tableau1[[#This Row],[EAN]],[1]Grille_Tarifs_Modulable!$B$10:$Q$204,16,FALSE)))</f>
        <v>24.190372800000002</v>
      </c>
      <c r="O1051" s="5">
        <v>2</v>
      </c>
      <c r="P1051" s="10">
        <f>ROUND(Tableau1[[#This Row],[Prix_Unit_HT]],2)*Tableau1[[#This Row],[Qte_commande]]</f>
        <v>40.32</v>
      </c>
      <c r="Q1051" s="10">
        <f>ROUND(Tableau1[[#This Row],[Prix_Unit_TTC]],2)*Tableau1[[#This Row],[Qte_commande]]</f>
        <v>48.38</v>
      </c>
      <c r="R1051" s="5">
        <v>2</v>
      </c>
      <c r="S105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1051" s="5"/>
      <c r="W1051" s="5"/>
    </row>
    <row r="1052" spans="1:23" ht="14.7" customHeight="1" x14ac:dyDescent="0.25">
      <c r="A1052" s="6">
        <v>43343</v>
      </c>
      <c r="B1052" s="5" t="s">
        <v>875</v>
      </c>
      <c r="C1052" s="5" t="s">
        <v>806</v>
      </c>
      <c r="D1052" s="5" t="s">
        <v>199</v>
      </c>
      <c r="E1052" s="7"/>
      <c r="G1052" s="5" t="s">
        <v>129</v>
      </c>
      <c r="H1052" s="5" t="s">
        <v>130</v>
      </c>
      <c r="I1052" s="5" t="str" cm="1">
        <f t="array" aca="1" ref="I10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52" s="5" t="s">
        <v>137</v>
      </c>
      <c r="K1052" s="5">
        <v>70</v>
      </c>
      <c r="L1052" s="9" cm="1">
        <f t="array" ref="L10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05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052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052" s="5">
        <v>6</v>
      </c>
      <c r="P1052" s="10">
        <f>ROUND(Tableau1[[#This Row],[Prix_Unit_HT]],2)*Tableau1[[#This Row],[Qte_commande]]</f>
        <v>75.179999999999993</v>
      </c>
      <c r="Q1052" s="10">
        <f>ROUND(Tableau1[[#This Row],[Prix_Unit_TTC]],2)*Tableau1[[#This Row],[Qte_commande]]</f>
        <v>90.24</v>
      </c>
      <c r="R1052" s="5">
        <v>6</v>
      </c>
      <c r="S105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052" s="5"/>
      <c r="W1052" s="5"/>
    </row>
    <row r="1053" spans="1:23" ht="14.7" customHeight="1" x14ac:dyDescent="0.25">
      <c r="A1053" s="6">
        <v>43343</v>
      </c>
      <c r="B1053" s="5" t="s">
        <v>875</v>
      </c>
      <c r="C1053" s="5" t="s">
        <v>806</v>
      </c>
      <c r="D1053" s="5" t="s">
        <v>199</v>
      </c>
      <c r="E1053" s="7"/>
      <c r="G1053" s="5" t="s">
        <v>129</v>
      </c>
      <c r="H1053" s="5" t="s">
        <v>200</v>
      </c>
      <c r="I1053" s="5" t="str" cm="1">
        <f t="array" aca="1" ref="I10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53" s="5" t="s">
        <v>259</v>
      </c>
      <c r="K1053" s="5">
        <v>20</v>
      </c>
      <c r="L1053" s="9" cm="1">
        <f t="array" ref="L10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05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53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53" s="5">
        <v>168</v>
      </c>
      <c r="P1053" s="10">
        <f>ROUND(Tableau1[[#This Row],[Prix_Unit_HT]],2)*Tableau1[[#This Row],[Qte_commande]]</f>
        <v>136.08000000000001</v>
      </c>
      <c r="Q1053" s="10">
        <f>ROUND(Tableau1[[#This Row],[Prix_Unit_TTC]],2)*Tableau1[[#This Row],[Qte_commande]]</f>
        <v>142.79999999999998</v>
      </c>
      <c r="R1053" s="5">
        <v>48</v>
      </c>
      <c r="S105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48.000000000000007</v>
      </c>
      <c r="V1053" s="5"/>
      <c r="W1053" s="5"/>
    </row>
    <row r="1054" spans="1:23" ht="14.7" customHeight="1" x14ac:dyDescent="0.25">
      <c r="A1054" s="6">
        <v>43348</v>
      </c>
      <c r="B1054" s="5" t="s">
        <v>876</v>
      </c>
      <c r="C1054" s="5" t="s">
        <v>627</v>
      </c>
      <c r="D1054" s="5" t="s">
        <v>628</v>
      </c>
      <c r="E1054" s="7"/>
      <c r="G1054" s="5" t="s">
        <v>129</v>
      </c>
      <c r="H1054" s="4" t="s">
        <v>200</v>
      </c>
      <c r="I1054" s="5" t="str" cm="1">
        <f t="array" aca="1" ref="I10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54" s="4" t="s">
        <v>263</v>
      </c>
      <c r="K1054" s="5">
        <v>20</v>
      </c>
      <c r="L1054" s="9" cm="1">
        <f t="array" ref="L10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05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54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54" s="5">
        <v>72</v>
      </c>
      <c r="P1054" s="10">
        <f>ROUND(Tableau1[[#This Row],[Prix_Unit_HT]],2)*Tableau1[[#This Row],[Qte_commande]]</f>
        <v>58.320000000000007</v>
      </c>
      <c r="Q1054" s="10">
        <f>ROUND(Tableau1[[#This Row],[Prix_Unit_TTC]],2)*Tableau1[[#This Row],[Qte_commande]]</f>
        <v>61.199999999999996</v>
      </c>
      <c r="R1054" s="5">
        <v>20.57</v>
      </c>
      <c r="S105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20.571428571428573</v>
      </c>
      <c r="V1054" s="5"/>
      <c r="W1054" s="5"/>
    </row>
    <row r="1055" spans="1:23" ht="14.7" customHeight="1" x14ac:dyDescent="0.25">
      <c r="A1055" s="6">
        <v>43348</v>
      </c>
      <c r="B1055" s="5" t="s">
        <v>876</v>
      </c>
      <c r="C1055" s="5" t="s">
        <v>627</v>
      </c>
      <c r="D1055" s="5" t="s">
        <v>628</v>
      </c>
      <c r="E1055" s="7"/>
      <c r="G1055" s="5" t="s">
        <v>129</v>
      </c>
      <c r="H1055" s="5" t="s">
        <v>200</v>
      </c>
      <c r="I1055" s="5" t="str" cm="1">
        <f t="array" aca="1" ref="I10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55" s="5" t="s">
        <v>258</v>
      </c>
      <c r="K1055" s="5">
        <v>20</v>
      </c>
      <c r="L1055" s="9" cm="1">
        <f t="array" ref="L10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05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55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55" s="5">
        <v>240</v>
      </c>
      <c r="P1055" s="10">
        <f>ROUND(Tableau1[[#This Row],[Prix_Unit_HT]],2)*Tableau1[[#This Row],[Qte_commande]]</f>
        <v>194.4</v>
      </c>
      <c r="Q1055" s="10">
        <f>ROUND(Tableau1[[#This Row],[Prix_Unit_TTC]],2)*Tableau1[[#This Row],[Qte_commande]]</f>
        <v>204</v>
      </c>
      <c r="R1055" s="5">
        <v>68.569999999999993</v>
      </c>
      <c r="S105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1055" s="5"/>
      <c r="W1055" s="5"/>
    </row>
    <row r="1056" spans="1:23" ht="14.7" customHeight="1" x14ac:dyDescent="0.25">
      <c r="A1056" s="6">
        <v>43348</v>
      </c>
      <c r="B1056" s="5" t="s">
        <v>877</v>
      </c>
      <c r="C1056" s="5" t="s">
        <v>135</v>
      </c>
      <c r="D1056" s="5" t="s">
        <v>136</v>
      </c>
      <c r="E1056" s="7"/>
      <c r="G1056" s="5" t="s">
        <v>129</v>
      </c>
      <c r="H1056" s="5" t="s">
        <v>130</v>
      </c>
      <c r="I1056" s="5" t="str" cm="1">
        <f t="array" aca="1" ref="I10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56" s="5" t="s">
        <v>137</v>
      </c>
      <c r="K1056" s="5">
        <v>70</v>
      </c>
      <c r="L1056" s="9" cm="1">
        <f t="array" ref="L10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05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056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056" s="5">
        <v>150</v>
      </c>
      <c r="P1056" s="10">
        <f>ROUND(Tableau1[[#This Row],[Prix_Unit_HT]],2)*Tableau1[[#This Row],[Qte_commande]]</f>
        <v>1879.5</v>
      </c>
      <c r="Q1056" s="10">
        <f>ROUND(Tableau1[[#This Row],[Prix_Unit_TTC]],2)*Tableau1[[#This Row],[Qte_commande]]</f>
        <v>2256</v>
      </c>
      <c r="R1056" s="5">
        <v>150</v>
      </c>
      <c r="S105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1056" s="5"/>
      <c r="W1056" s="5"/>
    </row>
    <row r="1057" spans="1:23" ht="14.7" customHeight="1" x14ac:dyDescent="0.25">
      <c r="A1057" s="6">
        <v>43348</v>
      </c>
      <c r="B1057" s="5" t="s">
        <v>876</v>
      </c>
      <c r="C1057" s="5" t="s">
        <v>627</v>
      </c>
      <c r="D1057" s="5" t="s">
        <v>628</v>
      </c>
      <c r="E1057" s="7"/>
      <c r="G1057" s="5" t="s">
        <v>129</v>
      </c>
      <c r="H1057" s="5" t="s">
        <v>130</v>
      </c>
      <c r="I1057" s="5" t="str" cm="1">
        <f t="array" aca="1" ref="I10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57" s="5" t="s">
        <v>137</v>
      </c>
      <c r="K1057" s="5">
        <v>70</v>
      </c>
      <c r="L1057" s="9" cm="1">
        <f t="array" ref="L10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05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057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057" s="5">
        <v>240</v>
      </c>
      <c r="P1057" s="10">
        <f>ROUND(Tableau1[[#This Row],[Prix_Unit_HT]],2)*Tableau1[[#This Row],[Qte_commande]]</f>
        <v>3007.2</v>
      </c>
      <c r="Q1057" s="10">
        <f>ROUND(Tableau1[[#This Row],[Prix_Unit_TTC]],2)*Tableau1[[#This Row],[Qte_commande]]</f>
        <v>3609.6</v>
      </c>
      <c r="R1057" s="5">
        <v>240</v>
      </c>
      <c r="S105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1057" s="5"/>
      <c r="W1057" s="5"/>
    </row>
    <row r="1058" spans="1:23" ht="14.7" customHeight="1" x14ac:dyDescent="0.25">
      <c r="A1058" s="6">
        <v>43348</v>
      </c>
      <c r="B1058" s="5" t="s">
        <v>876</v>
      </c>
      <c r="C1058" s="5" t="s">
        <v>627</v>
      </c>
      <c r="D1058" s="5" t="s">
        <v>628</v>
      </c>
      <c r="E1058" s="7"/>
      <c r="G1058" s="5" t="s">
        <v>129</v>
      </c>
      <c r="H1058" s="5" t="s">
        <v>130</v>
      </c>
      <c r="I1058" s="5" t="str" cm="1">
        <f t="array" aca="1" ref="I10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58" s="5" t="s">
        <v>244</v>
      </c>
      <c r="K1058" s="5">
        <v>70</v>
      </c>
      <c r="L1058" s="9" cm="1">
        <f t="array" ref="L10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105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11.028211800000001</v>
      </c>
      <c r="N1058" s="10">
        <f>IF(Tableau1[[#This Row],[Prix_Unit_HT]]=0,0,Tableau1[[#This Row],[Prix_Unit_HT]]+(Tableau1[[#This Row],[Prix_Unit_HT]]*VLOOKUP(Tableau1[[#This Row],[EAN]],[1]Grille_Tarifs_Modulable!$B$10:$Q$204,16,FALSE)))</f>
        <v>13.233854160000002</v>
      </c>
      <c r="O1058" s="5">
        <v>12</v>
      </c>
      <c r="P1058" s="10">
        <f>ROUND(Tableau1[[#This Row],[Prix_Unit_HT]],2)*Tableau1[[#This Row],[Qte_commande]]</f>
        <v>132.35999999999999</v>
      </c>
      <c r="Q1058" s="10">
        <f>ROUND(Tableau1[[#This Row],[Prix_Unit_TTC]],2)*Tableau1[[#This Row],[Qte_commande]]</f>
        <v>158.76</v>
      </c>
      <c r="R1058" s="5">
        <v>12</v>
      </c>
      <c r="S105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058" s="5"/>
      <c r="W1058" s="5"/>
    </row>
    <row r="1059" spans="1:23" ht="14.7" customHeight="1" x14ac:dyDescent="0.25">
      <c r="A1059" s="6">
        <v>43348</v>
      </c>
      <c r="B1059" s="5" t="s">
        <v>876</v>
      </c>
      <c r="C1059" s="5" t="s">
        <v>627</v>
      </c>
      <c r="D1059" s="5" t="s">
        <v>628</v>
      </c>
      <c r="E1059" s="7"/>
      <c r="G1059" s="5" t="s">
        <v>129</v>
      </c>
      <c r="H1059" s="5" t="s">
        <v>200</v>
      </c>
      <c r="I1059" s="5" t="str" cm="1">
        <f t="array" aca="1" ref="I10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59" s="5" t="s">
        <v>259</v>
      </c>
      <c r="K1059" s="5">
        <v>20</v>
      </c>
      <c r="L1059" s="9" cm="1">
        <f t="array" ref="L10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05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59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59" s="5">
        <v>48</v>
      </c>
      <c r="P1059" s="10">
        <f>ROUND(Tableau1[[#This Row],[Prix_Unit_HT]],2)*Tableau1[[#This Row],[Qte_commande]]</f>
        <v>38.880000000000003</v>
      </c>
      <c r="Q1059" s="10">
        <f>ROUND(Tableau1[[#This Row],[Prix_Unit_TTC]],2)*Tableau1[[#This Row],[Qte_commande]]</f>
        <v>40.799999999999997</v>
      </c>
      <c r="R1059" s="5">
        <v>13.71</v>
      </c>
      <c r="S105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1059" s="5"/>
      <c r="W1059" s="5"/>
    </row>
    <row r="1060" spans="1:23" ht="14.7" customHeight="1" x14ac:dyDescent="0.25">
      <c r="A1060" s="6">
        <v>43348</v>
      </c>
      <c r="B1060" s="5" t="s">
        <v>876</v>
      </c>
      <c r="C1060" s="5" t="s">
        <v>627</v>
      </c>
      <c r="D1060" s="5" t="s">
        <v>628</v>
      </c>
      <c r="E1060" s="7"/>
      <c r="G1060" s="5" t="s">
        <v>129</v>
      </c>
      <c r="H1060" s="5" t="s">
        <v>200</v>
      </c>
      <c r="I1060" s="5" t="str" cm="1">
        <f t="array" aca="1" ref="I10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60" s="5" t="s">
        <v>310</v>
      </c>
      <c r="K1060" s="5">
        <v>20</v>
      </c>
      <c r="L1060" s="9" cm="1">
        <f t="array" ref="L10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06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60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60" s="5">
        <v>240</v>
      </c>
      <c r="P1060" s="10">
        <f>ROUND(Tableau1[[#This Row],[Prix_Unit_HT]],2)*Tableau1[[#This Row],[Qte_commande]]</f>
        <v>194.4</v>
      </c>
      <c r="Q1060" s="10">
        <f>ROUND(Tableau1[[#This Row],[Prix_Unit_TTC]],2)*Tableau1[[#This Row],[Qte_commande]]</f>
        <v>204</v>
      </c>
      <c r="R1060" s="5">
        <v>68.569999999999993</v>
      </c>
      <c r="S106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1060" s="5"/>
      <c r="W1060" s="5"/>
    </row>
    <row r="1061" spans="1:23" ht="14.7" customHeight="1" x14ac:dyDescent="0.25">
      <c r="A1061" s="6">
        <v>43353</v>
      </c>
      <c r="B1061" s="5" t="s">
        <v>878</v>
      </c>
      <c r="C1061" s="5" t="s">
        <v>250</v>
      </c>
      <c r="D1061" s="5" t="s">
        <v>251</v>
      </c>
      <c r="E1061" s="7"/>
      <c r="G1061" s="5" t="s">
        <v>129</v>
      </c>
      <c r="H1061" s="5" t="s">
        <v>130</v>
      </c>
      <c r="I1061" s="5" t="str" cm="1">
        <f t="array" aca="1" ref="I10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61" s="5" t="s">
        <v>137</v>
      </c>
      <c r="K1061" s="5">
        <v>100</v>
      </c>
      <c r="L1061" s="9" cm="1">
        <f t="array" ref="L10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06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061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061" s="5">
        <v>120</v>
      </c>
      <c r="P1061" s="10">
        <f>ROUND(Tableau1[[#This Row],[Prix_Unit_HT]],2)*Tableau1[[#This Row],[Qte_commande]]</f>
        <v>2052</v>
      </c>
      <c r="Q1061" s="10">
        <f>ROUND(Tableau1[[#This Row],[Prix_Unit_TTC]],2)*Tableau1[[#This Row],[Qte_commande]]</f>
        <v>2462.4</v>
      </c>
      <c r="R1061" s="5">
        <v>171.43</v>
      </c>
      <c r="S106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171.42857142857144</v>
      </c>
      <c r="V1061" s="5"/>
      <c r="W1061" s="5"/>
    </row>
    <row r="1062" spans="1:23" ht="14.7" customHeight="1" x14ac:dyDescent="0.25">
      <c r="A1062" s="6">
        <v>43353</v>
      </c>
      <c r="B1062" s="5" t="s">
        <v>879</v>
      </c>
      <c r="C1062" s="5" t="s">
        <v>127</v>
      </c>
      <c r="D1062" s="5" t="s">
        <v>128</v>
      </c>
      <c r="E1062" s="7"/>
      <c r="G1062" s="5" t="s">
        <v>129</v>
      </c>
      <c r="H1062" s="5" t="s">
        <v>130</v>
      </c>
      <c r="I1062" s="5" t="str" cm="1">
        <f t="array" aca="1" ref="I10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62" s="5" t="s">
        <v>137</v>
      </c>
      <c r="K1062" s="5">
        <v>100</v>
      </c>
      <c r="L1062" s="9" cm="1">
        <f t="array" ref="L10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06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062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062" s="5">
        <v>60</v>
      </c>
      <c r="P1062" s="10">
        <f>ROUND(Tableau1[[#This Row],[Prix_Unit_HT]],2)*Tableau1[[#This Row],[Qte_commande]]</f>
        <v>1026</v>
      </c>
      <c r="Q1062" s="10">
        <f>ROUND(Tableau1[[#This Row],[Prix_Unit_TTC]],2)*Tableau1[[#This Row],[Qte_commande]]</f>
        <v>1231.2</v>
      </c>
      <c r="R1062" s="5">
        <v>85.71</v>
      </c>
      <c r="S106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85.714285714285722</v>
      </c>
      <c r="V1062" s="5"/>
      <c r="W1062" s="5"/>
    </row>
    <row r="1063" spans="1:23" ht="14.7" customHeight="1" x14ac:dyDescent="0.25">
      <c r="A1063" s="6">
        <v>43353</v>
      </c>
      <c r="B1063" s="5" t="s">
        <v>878</v>
      </c>
      <c r="C1063" s="5" t="s">
        <v>250</v>
      </c>
      <c r="D1063" s="5" t="s">
        <v>251</v>
      </c>
      <c r="E1063" s="7"/>
      <c r="G1063" s="5" t="s">
        <v>129</v>
      </c>
      <c r="H1063" s="5" t="s">
        <v>130</v>
      </c>
      <c r="I1063" s="5" t="str" cm="1">
        <f t="array" aca="1" ref="I10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63" s="4" t="s">
        <v>246</v>
      </c>
      <c r="K1063" s="5">
        <v>70</v>
      </c>
      <c r="L1063" s="9" cm="1">
        <f t="array" ref="L10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06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063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063" s="5">
        <v>6</v>
      </c>
      <c r="P1063" s="10">
        <f>ROUND(Tableau1[[#This Row],[Prix_Unit_HT]],2)*Tableau1[[#This Row],[Qte_commande]]</f>
        <v>120</v>
      </c>
      <c r="Q1063" s="10">
        <f>ROUND(Tableau1[[#This Row],[Prix_Unit_TTC]],2)*Tableau1[[#This Row],[Qte_commande]]</f>
        <v>144</v>
      </c>
      <c r="R1063" s="5">
        <v>6</v>
      </c>
      <c r="S106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063" s="5"/>
      <c r="W1063" s="5"/>
    </row>
    <row r="1064" spans="1:23" ht="14.7" customHeight="1" x14ac:dyDescent="0.25">
      <c r="A1064" s="6">
        <v>43353</v>
      </c>
      <c r="B1064" s="5" t="s">
        <v>879</v>
      </c>
      <c r="C1064" s="5" t="s">
        <v>127</v>
      </c>
      <c r="D1064" s="5" t="s">
        <v>128</v>
      </c>
      <c r="E1064" s="7"/>
      <c r="G1064" s="5" t="s">
        <v>129</v>
      </c>
      <c r="H1064" s="5" t="s">
        <v>130</v>
      </c>
      <c r="I1064" s="5" t="str" cm="1">
        <f t="array" aca="1" ref="I10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64" s="4" t="s">
        <v>246</v>
      </c>
      <c r="K1064" s="5">
        <v>70</v>
      </c>
      <c r="L1064" s="9" cm="1">
        <f t="array" ref="L10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06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064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064" s="5">
        <v>6</v>
      </c>
      <c r="P1064" s="10">
        <f>ROUND(Tableau1[[#This Row],[Prix_Unit_HT]],2)*Tableau1[[#This Row],[Qte_commande]]</f>
        <v>120</v>
      </c>
      <c r="Q1064" s="10">
        <f>ROUND(Tableau1[[#This Row],[Prix_Unit_TTC]],2)*Tableau1[[#This Row],[Qte_commande]]</f>
        <v>144</v>
      </c>
      <c r="R1064" s="5">
        <v>6</v>
      </c>
      <c r="S106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064" s="5"/>
      <c r="W1064" s="5"/>
    </row>
    <row r="1065" spans="1:23" ht="14.7" customHeight="1" x14ac:dyDescent="0.25">
      <c r="A1065" s="6">
        <v>43353</v>
      </c>
      <c r="B1065" s="5" t="s">
        <v>878</v>
      </c>
      <c r="C1065" s="5" t="s">
        <v>250</v>
      </c>
      <c r="D1065" s="5" t="s">
        <v>251</v>
      </c>
      <c r="E1065" s="7"/>
      <c r="G1065" s="5" t="s">
        <v>129</v>
      </c>
      <c r="H1065" s="5" t="s">
        <v>130</v>
      </c>
      <c r="I1065" s="5" t="str" cm="1">
        <f t="array" aca="1" ref="I10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65" s="5" t="s">
        <v>243</v>
      </c>
      <c r="K1065" s="5">
        <v>70</v>
      </c>
      <c r="L1065" s="9" cm="1">
        <f t="array" ref="L10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06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065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1065" s="5">
        <v>6</v>
      </c>
      <c r="P1065" s="10">
        <f>ROUND(Tableau1[[#This Row],[Prix_Unit_HT]],2)*Tableau1[[#This Row],[Qte_commande]]</f>
        <v>88.14</v>
      </c>
      <c r="Q1065" s="10">
        <f>ROUND(Tableau1[[#This Row],[Prix_Unit_TTC]],2)*Tableau1[[#This Row],[Qte_commande]]</f>
        <v>105.78</v>
      </c>
      <c r="R1065" s="5">
        <v>6</v>
      </c>
      <c r="S106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065" s="5"/>
      <c r="W1065" s="5"/>
    </row>
    <row r="1066" spans="1:23" ht="14.7" customHeight="1" x14ac:dyDescent="0.25">
      <c r="A1066" s="6">
        <v>43353</v>
      </c>
      <c r="B1066" s="5" t="s">
        <v>879</v>
      </c>
      <c r="C1066" s="5" t="s">
        <v>127</v>
      </c>
      <c r="D1066" s="5" t="s">
        <v>128</v>
      </c>
      <c r="E1066" s="7"/>
      <c r="G1066" s="5" t="s">
        <v>129</v>
      </c>
      <c r="H1066" s="5" t="s">
        <v>130</v>
      </c>
      <c r="I1066" s="5" t="str" cm="1">
        <f t="array" aca="1" ref="I10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66" s="5" t="s">
        <v>243</v>
      </c>
      <c r="K1066" s="5">
        <v>70</v>
      </c>
      <c r="L1066" s="9" cm="1">
        <f t="array" ref="L10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06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066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1066" s="5">
        <v>6</v>
      </c>
      <c r="P1066" s="10">
        <f>ROUND(Tableau1[[#This Row],[Prix_Unit_HT]],2)*Tableau1[[#This Row],[Qte_commande]]</f>
        <v>88.14</v>
      </c>
      <c r="Q1066" s="10">
        <f>ROUND(Tableau1[[#This Row],[Prix_Unit_TTC]],2)*Tableau1[[#This Row],[Qte_commande]]</f>
        <v>105.78</v>
      </c>
      <c r="R1066" s="5">
        <v>6</v>
      </c>
      <c r="S106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066" s="5"/>
      <c r="W1066" s="5"/>
    </row>
    <row r="1067" spans="1:23" ht="14.7" customHeight="1" x14ac:dyDescent="0.25">
      <c r="A1067" s="6">
        <v>43353</v>
      </c>
      <c r="B1067" s="5" t="s">
        <v>878</v>
      </c>
      <c r="C1067" s="5" t="s">
        <v>250</v>
      </c>
      <c r="D1067" s="5" t="s">
        <v>251</v>
      </c>
      <c r="E1067" s="7"/>
      <c r="G1067" s="5" t="s">
        <v>129</v>
      </c>
      <c r="H1067" s="5" t="s">
        <v>130</v>
      </c>
      <c r="I1067" s="5" t="str" cm="1">
        <f t="array" aca="1" ref="I10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67" s="5" t="s">
        <v>437</v>
      </c>
      <c r="K1067" s="5">
        <v>50</v>
      </c>
      <c r="L1067" s="9" cm="1">
        <f t="array" ref="L10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06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067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067" s="5">
        <v>6</v>
      </c>
      <c r="P1067" s="10">
        <f>ROUND(Tableau1[[#This Row],[Prix_Unit_HT]],2)*Tableau1[[#This Row],[Qte_commande]]</f>
        <v>151.14000000000001</v>
      </c>
      <c r="Q1067" s="10">
        <f>ROUND(Tableau1[[#This Row],[Prix_Unit_TTC]],2)*Tableau1[[#This Row],[Qte_commande]]</f>
        <v>181.38</v>
      </c>
      <c r="R1067" s="5">
        <v>4.29</v>
      </c>
      <c r="S106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  <c r="V1067" s="5"/>
      <c r="W1067" s="5"/>
    </row>
    <row r="1068" spans="1:23" ht="14.7" customHeight="1" x14ac:dyDescent="0.25">
      <c r="A1068" s="6">
        <v>43353</v>
      </c>
      <c r="B1068" s="5" t="s">
        <v>879</v>
      </c>
      <c r="C1068" s="5" t="s">
        <v>127</v>
      </c>
      <c r="D1068" s="5" t="s">
        <v>128</v>
      </c>
      <c r="E1068" s="7"/>
      <c r="G1068" s="5" t="s">
        <v>129</v>
      </c>
      <c r="H1068" s="5" t="s">
        <v>130</v>
      </c>
      <c r="I1068" s="5" t="str" cm="1">
        <f t="array" aca="1" ref="I10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68" s="5" t="s">
        <v>437</v>
      </c>
      <c r="K1068" s="5">
        <v>50</v>
      </c>
      <c r="L1068" s="9" cm="1">
        <f t="array" ref="L10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06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068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068" s="5">
        <v>6</v>
      </c>
      <c r="P1068" s="10">
        <f>ROUND(Tableau1[[#This Row],[Prix_Unit_HT]],2)*Tableau1[[#This Row],[Qte_commande]]</f>
        <v>151.14000000000001</v>
      </c>
      <c r="Q1068" s="10">
        <f>ROUND(Tableau1[[#This Row],[Prix_Unit_TTC]],2)*Tableau1[[#This Row],[Qte_commande]]</f>
        <v>181.38</v>
      </c>
      <c r="R1068" s="5">
        <v>4.29</v>
      </c>
      <c r="S106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  <c r="V1068" s="5"/>
      <c r="W1068" s="5"/>
    </row>
    <row r="1069" spans="1:23" ht="14.7" customHeight="1" x14ac:dyDescent="0.25">
      <c r="A1069" s="6">
        <v>43353</v>
      </c>
      <c r="B1069" s="5" t="s">
        <v>878</v>
      </c>
      <c r="C1069" s="5" t="s">
        <v>250</v>
      </c>
      <c r="D1069" s="5" t="s">
        <v>251</v>
      </c>
      <c r="E1069" s="7"/>
      <c r="G1069" s="5" t="s">
        <v>129</v>
      </c>
      <c r="H1069" s="5" t="s">
        <v>130</v>
      </c>
      <c r="I1069" s="5" t="str" cm="1">
        <f t="array" aca="1" ref="I10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69" s="5" t="s">
        <v>131</v>
      </c>
      <c r="K1069" s="5">
        <v>100</v>
      </c>
      <c r="L1069" s="9" cm="1">
        <f t="array" ref="L10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106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1069" s="10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1069" s="5">
        <v>60</v>
      </c>
      <c r="P1069" s="10">
        <f>ROUND(Tableau1[[#This Row],[Prix_Unit_HT]],2)*Tableau1[[#This Row],[Qte_commande]]</f>
        <v>946.8</v>
      </c>
      <c r="Q1069" s="10">
        <f>ROUND(Tableau1[[#This Row],[Prix_Unit_TTC]],2)*Tableau1[[#This Row],[Qte_commande]]</f>
        <v>1135.8</v>
      </c>
      <c r="R1069" s="5">
        <v>85.71</v>
      </c>
      <c r="S106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85.714285714285722</v>
      </c>
      <c r="V1069" s="5"/>
      <c r="W1069" s="5"/>
    </row>
    <row r="1070" spans="1:23" ht="14.7" customHeight="1" x14ac:dyDescent="0.25">
      <c r="A1070" s="6">
        <v>43353</v>
      </c>
      <c r="B1070" s="5" t="s">
        <v>879</v>
      </c>
      <c r="C1070" s="5" t="s">
        <v>127</v>
      </c>
      <c r="D1070" s="5" t="s">
        <v>128</v>
      </c>
      <c r="E1070" s="7"/>
      <c r="G1070" s="5" t="s">
        <v>129</v>
      </c>
      <c r="H1070" s="5" t="s">
        <v>130</v>
      </c>
      <c r="I1070" s="5" t="str" cm="1">
        <f t="array" aca="1" ref="I10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70" s="5" t="s">
        <v>131</v>
      </c>
      <c r="K1070" s="5">
        <v>100</v>
      </c>
      <c r="L1070" s="9" cm="1">
        <f t="array" ref="L10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107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1070" s="10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1070" s="5">
        <v>120</v>
      </c>
      <c r="P1070" s="10">
        <f>ROUND(Tableau1[[#This Row],[Prix_Unit_HT]],2)*Tableau1[[#This Row],[Qte_commande]]</f>
        <v>1893.6</v>
      </c>
      <c r="Q1070" s="10">
        <f>ROUND(Tableau1[[#This Row],[Prix_Unit_TTC]],2)*Tableau1[[#This Row],[Qte_commande]]</f>
        <v>2271.6</v>
      </c>
      <c r="R1070" s="5">
        <v>171.43</v>
      </c>
      <c r="S107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171.42857142857144</v>
      </c>
      <c r="V1070" s="5"/>
      <c r="W1070" s="5"/>
    </row>
    <row r="1071" spans="1:23" ht="14.7" customHeight="1" x14ac:dyDescent="0.25">
      <c r="A1071" s="6">
        <v>43354</v>
      </c>
      <c r="B1071" s="5" t="s">
        <v>880</v>
      </c>
      <c r="C1071" s="5" t="s">
        <v>784</v>
      </c>
      <c r="D1071" s="5" t="s">
        <v>881</v>
      </c>
      <c r="E1071" s="7"/>
      <c r="G1071" s="5" t="s">
        <v>129</v>
      </c>
      <c r="H1071" s="4" t="s">
        <v>130</v>
      </c>
      <c r="I1071" s="5" t="str" cm="1">
        <f t="array" aca="1" ref="I10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71" s="4" t="s">
        <v>580</v>
      </c>
      <c r="K1071" s="5">
        <v>70</v>
      </c>
      <c r="L1071" s="9" cm="1">
        <f t="array" ref="L10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07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071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071" s="5">
        <v>12</v>
      </c>
      <c r="P1071" s="10">
        <f>ROUND(Tableau1[[#This Row],[Prix_Unit_HT]],2)*Tableau1[[#This Row],[Qte_commande]]</f>
        <v>357.96</v>
      </c>
      <c r="Q1071" s="10">
        <f>ROUND(Tableau1[[#This Row],[Prix_Unit_TTC]],2)*Tableau1[[#This Row],[Qte_commande]]</f>
        <v>429.48</v>
      </c>
      <c r="R1071" s="5">
        <v>12</v>
      </c>
      <c r="S107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071" s="5"/>
      <c r="W1071" s="5"/>
    </row>
    <row r="1072" spans="1:23" ht="14.7" customHeight="1" x14ac:dyDescent="0.25">
      <c r="A1072" s="6">
        <v>43354</v>
      </c>
      <c r="B1072" s="5" t="s">
        <v>880</v>
      </c>
      <c r="C1072" s="5" t="s">
        <v>784</v>
      </c>
      <c r="D1072" s="5" t="s">
        <v>881</v>
      </c>
      <c r="E1072" s="7"/>
      <c r="G1072" s="5" t="s">
        <v>129</v>
      </c>
      <c r="H1072" s="5" t="s">
        <v>130</v>
      </c>
      <c r="I1072" s="5" t="str" cm="1">
        <f t="array" aca="1" ref="I10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72" s="5" t="s">
        <v>137</v>
      </c>
      <c r="K1072" s="5">
        <v>175</v>
      </c>
      <c r="L1072" s="9" cm="1">
        <f t="array" ref="L10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07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072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072" s="5">
        <v>18</v>
      </c>
      <c r="P1072" s="10">
        <f>ROUND(Tableau1[[#This Row],[Prix_Unit_HT]],2)*Tableau1[[#This Row],[Qte_commande]]</f>
        <v>520.56000000000006</v>
      </c>
      <c r="Q1072" s="10">
        <f>ROUND(Tableau1[[#This Row],[Prix_Unit_TTC]],2)*Tableau1[[#This Row],[Qte_commande]]</f>
        <v>624.6</v>
      </c>
      <c r="R1072" s="5">
        <v>45</v>
      </c>
      <c r="S107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45</v>
      </c>
      <c r="V1072" s="5"/>
      <c r="W1072" s="5"/>
    </row>
    <row r="1073" spans="1:23" ht="14.7" customHeight="1" x14ac:dyDescent="0.25">
      <c r="A1073" s="6">
        <v>43354</v>
      </c>
      <c r="B1073" s="5" t="s">
        <v>880</v>
      </c>
      <c r="C1073" s="5" t="s">
        <v>784</v>
      </c>
      <c r="D1073" s="5" t="s">
        <v>881</v>
      </c>
      <c r="E1073" s="7"/>
      <c r="G1073" s="5" t="s">
        <v>123</v>
      </c>
      <c r="H1073" s="5" t="s">
        <v>130</v>
      </c>
      <c r="I1073" s="5" t="str" cm="1">
        <f t="array" aca="1" ref="I10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73" s="5" t="s">
        <v>241</v>
      </c>
      <c r="K1073" s="5">
        <v>70</v>
      </c>
      <c r="L1073" s="9" cm="1">
        <f t="array" ref="L10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07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073" s="10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073" s="5">
        <v>12</v>
      </c>
      <c r="P1073" s="10">
        <f>ROUND(Tableau1[[#This Row],[Prix_Unit_HT]],2)*Tableau1[[#This Row],[Qte_commande]]</f>
        <v>222.12</v>
      </c>
      <c r="Q1073" s="10">
        <f>ROUND(Tableau1[[#This Row],[Prix_Unit_TTC]],2)*Tableau1[[#This Row],[Qte_commande]]</f>
        <v>266.52</v>
      </c>
      <c r="R1073" s="5">
        <v>12</v>
      </c>
      <c r="S107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073" s="5"/>
      <c r="W1073" s="5"/>
    </row>
    <row r="1074" spans="1:23" ht="14.7" customHeight="1" x14ac:dyDescent="0.25">
      <c r="A1074" s="6">
        <v>43354</v>
      </c>
      <c r="B1074" s="5" t="s">
        <v>880</v>
      </c>
      <c r="C1074" s="5" t="s">
        <v>784</v>
      </c>
      <c r="D1074" s="5" t="s">
        <v>881</v>
      </c>
      <c r="E1074" s="7"/>
      <c r="G1074" s="5" t="s">
        <v>123</v>
      </c>
      <c r="H1074" s="5" t="s">
        <v>130</v>
      </c>
      <c r="I1074" s="5" t="str" cm="1">
        <f t="array" aca="1" ref="I10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74" s="5" t="s">
        <v>243</v>
      </c>
      <c r="K1074" s="5">
        <v>70</v>
      </c>
      <c r="L1074" s="9" cm="1">
        <f t="array" ref="L10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07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074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074" s="5">
        <v>12</v>
      </c>
      <c r="P1074" s="10">
        <f>ROUND(Tableau1[[#This Row],[Prix_Unit_HT]],2)*Tableau1[[#This Row],[Qte_commande]]</f>
        <v>202.20000000000002</v>
      </c>
      <c r="Q1074" s="10">
        <f>ROUND(Tableau1[[#This Row],[Prix_Unit_TTC]],2)*Tableau1[[#This Row],[Qte_commande]]</f>
        <v>242.76</v>
      </c>
      <c r="R1074" s="5">
        <v>12</v>
      </c>
      <c r="S107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074" s="5"/>
      <c r="W1074" s="5"/>
    </row>
    <row r="1075" spans="1:23" ht="14.7" customHeight="1" x14ac:dyDescent="0.25">
      <c r="A1075" s="6">
        <v>43354</v>
      </c>
      <c r="B1075" s="5" t="s">
        <v>880</v>
      </c>
      <c r="C1075" s="5" t="s">
        <v>784</v>
      </c>
      <c r="D1075" s="5" t="s">
        <v>881</v>
      </c>
      <c r="E1075" s="7"/>
      <c r="G1075" s="5" t="s">
        <v>129</v>
      </c>
      <c r="H1075" s="5" t="s">
        <v>130</v>
      </c>
      <c r="I1075" s="5" t="str" cm="1">
        <f t="array" aca="1" ref="I10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75" s="5" t="s">
        <v>437</v>
      </c>
      <c r="K1075" s="5">
        <v>50</v>
      </c>
      <c r="L1075" s="9" cm="1">
        <f t="array" ref="L10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07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075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075" s="5">
        <v>12</v>
      </c>
      <c r="P1075" s="10">
        <f>ROUND(Tableau1[[#This Row],[Prix_Unit_HT]],2)*Tableau1[[#This Row],[Qte_commande]]</f>
        <v>302.28000000000003</v>
      </c>
      <c r="Q1075" s="10">
        <f>ROUND(Tableau1[[#This Row],[Prix_Unit_TTC]],2)*Tableau1[[#This Row],[Qte_commande]]</f>
        <v>362.76</v>
      </c>
      <c r="R1075" s="5">
        <v>8.57</v>
      </c>
      <c r="S107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1075" s="5"/>
      <c r="W1075" s="5"/>
    </row>
    <row r="1076" spans="1:23" ht="14.7" customHeight="1" x14ac:dyDescent="0.25">
      <c r="A1076" s="6">
        <v>43355</v>
      </c>
      <c r="B1076" s="5" t="s">
        <v>882</v>
      </c>
      <c r="C1076" s="5" t="s">
        <v>48</v>
      </c>
      <c r="D1076" s="5" t="s">
        <v>148</v>
      </c>
      <c r="E1076" s="7"/>
      <c r="G1076" s="5" t="s">
        <v>129</v>
      </c>
      <c r="H1076" s="4" t="s">
        <v>130</v>
      </c>
      <c r="I1076" s="5" t="str" cm="1">
        <f t="array" aca="1" ref="I10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76" s="5" t="s">
        <v>181</v>
      </c>
      <c r="K1076" s="5">
        <v>70</v>
      </c>
      <c r="L1076" s="9" cm="1">
        <f t="array" ref="L10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07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076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076" s="5">
        <v>6</v>
      </c>
      <c r="P1076" s="10">
        <f>ROUND(Tableau1[[#This Row],[Prix_Unit_HT]],2)*Tableau1[[#This Row],[Qte_commande]]</f>
        <v>104.46000000000001</v>
      </c>
      <c r="Q1076" s="10">
        <f>ROUND(Tableau1[[#This Row],[Prix_Unit_TTC]],2)*Tableau1[[#This Row],[Qte_commande]]</f>
        <v>125.34</v>
      </c>
      <c r="R1076" s="5">
        <v>6</v>
      </c>
      <c r="S107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076" s="5"/>
      <c r="W1076" s="5"/>
    </row>
    <row r="1077" spans="1:23" ht="14.7" customHeight="1" x14ac:dyDescent="0.25">
      <c r="A1077" s="6">
        <v>43355</v>
      </c>
      <c r="B1077" s="5" t="s">
        <v>882</v>
      </c>
      <c r="C1077" s="5" t="s">
        <v>48</v>
      </c>
      <c r="D1077" s="5" t="s">
        <v>148</v>
      </c>
      <c r="E1077" s="7"/>
      <c r="G1077" s="5" t="s">
        <v>129</v>
      </c>
      <c r="H1077" s="5" t="s">
        <v>130</v>
      </c>
      <c r="I1077" s="5" t="str" cm="1">
        <f t="array" aca="1" ref="I10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77" s="5" t="s">
        <v>137</v>
      </c>
      <c r="K1077" s="5">
        <v>100</v>
      </c>
      <c r="L1077" s="9" cm="1">
        <f t="array" ref="L10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07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077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077" s="5">
        <v>240</v>
      </c>
      <c r="P1077" s="10">
        <f>ROUND(Tableau1[[#This Row],[Prix_Unit_HT]],2)*Tableau1[[#This Row],[Qte_commande]]</f>
        <v>4104</v>
      </c>
      <c r="Q1077" s="10">
        <f>ROUND(Tableau1[[#This Row],[Prix_Unit_TTC]],2)*Tableau1[[#This Row],[Qte_commande]]</f>
        <v>4924.8</v>
      </c>
      <c r="R1077" s="5">
        <v>342.86</v>
      </c>
      <c r="S107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342.85714285714289</v>
      </c>
      <c r="V1077" s="5"/>
      <c r="W1077" s="5"/>
    </row>
    <row r="1078" spans="1:23" ht="14.7" customHeight="1" x14ac:dyDescent="0.25">
      <c r="A1078" s="6">
        <v>43360</v>
      </c>
      <c r="B1078" s="5" t="s">
        <v>883</v>
      </c>
      <c r="C1078" s="5" t="s">
        <v>254</v>
      </c>
      <c r="D1078" s="5" t="s">
        <v>255</v>
      </c>
      <c r="E1078" s="7"/>
      <c r="G1078" s="5" t="s">
        <v>129</v>
      </c>
      <c r="H1078" s="4" t="s">
        <v>200</v>
      </c>
      <c r="I1078" s="5" t="str" cm="1">
        <f t="array" aca="1" ref="I10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78" s="4" t="s">
        <v>395</v>
      </c>
      <c r="K1078" s="5">
        <v>20</v>
      </c>
      <c r="L1078" s="9" cm="1">
        <f t="array" ref="L10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07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78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78" s="5">
        <v>48</v>
      </c>
      <c r="P1078" s="10">
        <f>ROUND(Tableau1[[#This Row],[Prix_Unit_HT]],2)*Tableau1[[#This Row],[Qte_commande]]</f>
        <v>38.880000000000003</v>
      </c>
      <c r="Q1078" s="10">
        <f>ROUND(Tableau1[[#This Row],[Prix_Unit_TTC]],2)*Tableau1[[#This Row],[Qte_commande]]</f>
        <v>40.799999999999997</v>
      </c>
      <c r="R1078" s="5">
        <v>13.71</v>
      </c>
      <c r="S107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1078" s="5"/>
      <c r="W1078" s="5"/>
    </row>
    <row r="1079" spans="1:23" ht="14.7" customHeight="1" x14ac:dyDescent="0.25">
      <c r="A1079" s="6">
        <v>43360</v>
      </c>
      <c r="B1079" s="5" t="s">
        <v>883</v>
      </c>
      <c r="C1079" s="5" t="s">
        <v>254</v>
      </c>
      <c r="D1079" s="5" t="s">
        <v>255</v>
      </c>
      <c r="E1079" s="7"/>
      <c r="G1079" s="5" t="s">
        <v>129</v>
      </c>
      <c r="H1079" s="4" t="s">
        <v>200</v>
      </c>
      <c r="I1079" s="5" t="str" cm="1">
        <f t="array" aca="1" ref="I10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79" s="4" t="s">
        <v>263</v>
      </c>
      <c r="K1079" s="5">
        <v>20</v>
      </c>
      <c r="L1079" s="9" cm="1">
        <f t="array" ref="L10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07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79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79" s="5">
        <v>96</v>
      </c>
      <c r="P1079" s="10">
        <f>ROUND(Tableau1[[#This Row],[Prix_Unit_HT]],2)*Tableau1[[#This Row],[Qte_commande]]</f>
        <v>77.760000000000005</v>
      </c>
      <c r="Q1079" s="10">
        <f>ROUND(Tableau1[[#This Row],[Prix_Unit_TTC]],2)*Tableau1[[#This Row],[Qte_commande]]</f>
        <v>81.599999999999994</v>
      </c>
      <c r="R1079" s="5">
        <v>27.43</v>
      </c>
      <c r="S107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27.428571428571431</v>
      </c>
      <c r="V1079" s="5"/>
      <c r="W1079" s="5"/>
    </row>
    <row r="1080" spans="1:23" ht="14.7" customHeight="1" x14ac:dyDescent="0.25">
      <c r="A1080" s="6">
        <v>43360</v>
      </c>
      <c r="B1080" s="5" t="s">
        <v>883</v>
      </c>
      <c r="C1080" s="5" t="s">
        <v>254</v>
      </c>
      <c r="D1080" s="5" t="s">
        <v>255</v>
      </c>
      <c r="E1080" s="7"/>
      <c r="G1080" s="5" t="s">
        <v>129</v>
      </c>
      <c r="H1080" s="5" t="s">
        <v>200</v>
      </c>
      <c r="I1080" s="5" t="str" cm="1">
        <f t="array" aca="1" ref="I10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80" s="5" t="s">
        <v>258</v>
      </c>
      <c r="K1080" s="5">
        <v>20</v>
      </c>
      <c r="L1080" s="9" cm="1">
        <f t="array" ref="L10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08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80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80" s="5">
        <v>96</v>
      </c>
      <c r="P1080" s="10">
        <f>ROUND(Tableau1[[#This Row],[Prix_Unit_HT]],2)*Tableau1[[#This Row],[Qte_commande]]</f>
        <v>77.760000000000005</v>
      </c>
      <c r="Q1080" s="10">
        <f>ROUND(Tableau1[[#This Row],[Prix_Unit_TTC]],2)*Tableau1[[#This Row],[Qte_commande]]</f>
        <v>81.599999999999994</v>
      </c>
      <c r="R1080" s="5">
        <v>27.43</v>
      </c>
      <c r="S108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27.428571428571431</v>
      </c>
      <c r="V1080" s="5"/>
      <c r="W1080" s="5"/>
    </row>
    <row r="1081" spans="1:23" ht="14.7" customHeight="1" x14ac:dyDescent="0.25">
      <c r="A1081" s="6">
        <v>43360</v>
      </c>
      <c r="B1081" s="5" t="s">
        <v>883</v>
      </c>
      <c r="C1081" s="5" t="s">
        <v>254</v>
      </c>
      <c r="D1081" s="5" t="s">
        <v>255</v>
      </c>
      <c r="E1081" s="7"/>
      <c r="G1081" s="5" t="s">
        <v>129</v>
      </c>
      <c r="H1081" s="5" t="s">
        <v>200</v>
      </c>
      <c r="I1081" s="5" t="str" cm="1">
        <f t="array" aca="1" ref="I10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81" s="5" t="s">
        <v>201</v>
      </c>
      <c r="K1081" s="5">
        <v>20</v>
      </c>
      <c r="L1081" s="9" cm="1">
        <f t="array" ref="L10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08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81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81" s="5">
        <v>24</v>
      </c>
      <c r="P1081" s="10">
        <f>ROUND(Tableau1[[#This Row],[Prix_Unit_HT]],2)*Tableau1[[#This Row],[Qte_commande]]</f>
        <v>19.440000000000001</v>
      </c>
      <c r="Q1081" s="10">
        <f>ROUND(Tableau1[[#This Row],[Prix_Unit_TTC]],2)*Tableau1[[#This Row],[Qte_commande]]</f>
        <v>20.399999999999999</v>
      </c>
      <c r="R1081" s="5">
        <v>6.86</v>
      </c>
      <c r="S108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081" s="5"/>
      <c r="W1081" s="5"/>
    </row>
    <row r="1082" spans="1:23" ht="14.7" customHeight="1" x14ac:dyDescent="0.25">
      <c r="A1082" s="6">
        <v>43360</v>
      </c>
      <c r="B1082" s="5" t="s">
        <v>883</v>
      </c>
      <c r="C1082" s="5" t="s">
        <v>254</v>
      </c>
      <c r="D1082" s="5" t="s">
        <v>255</v>
      </c>
      <c r="E1082" s="7"/>
      <c r="G1082" s="5" t="s">
        <v>129</v>
      </c>
      <c r="H1082" s="5" t="s">
        <v>200</v>
      </c>
      <c r="I1082" s="5" t="str" cm="1">
        <f t="array" aca="1" ref="I10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82" s="5" t="s">
        <v>259</v>
      </c>
      <c r="K1082" s="5">
        <v>20</v>
      </c>
      <c r="L1082" s="9" cm="1">
        <f t="array" ref="L10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08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82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82" s="5">
        <v>96</v>
      </c>
      <c r="P1082" s="10">
        <f>ROUND(Tableau1[[#This Row],[Prix_Unit_HT]],2)*Tableau1[[#This Row],[Qte_commande]]</f>
        <v>77.760000000000005</v>
      </c>
      <c r="Q1082" s="10">
        <f>ROUND(Tableau1[[#This Row],[Prix_Unit_TTC]],2)*Tableau1[[#This Row],[Qte_commande]]</f>
        <v>81.599999999999994</v>
      </c>
      <c r="R1082" s="5">
        <v>27.43</v>
      </c>
      <c r="S108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27.428571428571431</v>
      </c>
      <c r="V1082" s="5"/>
      <c r="W1082" s="5"/>
    </row>
    <row r="1083" spans="1:23" ht="14.7" customHeight="1" x14ac:dyDescent="0.25">
      <c r="A1083" s="6">
        <v>43360</v>
      </c>
      <c r="B1083" s="5" t="s">
        <v>883</v>
      </c>
      <c r="C1083" s="5" t="s">
        <v>254</v>
      </c>
      <c r="D1083" s="5" t="s">
        <v>255</v>
      </c>
      <c r="E1083" s="7"/>
      <c r="G1083" s="5" t="s">
        <v>129</v>
      </c>
      <c r="H1083" s="5" t="s">
        <v>200</v>
      </c>
      <c r="I1083" s="5" t="str" cm="1">
        <f t="array" aca="1" ref="I10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83" s="5" t="s">
        <v>310</v>
      </c>
      <c r="K1083" s="5">
        <v>20</v>
      </c>
      <c r="L1083" s="9" cm="1">
        <f t="array" ref="L10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08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083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083" s="5">
        <v>144</v>
      </c>
      <c r="P1083" s="10">
        <f>ROUND(Tableau1[[#This Row],[Prix_Unit_HT]],2)*Tableau1[[#This Row],[Qte_commande]]</f>
        <v>116.64000000000001</v>
      </c>
      <c r="Q1083" s="10">
        <f>ROUND(Tableau1[[#This Row],[Prix_Unit_TTC]],2)*Tableau1[[#This Row],[Qte_commande]]</f>
        <v>122.39999999999999</v>
      </c>
      <c r="R1083" s="5">
        <v>41.14</v>
      </c>
      <c r="S108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41.142857142857146</v>
      </c>
      <c r="V1083" s="5"/>
      <c r="W1083" s="5"/>
    </row>
    <row r="1084" spans="1:23" ht="14.7" customHeight="1" x14ac:dyDescent="0.25">
      <c r="A1084" s="6">
        <v>43361</v>
      </c>
      <c r="B1084" s="5" t="s">
        <v>884</v>
      </c>
      <c r="C1084" s="5" t="s">
        <v>198</v>
      </c>
      <c r="D1084" s="5" t="s">
        <v>199</v>
      </c>
      <c r="E1084" s="7"/>
      <c r="G1084" s="5" t="s">
        <v>129</v>
      </c>
      <c r="H1084" s="4" t="s">
        <v>130</v>
      </c>
      <c r="I1084" s="5" t="str" cm="1">
        <f t="array" aca="1" ref="I10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84" s="5" t="s">
        <v>181</v>
      </c>
      <c r="K1084" s="5">
        <v>70</v>
      </c>
      <c r="L1084" s="9" cm="1">
        <f t="array" ref="L10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08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084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084" s="5">
        <v>12</v>
      </c>
      <c r="P1084" s="10">
        <f>ROUND(Tableau1[[#This Row],[Prix_Unit_HT]],2)*Tableau1[[#This Row],[Qte_commande]]</f>
        <v>208.92000000000002</v>
      </c>
      <c r="Q1084" s="10">
        <f>ROUND(Tableau1[[#This Row],[Prix_Unit_TTC]],2)*Tableau1[[#This Row],[Qte_commande]]</f>
        <v>250.68</v>
      </c>
      <c r="R1084" s="5">
        <v>12</v>
      </c>
      <c r="S108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084" s="5"/>
      <c r="W1084" s="5"/>
    </row>
    <row r="1085" spans="1:23" ht="14.7" customHeight="1" x14ac:dyDescent="0.25">
      <c r="A1085" s="6">
        <v>43361</v>
      </c>
      <c r="B1085" s="5" t="s">
        <v>885</v>
      </c>
      <c r="C1085" s="5" t="s">
        <v>886</v>
      </c>
      <c r="D1085" s="5" t="s">
        <v>887</v>
      </c>
      <c r="E1085" s="7"/>
      <c r="G1085" s="5" t="s">
        <v>129</v>
      </c>
      <c r="H1085" s="4" t="s">
        <v>130</v>
      </c>
      <c r="I1085" s="5" t="str" cm="1">
        <f t="array" aca="1" ref="I10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85" s="4" t="s">
        <v>580</v>
      </c>
      <c r="K1085" s="5">
        <v>70</v>
      </c>
      <c r="L1085" s="9" cm="1">
        <f t="array" ref="L10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08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085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085" s="5">
        <v>6</v>
      </c>
      <c r="P1085" s="10">
        <f>ROUND(Tableau1[[#This Row],[Prix_Unit_HT]],2)*Tableau1[[#This Row],[Qte_commande]]</f>
        <v>178.98</v>
      </c>
      <c r="Q1085" s="10">
        <f>ROUND(Tableau1[[#This Row],[Prix_Unit_TTC]],2)*Tableau1[[#This Row],[Qte_commande]]</f>
        <v>214.74</v>
      </c>
      <c r="R1085" s="5">
        <v>6</v>
      </c>
      <c r="S108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085" s="5"/>
      <c r="W1085" s="5"/>
    </row>
    <row r="1086" spans="1:23" ht="14.7" customHeight="1" x14ac:dyDescent="0.25">
      <c r="A1086" s="6">
        <v>43361</v>
      </c>
      <c r="B1086" s="5" t="s">
        <v>888</v>
      </c>
      <c r="C1086" s="5" t="s">
        <v>889</v>
      </c>
      <c r="D1086" s="5" t="s">
        <v>128</v>
      </c>
      <c r="E1086" s="7"/>
      <c r="G1086" s="5" t="s">
        <v>123</v>
      </c>
      <c r="H1086" s="4" t="s">
        <v>130</v>
      </c>
      <c r="I1086" s="5" t="str" cm="1">
        <f t="array" aca="1" ref="I10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86" s="4" t="s">
        <v>580</v>
      </c>
      <c r="K1086" s="5">
        <v>70</v>
      </c>
      <c r="L1086" s="9" cm="1">
        <f t="array" ref="L10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08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086" s="10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086" s="5">
        <v>6</v>
      </c>
      <c r="P1086" s="10">
        <f>ROUND(Tableau1[[#This Row],[Prix_Unit_HT]],2)*Tableau1[[#This Row],[Qte_commande]]</f>
        <v>194.45999999999998</v>
      </c>
      <c r="Q1086" s="10">
        <f>ROUND(Tableau1[[#This Row],[Prix_Unit_TTC]],2)*Tableau1[[#This Row],[Qte_commande]]</f>
        <v>233.34</v>
      </c>
      <c r="R1086" s="5">
        <v>6</v>
      </c>
      <c r="S108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086" s="5"/>
      <c r="W1086" s="5"/>
    </row>
    <row r="1087" spans="1:23" ht="14.7" customHeight="1" x14ac:dyDescent="0.25">
      <c r="A1087" s="6">
        <v>43361</v>
      </c>
      <c r="B1087" s="5" t="s">
        <v>890</v>
      </c>
      <c r="C1087" s="5" t="s">
        <v>79</v>
      </c>
      <c r="D1087" s="5" t="s">
        <v>631</v>
      </c>
      <c r="E1087" s="7"/>
      <c r="G1087" s="5" t="s">
        <v>123</v>
      </c>
      <c r="H1087" s="4" t="s">
        <v>130</v>
      </c>
      <c r="I1087" s="5" t="str" cm="1">
        <f t="array" aca="1" ref="I10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87" s="4" t="s">
        <v>580</v>
      </c>
      <c r="K1087" s="5">
        <v>70</v>
      </c>
      <c r="L1087" s="9" cm="1">
        <f t="array" ref="L10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08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087" s="10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087" s="5">
        <v>2</v>
      </c>
      <c r="P1087" s="10">
        <f>ROUND(Tableau1[[#This Row],[Prix_Unit_HT]],2)*Tableau1[[#This Row],[Qte_commande]]</f>
        <v>64.819999999999993</v>
      </c>
      <c r="Q1087" s="10">
        <f>ROUND(Tableau1[[#This Row],[Prix_Unit_TTC]],2)*Tableau1[[#This Row],[Qte_commande]]</f>
        <v>77.78</v>
      </c>
      <c r="R1087" s="5">
        <v>2</v>
      </c>
      <c r="S108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1087" s="5"/>
      <c r="W1087" s="5"/>
    </row>
    <row r="1088" spans="1:23" ht="14.7" customHeight="1" x14ac:dyDescent="0.25">
      <c r="A1088" s="6">
        <v>43361</v>
      </c>
      <c r="B1088" s="5" t="s">
        <v>890</v>
      </c>
      <c r="C1088" s="5" t="s">
        <v>79</v>
      </c>
      <c r="D1088" s="5" t="s">
        <v>631</v>
      </c>
      <c r="E1088" s="7"/>
      <c r="G1088" s="5" t="s">
        <v>123</v>
      </c>
      <c r="H1088" s="4" t="s">
        <v>130</v>
      </c>
      <c r="I1088" s="5" t="str" cm="1">
        <f t="array" aca="1" ref="I10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88" s="4" t="s">
        <v>580</v>
      </c>
      <c r="K1088" s="5">
        <v>70</v>
      </c>
      <c r="L1088" s="9" cm="1">
        <f t="array" ref="L10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08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088" s="10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088" s="5">
        <v>1</v>
      </c>
      <c r="P1088" s="10">
        <f>ROUND(Tableau1[[#This Row],[Prix_Unit_HT]],2)*Tableau1[[#This Row],[Qte_commande]]</f>
        <v>32.409999999999997</v>
      </c>
      <c r="Q1088" s="10">
        <f>ROUND(Tableau1[[#This Row],[Prix_Unit_TTC]],2)*Tableau1[[#This Row],[Qte_commande]]</f>
        <v>38.89</v>
      </c>
      <c r="R1088" s="5">
        <v>1</v>
      </c>
      <c r="S108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088" s="5"/>
      <c r="W1088" s="5"/>
    </row>
    <row r="1089" spans="1:23" ht="14.7" customHeight="1" x14ac:dyDescent="0.25">
      <c r="A1089" s="6">
        <v>43361</v>
      </c>
      <c r="B1089" s="5" t="s">
        <v>891</v>
      </c>
      <c r="C1089" s="5" t="s">
        <v>710</v>
      </c>
      <c r="D1089" s="5" t="s">
        <v>631</v>
      </c>
      <c r="E1089" s="7"/>
      <c r="G1089" s="5" t="s">
        <v>129</v>
      </c>
      <c r="H1089" s="4" t="s">
        <v>130</v>
      </c>
      <c r="I1089" s="5" t="str" cm="1">
        <f t="array" aca="1" ref="I10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89" s="4" t="s">
        <v>580</v>
      </c>
      <c r="K1089" s="5">
        <v>70</v>
      </c>
      <c r="L1089" s="9" cm="1">
        <f t="array" ref="L10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08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089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089" s="5">
        <v>6</v>
      </c>
      <c r="P1089" s="10">
        <f>ROUND(Tableau1[[#This Row],[Prix_Unit_HT]],2)*Tableau1[[#This Row],[Qte_commande]]</f>
        <v>178.98</v>
      </c>
      <c r="Q1089" s="10">
        <f>ROUND(Tableau1[[#This Row],[Prix_Unit_TTC]],2)*Tableau1[[#This Row],[Qte_commande]]</f>
        <v>214.74</v>
      </c>
      <c r="R1089" s="5">
        <v>6</v>
      </c>
      <c r="S108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089" s="5"/>
      <c r="W1089" s="5"/>
    </row>
    <row r="1090" spans="1:23" ht="14.7" customHeight="1" x14ac:dyDescent="0.25">
      <c r="A1090" s="6">
        <v>43361</v>
      </c>
      <c r="B1090" s="5" t="s">
        <v>888</v>
      </c>
      <c r="C1090" s="5" t="s">
        <v>889</v>
      </c>
      <c r="D1090" s="5" t="s">
        <v>128</v>
      </c>
      <c r="E1090" s="7"/>
      <c r="G1090" s="5" t="s">
        <v>123</v>
      </c>
      <c r="H1090" s="5" t="s">
        <v>200</v>
      </c>
      <c r="I1090" s="5" t="str" cm="1">
        <f t="array" aca="1" ref="I10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90" s="5" t="s">
        <v>258</v>
      </c>
      <c r="K1090" s="5">
        <v>20</v>
      </c>
      <c r="L1090" s="9" cm="1">
        <f t="array" ref="L10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09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090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090" s="5">
        <v>24</v>
      </c>
      <c r="P1090" s="10">
        <f>ROUND(Tableau1[[#This Row],[Prix_Unit_HT]],2)*Tableau1[[#This Row],[Qte_commande]]</f>
        <v>21.36</v>
      </c>
      <c r="Q1090" s="10">
        <f>ROUND(Tableau1[[#This Row],[Prix_Unit_TTC]],2)*Tableau1[[#This Row],[Qte_commande]]</f>
        <v>22.56</v>
      </c>
      <c r="R1090" s="5">
        <v>6.86</v>
      </c>
      <c r="S109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090" s="5"/>
      <c r="W1090" s="5"/>
    </row>
    <row r="1091" spans="1:23" ht="14.7" customHeight="1" x14ac:dyDescent="0.25">
      <c r="A1091" s="6">
        <v>43361</v>
      </c>
      <c r="B1091" s="5" t="s">
        <v>892</v>
      </c>
      <c r="C1091" s="5" t="s">
        <v>795</v>
      </c>
      <c r="D1091" s="5" t="s">
        <v>128</v>
      </c>
      <c r="E1091" s="7"/>
      <c r="G1091" s="5" t="s">
        <v>123</v>
      </c>
      <c r="H1091" s="5" t="s">
        <v>130</v>
      </c>
      <c r="I1091" s="5" t="str" cm="1">
        <f t="array" aca="1" ref="I10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91" s="5" t="s">
        <v>777</v>
      </c>
      <c r="K1091" s="5">
        <v>70</v>
      </c>
      <c r="L1091" s="9" cm="1">
        <f t="array" ref="L10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09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26.848644</v>
      </c>
      <c r="N1091" s="10">
        <f>IF(Tableau1[[#This Row],[Prix_Unit_HT]]=0,0,Tableau1[[#This Row],[Prix_Unit_HT]]+(Tableau1[[#This Row],[Prix_Unit_HT]]*VLOOKUP(Tableau1[[#This Row],[EAN]],[1]Grille_Tarifs_Modulable!$B$10:$Q$204,16,FALSE)))</f>
        <v>32.218372799999997</v>
      </c>
      <c r="O1091" s="5">
        <v>6</v>
      </c>
      <c r="P1091" s="10">
        <f>ROUND(Tableau1[[#This Row],[Prix_Unit_HT]],2)*Tableau1[[#This Row],[Qte_commande]]</f>
        <v>161.10000000000002</v>
      </c>
      <c r="Q1091" s="10">
        <f>ROUND(Tableau1[[#This Row],[Prix_Unit_TTC]],2)*Tableau1[[#This Row],[Qte_commande]]</f>
        <v>193.32</v>
      </c>
      <c r="R1091" s="5">
        <v>6</v>
      </c>
      <c r="S109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091" s="5"/>
      <c r="W1091" s="5"/>
    </row>
    <row r="1092" spans="1:23" ht="14.7" customHeight="1" x14ac:dyDescent="0.25">
      <c r="A1092" s="6">
        <v>43361</v>
      </c>
      <c r="B1092" s="5" t="s">
        <v>885</v>
      </c>
      <c r="C1092" s="5" t="s">
        <v>886</v>
      </c>
      <c r="D1092" s="5" t="s">
        <v>887</v>
      </c>
      <c r="E1092" s="7"/>
      <c r="G1092" s="5" t="s">
        <v>129</v>
      </c>
      <c r="H1092" s="5" t="s">
        <v>130</v>
      </c>
      <c r="I1092" s="5" t="str" cm="1">
        <f t="array" aca="1" ref="I10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92" s="5" t="s">
        <v>777</v>
      </c>
      <c r="K1092" s="5">
        <v>70</v>
      </c>
      <c r="L1092" s="9" cm="1">
        <f t="array" ref="L10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09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20.158644000000002</v>
      </c>
      <c r="N1092" s="10">
        <f>IF(Tableau1[[#This Row],[Prix_Unit_HT]]=0,0,Tableau1[[#This Row],[Prix_Unit_HT]]+(Tableau1[[#This Row],[Prix_Unit_HT]]*VLOOKUP(Tableau1[[#This Row],[EAN]],[1]Grille_Tarifs_Modulable!$B$10:$Q$204,16,FALSE)))</f>
        <v>24.190372800000002</v>
      </c>
      <c r="O1092" s="5">
        <v>6</v>
      </c>
      <c r="P1092" s="10">
        <f>ROUND(Tableau1[[#This Row],[Prix_Unit_HT]],2)*Tableau1[[#This Row],[Qte_commande]]</f>
        <v>120.96000000000001</v>
      </c>
      <c r="Q1092" s="10">
        <f>ROUND(Tableau1[[#This Row],[Prix_Unit_TTC]],2)*Tableau1[[#This Row],[Qte_commande]]</f>
        <v>145.14000000000001</v>
      </c>
      <c r="R1092" s="5">
        <v>6</v>
      </c>
      <c r="S109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092" s="5"/>
      <c r="W1092" s="5"/>
    </row>
    <row r="1093" spans="1:23" ht="14.7" customHeight="1" x14ac:dyDescent="0.25">
      <c r="A1093" s="6">
        <v>43361</v>
      </c>
      <c r="B1093" s="5" t="s">
        <v>888</v>
      </c>
      <c r="C1093" s="5" t="s">
        <v>889</v>
      </c>
      <c r="D1093" s="5" t="s">
        <v>128</v>
      </c>
      <c r="E1093" s="7"/>
      <c r="G1093" s="5" t="s">
        <v>123</v>
      </c>
      <c r="H1093" s="5" t="s">
        <v>130</v>
      </c>
      <c r="I1093" s="5" t="str" cm="1">
        <f t="array" aca="1" ref="I10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93" s="5" t="s">
        <v>777</v>
      </c>
      <c r="K1093" s="5">
        <v>70</v>
      </c>
      <c r="L1093" s="9" cm="1">
        <f t="array" ref="L10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09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26.848644</v>
      </c>
      <c r="N1093" s="10">
        <f>IF(Tableau1[[#This Row],[Prix_Unit_HT]]=0,0,Tableau1[[#This Row],[Prix_Unit_HT]]+(Tableau1[[#This Row],[Prix_Unit_HT]]*VLOOKUP(Tableau1[[#This Row],[EAN]],[1]Grille_Tarifs_Modulable!$B$10:$Q$204,16,FALSE)))</f>
        <v>32.218372799999997</v>
      </c>
      <c r="O1093" s="5">
        <v>6</v>
      </c>
      <c r="P1093" s="10">
        <f>ROUND(Tableau1[[#This Row],[Prix_Unit_HT]],2)*Tableau1[[#This Row],[Qte_commande]]</f>
        <v>161.10000000000002</v>
      </c>
      <c r="Q1093" s="10">
        <f>ROUND(Tableau1[[#This Row],[Prix_Unit_TTC]],2)*Tableau1[[#This Row],[Qte_commande]]</f>
        <v>193.32</v>
      </c>
      <c r="R1093" s="5">
        <v>6</v>
      </c>
      <c r="S109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093" s="5"/>
      <c r="W1093" s="5"/>
    </row>
    <row r="1094" spans="1:23" ht="14.7" customHeight="1" x14ac:dyDescent="0.25">
      <c r="A1094" s="6">
        <v>43361</v>
      </c>
      <c r="B1094" s="5" t="s">
        <v>884</v>
      </c>
      <c r="C1094" s="5" t="s">
        <v>198</v>
      </c>
      <c r="D1094" s="5" t="s">
        <v>199</v>
      </c>
      <c r="E1094" s="7"/>
      <c r="G1094" s="5" t="s">
        <v>129</v>
      </c>
      <c r="H1094" s="5" t="s">
        <v>130</v>
      </c>
      <c r="I1094" s="5" t="str" cm="1">
        <f t="array" aca="1" ref="I10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94" s="5" t="s">
        <v>137</v>
      </c>
      <c r="K1094" s="5">
        <v>70</v>
      </c>
      <c r="L1094" s="9" cm="1">
        <f t="array" ref="L10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09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094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094" s="5">
        <v>48</v>
      </c>
      <c r="P1094" s="10">
        <f>ROUND(Tableau1[[#This Row],[Prix_Unit_HT]],2)*Tableau1[[#This Row],[Qte_commande]]</f>
        <v>601.43999999999994</v>
      </c>
      <c r="Q1094" s="10">
        <f>ROUND(Tableau1[[#This Row],[Prix_Unit_TTC]],2)*Tableau1[[#This Row],[Qte_commande]]</f>
        <v>721.92</v>
      </c>
      <c r="R1094" s="5">
        <v>48</v>
      </c>
      <c r="S109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48.000000000000007</v>
      </c>
      <c r="V1094" s="5"/>
      <c r="W1094" s="5"/>
    </row>
    <row r="1095" spans="1:23" ht="14.7" customHeight="1" x14ac:dyDescent="0.25">
      <c r="A1095" s="6">
        <v>43361</v>
      </c>
      <c r="B1095" s="5" t="s">
        <v>885</v>
      </c>
      <c r="C1095" s="5" t="s">
        <v>886</v>
      </c>
      <c r="D1095" s="5" t="s">
        <v>887</v>
      </c>
      <c r="E1095" s="7"/>
      <c r="G1095" s="5" t="s">
        <v>123</v>
      </c>
      <c r="H1095" s="5" t="s">
        <v>130</v>
      </c>
      <c r="I1095" s="5" t="str" cm="1">
        <f t="array" aca="1" ref="I10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95" s="5" t="s">
        <v>137</v>
      </c>
      <c r="K1095" s="5">
        <v>70</v>
      </c>
      <c r="L1095" s="9" cm="1">
        <f t="array" ref="L10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09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13.942563499999999</v>
      </c>
      <c r="N1095" s="10">
        <f>IF(Tableau1[[#This Row],[Prix_Unit_HT]]=0,0,Tableau1[[#This Row],[Prix_Unit_HT]]+(Tableau1[[#This Row],[Prix_Unit_HT]]*VLOOKUP(Tableau1[[#This Row],[EAN]],[1]Grille_Tarifs_Modulable!$B$10:$Q$204,16,FALSE)))</f>
        <v>16.731076199999997</v>
      </c>
      <c r="O1095" s="5">
        <v>12</v>
      </c>
      <c r="P1095" s="10">
        <f>ROUND(Tableau1[[#This Row],[Prix_Unit_HT]],2)*Tableau1[[#This Row],[Qte_commande]]</f>
        <v>167.28</v>
      </c>
      <c r="Q1095" s="10">
        <f>ROUND(Tableau1[[#This Row],[Prix_Unit_TTC]],2)*Tableau1[[#This Row],[Qte_commande]]</f>
        <v>200.76</v>
      </c>
      <c r="R1095" s="5">
        <v>12</v>
      </c>
      <c r="S109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095" s="5"/>
      <c r="W1095" s="5"/>
    </row>
    <row r="1096" spans="1:23" ht="14.7" customHeight="1" x14ac:dyDescent="0.25">
      <c r="A1096" s="6">
        <v>43361</v>
      </c>
      <c r="B1096" s="5" t="s">
        <v>888</v>
      </c>
      <c r="C1096" s="5" t="s">
        <v>889</v>
      </c>
      <c r="D1096" s="5" t="s">
        <v>128</v>
      </c>
      <c r="E1096" s="7"/>
      <c r="G1096" s="5" t="s">
        <v>123</v>
      </c>
      <c r="H1096" s="5" t="s">
        <v>130</v>
      </c>
      <c r="I1096" s="5" t="str" cm="1">
        <f t="array" aca="1" ref="I10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96" s="5" t="s">
        <v>137</v>
      </c>
      <c r="K1096" s="5">
        <v>100</v>
      </c>
      <c r="L1096" s="9" cm="1">
        <f t="array" ref="L10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09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19.150804999999998</v>
      </c>
      <c r="N1096" s="10">
        <f>IF(Tableau1[[#This Row],[Prix_Unit_HT]]=0,0,Tableau1[[#This Row],[Prix_Unit_HT]]+(Tableau1[[#This Row],[Prix_Unit_HT]]*VLOOKUP(Tableau1[[#This Row],[EAN]],[1]Grille_Tarifs_Modulable!$B$10:$Q$204,16,FALSE)))</f>
        <v>22.980965999999999</v>
      </c>
      <c r="O1096" s="5">
        <v>6</v>
      </c>
      <c r="P1096" s="10">
        <f>ROUND(Tableau1[[#This Row],[Prix_Unit_HT]],2)*Tableau1[[#This Row],[Qte_commande]]</f>
        <v>114.89999999999999</v>
      </c>
      <c r="Q1096" s="10">
        <f>ROUND(Tableau1[[#This Row],[Prix_Unit_TTC]],2)*Tableau1[[#This Row],[Qte_commande]]</f>
        <v>137.88</v>
      </c>
      <c r="R1096" s="5">
        <v>8.57</v>
      </c>
      <c r="S109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1096" s="5"/>
      <c r="W1096" s="5"/>
    </row>
    <row r="1097" spans="1:23" ht="14.7" customHeight="1" x14ac:dyDescent="0.25">
      <c r="A1097" s="6">
        <v>43361</v>
      </c>
      <c r="B1097" s="5" t="s">
        <v>892</v>
      </c>
      <c r="C1097" s="5" t="s">
        <v>795</v>
      </c>
      <c r="D1097" s="5" t="s">
        <v>128</v>
      </c>
      <c r="E1097" s="7"/>
      <c r="G1097" s="5" t="s">
        <v>123</v>
      </c>
      <c r="H1097" s="5" t="s">
        <v>130</v>
      </c>
      <c r="I1097" s="5" t="str" cm="1">
        <f t="array" aca="1" ref="I10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97" s="5" t="s">
        <v>137</v>
      </c>
      <c r="K1097" s="5">
        <v>175</v>
      </c>
      <c r="L1097" s="9" cm="1">
        <f t="array" ref="L10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09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1097" s="10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1097" s="5">
        <v>12</v>
      </c>
      <c r="P1097" s="10">
        <f>ROUND(Tableau1[[#This Row],[Prix_Unit_HT]],2)*Tableau1[[#This Row],[Qte_commande]]</f>
        <v>387.24</v>
      </c>
      <c r="Q1097" s="10">
        <f>ROUND(Tableau1[[#This Row],[Prix_Unit_TTC]],2)*Tableau1[[#This Row],[Qte_commande]]</f>
        <v>464.64</v>
      </c>
      <c r="R1097" s="5">
        <v>30</v>
      </c>
      <c r="S109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30.000000000000004</v>
      </c>
      <c r="V1097" s="5"/>
      <c r="W1097" s="5"/>
    </row>
    <row r="1098" spans="1:23" ht="14.7" customHeight="1" x14ac:dyDescent="0.25">
      <c r="A1098" s="6">
        <v>43361</v>
      </c>
      <c r="B1098" s="5" t="s">
        <v>890</v>
      </c>
      <c r="C1098" s="5" t="s">
        <v>79</v>
      </c>
      <c r="D1098" s="5" t="s">
        <v>631</v>
      </c>
      <c r="E1098" s="7"/>
      <c r="G1098" s="5" t="s">
        <v>123</v>
      </c>
      <c r="H1098" s="5" t="s">
        <v>130</v>
      </c>
      <c r="I1098" s="5" t="str" cm="1">
        <f t="array" aca="1" ref="I10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98" s="5" t="s">
        <v>137</v>
      </c>
      <c r="K1098" s="5">
        <v>100</v>
      </c>
      <c r="L1098" s="9" cm="1">
        <f t="array" ref="L10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09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19.150804999999998</v>
      </c>
      <c r="N1098" s="10">
        <f>IF(Tableau1[[#This Row],[Prix_Unit_HT]]=0,0,Tableau1[[#This Row],[Prix_Unit_HT]]+(Tableau1[[#This Row],[Prix_Unit_HT]]*VLOOKUP(Tableau1[[#This Row],[EAN]],[1]Grille_Tarifs_Modulable!$B$10:$Q$204,16,FALSE)))</f>
        <v>22.980965999999999</v>
      </c>
      <c r="O1098" s="5">
        <v>6</v>
      </c>
      <c r="P1098" s="10">
        <f>ROUND(Tableau1[[#This Row],[Prix_Unit_HT]],2)*Tableau1[[#This Row],[Qte_commande]]</f>
        <v>114.89999999999999</v>
      </c>
      <c r="Q1098" s="10">
        <f>ROUND(Tableau1[[#This Row],[Prix_Unit_TTC]],2)*Tableau1[[#This Row],[Qte_commande]]</f>
        <v>137.88</v>
      </c>
      <c r="R1098" s="5">
        <v>8.57</v>
      </c>
      <c r="S109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1098" s="5"/>
      <c r="W1098" s="5"/>
    </row>
    <row r="1099" spans="1:23" ht="14.7" customHeight="1" x14ac:dyDescent="0.25">
      <c r="A1099" s="6">
        <v>43361</v>
      </c>
      <c r="B1099" s="5" t="s">
        <v>888</v>
      </c>
      <c r="C1099" s="5" t="s">
        <v>889</v>
      </c>
      <c r="D1099" s="5" t="s">
        <v>128</v>
      </c>
      <c r="E1099" s="7"/>
      <c r="G1099" s="5" t="s">
        <v>123</v>
      </c>
      <c r="H1099" s="5" t="s">
        <v>200</v>
      </c>
      <c r="I1099" s="5" t="str" cm="1">
        <f t="array" aca="1" ref="I10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099" s="5" t="s">
        <v>201</v>
      </c>
      <c r="K1099" s="5">
        <v>20</v>
      </c>
      <c r="L1099" s="9" cm="1">
        <f t="array" ref="L10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09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099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099" s="5">
        <v>24</v>
      </c>
      <c r="P1099" s="10">
        <f>ROUND(Tableau1[[#This Row],[Prix_Unit_HT]],2)*Tableau1[[#This Row],[Qte_commande]]</f>
        <v>21.36</v>
      </c>
      <c r="Q1099" s="10">
        <f>ROUND(Tableau1[[#This Row],[Prix_Unit_TTC]],2)*Tableau1[[#This Row],[Qte_commande]]</f>
        <v>22.56</v>
      </c>
      <c r="R1099" s="5">
        <v>6.86</v>
      </c>
      <c r="S109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099" s="5"/>
      <c r="W1099" s="5"/>
    </row>
    <row r="1100" spans="1:23" ht="14.7" customHeight="1" x14ac:dyDescent="0.25">
      <c r="A1100" s="6">
        <v>43361</v>
      </c>
      <c r="B1100" s="5" t="s">
        <v>885</v>
      </c>
      <c r="C1100" s="5" t="s">
        <v>886</v>
      </c>
      <c r="D1100" s="5" t="s">
        <v>887</v>
      </c>
      <c r="E1100" s="7"/>
      <c r="G1100" s="5" t="s">
        <v>123</v>
      </c>
      <c r="H1100" s="5" t="s">
        <v>130</v>
      </c>
      <c r="I1100" s="5" t="str" cm="1">
        <f t="array" aca="1" ref="I11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00" s="5" t="s">
        <v>241</v>
      </c>
      <c r="K1100" s="5">
        <v>70</v>
      </c>
      <c r="L1100" s="9" cm="1">
        <f t="array" ref="L11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10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100" s="10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100" s="5">
        <v>18</v>
      </c>
      <c r="P1100" s="10">
        <f>ROUND(Tableau1[[#This Row],[Prix_Unit_HT]],2)*Tableau1[[#This Row],[Qte_commande]]</f>
        <v>333.18</v>
      </c>
      <c r="Q1100" s="10">
        <f>ROUND(Tableau1[[#This Row],[Prix_Unit_TTC]],2)*Tableau1[[#This Row],[Qte_commande]]</f>
        <v>399.78000000000003</v>
      </c>
      <c r="R1100" s="5">
        <v>18</v>
      </c>
      <c r="S110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1100" s="5"/>
      <c r="W1100" s="5"/>
    </row>
    <row r="1101" spans="1:23" ht="14.7" customHeight="1" x14ac:dyDescent="0.25">
      <c r="A1101" s="6">
        <v>43361</v>
      </c>
      <c r="B1101" s="5" t="s">
        <v>890</v>
      </c>
      <c r="C1101" s="5" t="s">
        <v>79</v>
      </c>
      <c r="D1101" s="5" t="s">
        <v>631</v>
      </c>
      <c r="E1101" s="7"/>
      <c r="G1101" s="5" t="s">
        <v>123</v>
      </c>
      <c r="H1101" s="5" t="s">
        <v>130</v>
      </c>
      <c r="I1101" s="5" t="str" cm="1">
        <f t="array" aca="1" ref="I11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01" s="5" t="s">
        <v>241</v>
      </c>
      <c r="K1101" s="5">
        <v>70</v>
      </c>
      <c r="L1101" s="9" cm="1">
        <f t="array" ref="L11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10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101" s="10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101" s="5">
        <v>3</v>
      </c>
      <c r="P1101" s="10">
        <f>ROUND(Tableau1[[#This Row],[Prix_Unit_HT]],2)*Tableau1[[#This Row],[Qte_commande]]</f>
        <v>55.53</v>
      </c>
      <c r="Q1101" s="10">
        <f>ROUND(Tableau1[[#This Row],[Prix_Unit_TTC]],2)*Tableau1[[#This Row],[Qte_commande]]</f>
        <v>66.63</v>
      </c>
      <c r="R1101" s="5">
        <v>3</v>
      </c>
      <c r="S110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3.0000000000000004</v>
      </c>
      <c r="V1101" s="5"/>
      <c r="W1101" s="5"/>
    </row>
    <row r="1102" spans="1:23" ht="14.7" customHeight="1" x14ac:dyDescent="0.25">
      <c r="A1102" s="6">
        <v>43361</v>
      </c>
      <c r="B1102" s="5" t="s">
        <v>891</v>
      </c>
      <c r="C1102" s="5" t="s">
        <v>710</v>
      </c>
      <c r="D1102" s="5" t="s">
        <v>631</v>
      </c>
      <c r="E1102" s="7"/>
      <c r="G1102" s="5" t="s">
        <v>129</v>
      </c>
      <c r="H1102" s="5" t="s">
        <v>130</v>
      </c>
      <c r="I1102" s="5" t="str" cm="1">
        <f t="array" aca="1" ref="I11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02" s="5" t="s">
        <v>241</v>
      </c>
      <c r="K1102" s="5">
        <v>70</v>
      </c>
      <c r="L1102" s="9" cm="1">
        <f t="array" ref="L11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10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102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102" s="5">
        <v>6</v>
      </c>
      <c r="P1102" s="10">
        <f>ROUND(Tableau1[[#This Row],[Prix_Unit_HT]],2)*Tableau1[[#This Row],[Qte_commande]]</f>
        <v>98.100000000000009</v>
      </c>
      <c r="Q1102" s="10">
        <f>ROUND(Tableau1[[#This Row],[Prix_Unit_TTC]],2)*Tableau1[[#This Row],[Qte_commande]]</f>
        <v>117.72</v>
      </c>
      <c r="R1102" s="5">
        <v>6</v>
      </c>
      <c r="S110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102" s="5"/>
      <c r="W1102" s="5"/>
    </row>
    <row r="1103" spans="1:23" ht="14.7" customHeight="1" x14ac:dyDescent="0.25">
      <c r="A1103" s="6">
        <v>43361</v>
      </c>
      <c r="B1103" s="5" t="s">
        <v>884</v>
      </c>
      <c r="C1103" s="5" t="s">
        <v>198</v>
      </c>
      <c r="D1103" s="5" t="s">
        <v>199</v>
      </c>
      <c r="E1103" s="7"/>
      <c r="G1103" s="5" t="s">
        <v>129</v>
      </c>
      <c r="H1103" s="5" t="s">
        <v>130</v>
      </c>
      <c r="I1103" s="5" t="str" cm="1">
        <f t="array" aca="1" ref="I11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03" s="4" t="s">
        <v>246</v>
      </c>
      <c r="K1103" s="5">
        <v>70</v>
      </c>
      <c r="L1103" s="9" cm="1">
        <f t="array" ref="L11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10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103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103" s="5">
        <v>18</v>
      </c>
      <c r="P1103" s="10">
        <f>ROUND(Tableau1[[#This Row],[Prix_Unit_HT]],2)*Tableau1[[#This Row],[Qte_commande]]</f>
        <v>360</v>
      </c>
      <c r="Q1103" s="10">
        <f>ROUND(Tableau1[[#This Row],[Prix_Unit_TTC]],2)*Tableau1[[#This Row],[Qte_commande]]</f>
        <v>432</v>
      </c>
      <c r="R1103" s="5">
        <v>18</v>
      </c>
      <c r="S110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1103" s="5"/>
      <c r="W1103" s="5"/>
    </row>
    <row r="1104" spans="1:23" ht="14.7" customHeight="1" x14ac:dyDescent="0.25">
      <c r="A1104" s="6">
        <v>43361</v>
      </c>
      <c r="B1104" s="5" t="s">
        <v>892</v>
      </c>
      <c r="C1104" s="5" t="s">
        <v>795</v>
      </c>
      <c r="D1104" s="5" t="s">
        <v>128</v>
      </c>
      <c r="E1104" s="7"/>
      <c r="G1104" s="5" t="s">
        <v>123</v>
      </c>
      <c r="H1104" s="5" t="s">
        <v>130</v>
      </c>
      <c r="I1104" s="5" t="str" cm="1">
        <f t="array" aca="1" ref="I11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04" s="4" t="s">
        <v>246</v>
      </c>
      <c r="K1104" s="5">
        <v>70</v>
      </c>
      <c r="L1104" s="9" cm="1">
        <f t="array" ref="L11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10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104" s="10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104" s="5">
        <v>6</v>
      </c>
      <c r="P1104" s="10">
        <f>ROUND(Tableau1[[#This Row],[Prix_Unit_HT]],2)*Tableau1[[#This Row],[Qte_commande]]</f>
        <v>128.94</v>
      </c>
      <c r="Q1104" s="10">
        <f>ROUND(Tableau1[[#This Row],[Prix_Unit_TTC]],2)*Tableau1[[#This Row],[Qte_commande]]</f>
        <v>154.74</v>
      </c>
      <c r="R1104" s="5">
        <v>6</v>
      </c>
      <c r="S110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104" s="5"/>
      <c r="W1104" s="5"/>
    </row>
    <row r="1105" spans="1:23" ht="14.7" customHeight="1" x14ac:dyDescent="0.25">
      <c r="A1105" s="6">
        <v>43361</v>
      </c>
      <c r="B1105" s="5" t="s">
        <v>888</v>
      </c>
      <c r="C1105" s="5" t="s">
        <v>889</v>
      </c>
      <c r="D1105" s="5" t="s">
        <v>128</v>
      </c>
      <c r="E1105" s="7"/>
      <c r="G1105" s="5" t="s">
        <v>123</v>
      </c>
      <c r="H1105" s="5" t="s">
        <v>130</v>
      </c>
      <c r="I1105" s="5" t="str" cm="1">
        <f t="array" aca="1" ref="I11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05" s="4" t="s">
        <v>246</v>
      </c>
      <c r="K1105" s="5">
        <v>70</v>
      </c>
      <c r="L1105" s="9" cm="1">
        <f t="array" ref="L11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10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105" s="10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105" s="5">
        <v>6</v>
      </c>
      <c r="P1105" s="10">
        <f>ROUND(Tableau1[[#This Row],[Prix_Unit_HT]],2)*Tableau1[[#This Row],[Qte_commande]]</f>
        <v>128.94</v>
      </c>
      <c r="Q1105" s="10">
        <f>ROUND(Tableau1[[#This Row],[Prix_Unit_TTC]],2)*Tableau1[[#This Row],[Qte_commande]]</f>
        <v>154.74</v>
      </c>
      <c r="R1105" s="5">
        <v>6</v>
      </c>
      <c r="S110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105" s="5"/>
      <c r="W1105" s="5"/>
    </row>
    <row r="1106" spans="1:23" ht="14.7" customHeight="1" x14ac:dyDescent="0.25">
      <c r="A1106" s="6">
        <v>43361</v>
      </c>
      <c r="B1106" s="5" t="s">
        <v>890</v>
      </c>
      <c r="C1106" s="5" t="s">
        <v>79</v>
      </c>
      <c r="D1106" s="5" t="s">
        <v>631</v>
      </c>
      <c r="E1106" s="7"/>
      <c r="G1106" s="5" t="s">
        <v>123</v>
      </c>
      <c r="H1106" s="5" t="s">
        <v>130</v>
      </c>
      <c r="I1106" s="5" t="str" cm="1">
        <f t="array" aca="1" ref="I11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06" s="4" t="s">
        <v>246</v>
      </c>
      <c r="K1106" s="5">
        <v>70</v>
      </c>
      <c r="L1106" s="9" cm="1">
        <f t="array" ref="L11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10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106" s="10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106" s="5">
        <v>6</v>
      </c>
      <c r="P1106" s="10">
        <f>ROUND(Tableau1[[#This Row],[Prix_Unit_HT]],2)*Tableau1[[#This Row],[Qte_commande]]</f>
        <v>128.94</v>
      </c>
      <c r="Q1106" s="10">
        <f>ROUND(Tableau1[[#This Row],[Prix_Unit_TTC]],2)*Tableau1[[#This Row],[Qte_commande]]</f>
        <v>154.74</v>
      </c>
      <c r="R1106" s="5">
        <v>6</v>
      </c>
      <c r="S110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106" s="5"/>
      <c r="W1106" s="5"/>
    </row>
    <row r="1107" spans="1:23" ht="14.7" customHeight="1" x14ac:dyDescent="0.25">
      <c r="A1107" s="6">
        <v>43361</v>
      </c>
      <c r="B1107" s="5" t="s">
        <v>891</v>
      </c>
      <c r="C1107" s="5" t="s">
        <v>710</v>
      </c>
      <c r="D1107" s="5" t="s">
        <v>631</v>
      </c>
      <c r="E1107" s="7"/>
      <c r="G1107" s="5" t="s">
        <v>129</v>
      </c>
      <c r="H1107" s="5" t="s">
        <v>130</v>
      </c>
      <c r="I1107" s="5" t="str" cm="1">
        <f t="array" aca="1" ref="I11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07" s="4" t="s">
        <v>246</v>
      </c>
      <c r="K1107" s="5">
        <v>70</v>
      </c>
      <c r="L1107" s="9" cm="1">
        <f t="array" ref="L11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10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107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107" s="5">
        <v>6</v>
      </c>
      <c r="P1107" s="10">
        <f>ROUND(Tableau1[[#This Row],[Prix_Unit_HT]],2)*Tableau1[[#This Row],[Qte_commande]]</f>
        <v>120</v>
      </c>
      <c r="Q1107" s="10">
        <f>ROUND(Tableau1[[#This Row],[Prix_Unit_TTC]],2)*Tableau1[[#This Row],[Qte_commande]]</f>
        <v>144</v>
      </c>
      <c r="R1107" s="5">
        <v>6</v>
      </c>
      <c r="S110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107" s="5"/>
      <c r="W1107" s="5"/>
    </row>
    <row r="1108" spans="1:23" ht="14.7" customHeight="1" x14ac:dyDescent="0.25">
      <c r="A1108" s="6">
        <v>43361</v>
      </c>
      <c r="B1108" s="5" t="s">
        <v>884</v>
      </c>
      <c r="C1108" s="5" t="s">
        <v>198</v>
      </c>
      <c r="D1108" s="5" t="s">
        <v>199</v>
      </c>
      <c r="E1108" s="7"/>
      <c r="G1108" s="5" t="s">
        <v>129</v>
      </c>
      <c r="H1108" s="5" t="s">
        <v>130</v>
      </c>
      <c r="I1108" s="5" t="str" cm="1">
        <f t="array" aca="1" ref="I11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08" s="5" t="s">
        <v>243</v>
      </c>
      <c r="K1108" s="5">
        <v>70</v>
      </c>
      <c r="L1108" s="9" cm="1">
        <f t="array" ref="L11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10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108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1108" s="5">
        <v>18</v>
      </c>
      <c r="P1108" s="10">
        <f>ROUND(Tableau1[[#This Row],[Prix_Unit_HT]],2)*Tableau1[[#This Row],[Qte_commande]]</f>
        <v>264.42</v>
      </c>
      <c r="Q1108" s="10">
        <f>ROUND(Tableau1[[#This Row],[Prix_Unit_TTC]],2)*Tableau1[[#This Row],[Qte_commande]]</f>
        <v>317.33999999999997</v>
      </c>
      <c r="R1108" s="5">
        <v>18</v>
      </c>
      <c r="S110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1108" s="5"/>
      <c r="W1108" s="5"/>
    </row>
    <row r="1109" spans="1:23" ht="14.7" customHeight="1" x14ac:dyDescent="0.25">
      <c r="A1109" s="6">
        <v>43361</v>
      </c>
      <c r="B1109" s="5" t="s">
        <v>888</v>
      </c>
      <c r="C1109" s="5" t="s">
        <v>889</v>
      </c>
      <c r="D1109" s="5" t="s">
        <v>128</v>
      </c>
      <c r="E1109" s="7"/>
      <c r="G1109" s="5" t="s">
        <v>123</v>
      </c>
      <c r="H1109" s="5" t="s">
        <v>130</v>
      </c>
      <c r="I1109" s="5" t="str" cm="1">
        <f t="array" aca="1" ref="I11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09" s="5" t="s">
        <v>243</v>
      </c>
      <c r="K1109" s="5">
        <v>70</v>
      </c>
      <c r="L1109" s="9" cm="1">
        <f t="array" ref="L11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10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109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109" s="5">
        <v>6</v>
      </c>
      <c r="P1109" s="10">
        <f>ROUND(Tableau1[[#This Row],[Prix_Unit_HT]],2)*Tableau1[[#This Row],[Qte_commande]]</f>
        <v>101.10000000000001</v>
      </c>
      <c r="Q1109" s="10">
        <f>ROUND(Tableau1[[#This Row],[Prix_Unit_TTC]],2)*Tableau1[[#This Row],[Qte_commande]]</f>
        <v>121.38</v>
      </c>
      <c r="R1109" s="5">
        <v>6</v>
      </c>
      <c r="S110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109" s="5"/>
      <c r="W1109" s="5"/>
    </row>
    <row r="1110" spans="1:23" ht="14.7" customHeight="1" x14ac:dyDescent="0.25">
      <c r="A1110" s="6">
        <v>43361</v>
      </c>
      <c r="B1110" s="5" t="s">
        <v>891</v>
      </c>
      <c r="C1110" s="5" t="s">
        <v>710</v>
      </c>
      <c r="D1110" s="5" t="s">
        <v>631</v>
      </c>
      <c r="E1110" s="7"/>
      <c r="G1110" s="5" t="s">
        <v>129</v>
      </c>
      <c r="H1110" s="5" t="s">
        <v>130</v>
      </c>
      <c r="I1110" s="5" t="str" cm="1">
        <f t="array" aca="1" ref="I11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10" s="5" t="s">
        <v>243</v>
      </c>
      <c r="K1110" s="5">
        <v>70</v>
      </c>
      <c r="L1110" s="9" cm="1">
        <f t="array" ref="L11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11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110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1110" s="5">
        <v>6</v>
      </c>
      <c r="P1110" s="10">
        <f>ROUND(Tableau1[[#This Row],[Prix_Unit_HT]],2)*Tableau1[[#This Row],[Qte_commande]]</f>
        <v>88.14</v>
      </c>
      <c r="Q1110" s="10">
        <f>ROUND(Tableau1[[#This Row],[Prix_Unit_TTC]],2)*Tableau1[[#This Row],[Qte_commande]]</f>
        <v>105.78</v>
      </c>
      <c r="R1110" s="5">
        <v>6</v>
      </c>
      <c r="S111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110" s="5"/>
      <c r="W1110" s="5"/>
    </row>
    <row r="1111" spans="1:23" ht="14.7" customHeight="1" x14ac:dyDescent="0.25">
      <c r="A1111" s="6">
        <v>43361</v>
      </c>
      <c r="B1111" s="5" t="s">
        <v>885</v>
      </c>
      <c r="C1111" s="5" t="s">
        <v>886</v>
      </c>
      <c r="D1111" s="5" t="s">
        <v>887</v>
      </c>
      <c r="E1111" s="7"/>
      <c r="G1111" s="5" t="s">
        <v>123</v>
      </c>
      <c r="H1111" s="5" t="s">
        <v>130</v>
      </c>
      <c r="I1111" s="5" t="str" cm="1">
        <f t="array" aca="1" ref="I11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11" s="5" t="s">
        <v>793</v>
      </c>
      <c r="K1111" s="5">
        <v>75</v>
      </c>
      <c r="L1111" s="9" cm="1">
        <f t="array" ref="L11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7503011641413</v>
      </c>
      <c r="M111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26.257707249999999</v>
      </c>
      <c r="N1111" s="10">
        <f>IF(Tableau1[[#This Row],[Prix_Unit_HT]]=0,0,Tableau1[[#This Row],[Prix_Unit_HT]]+(Tableau1[[#This Row],[Prix_Unit_HT]]*VLOOKUP(Tableau1[[#This Row],[EAN]],[1]Grille_Tarifs_Modulable!$B$10:$Q$204,16,FALSE)))</f>
        <v>31.509248700000001</v>
      </c>
      <c r="O1111" s="5">
        <v>6</v>
      </c>
      <c r="P1111" s="10">
        <f>ROUND(Tableau1[[#This Row],[Prix_Unit_HT]],2)*Tableau1[[#This Row],[Qte_commande]]</f>
        <v>157.56</v>
      </c>
      <c r="Q1111" s="10">
        <f>ROUND(Tableau1[[#This Row],[Prix_Unit_TTC]],2)*Tableau1[[#This Row],[Qte_commande]]</f>
        <v>189.06</v>
      </c>
      <c r="R1111" s="5">
        <v>6</v>
      </c>
      <c r="S111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6.4285714285714288</v>
      </c>
      <c r="V1111" s="5"/>
      <c r="W1111" s="5"/>
    </row>
    <row r="1112" spans="1:23" ht="14.7" customHeight="1" x14ac:dyDescent="0.25">
      <c r="A1112" s="6">
        <v>43361</v>
      </c>
      <c r="B1112" s="5" t="s">
        <v>888</v>
      </c>
      <c r="C1112" s="5" t="s">
        <v>889</v>
      </c>
      <c r="D1112" s="5" t="s">
        <v>128</v>
      </c>
      <c r="E1112" s="7"/>
      <c r="G1112" s="5" t="s">
        <v>123</v>
      </c>
      <c r="H1112" s="5" t="s">
        <v>130</v>
      </c>
      <c r="I1112" s="5" t="str" cm="1">
        <f t="array" aca="1" ref="I11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12" s="5" t="s">
        <v>437</v>
      </c>
      <c r="K1112" s="5">
        <v>50</v>
      </c>
      <c r="L1112" s="9" cm="1">
        <f t="array" ref="L11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11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1112" s="10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1112" s="5">
        <v>6</v>
      </c>
      <c r="P1112" s="10">
        <f>ROUND(Tableau1[[#This Row],[Prix_Unit_HT]],2)*Tableau1[[#This Row],[Qte_commande]]</f>
        <v>168.3</v>
      </c>
      <c r="Q1112" s="10">
        <f>ROUND(Tableau1[[#This Row],[Prix_Unit_TTC]],2)*Tableau1[[#This Row],[Qte_commande]]</f>
        <v>201.95999999999998</v>
      </c>
      <c r="R1112" s="5">
        <v>4.29</v>
      </c>
      <c r="S111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  <c r="V1112" s="5"/>
      <c r="W1112" s="5"/>
    </row>
    <row r="1113" spans="1:23" ht="14.7" customHeight="1" x14ac:dyDescent="0.25">
      <c r="A1113" s="6">
        <v>43361</v>
      </c>
      <c r="B1113" s="5" t="s">
        <v>890</v>
      </c>
      <c r="C1113" s="5" t="s">
        <v>79</v>
      </c>
      <c r="D1113" s="5" t="s">
        <v>631</v>
      </c>
      <c r="E1113" s="7"/>
      <c r="G1113" s="5" t="s">
        <v>123</v>
      </c>
      <c r="H1113" s="5" t="s">
        <v>130</v>
      </c>
      <c r="I1113" s="5" t="str" cm="1">
        <f t="array" aca="1" ref="I11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13" s="5" t="s">
        <v>168</v>
      </c>
      <c r="K1113" s="5">
        <v>100</v>
      </c>
      <c r="L1113" s="9" cm="1">
        <f t="array" ref="L11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11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113" s="10">
        <f>IF(Tableau1[[#This Row],[Prix_Unit_HT]]=0,0,Tableau1[[#This Row],[Prix_Unit_HT]]+(Tableau1[[#This Row],[Prix_Unit_HT]]*VLOOKUP(Tableau1[[#This Row],[EAN]],[1]Grille_Tarifs_Modulable!$B$10:$Q$204,16,FALSE)))</f>
        <v>0</v>
      </c>
      <c r="O1113" s="5">
        <v>6</v>
      </c>
      <c r="P1113" s="10">
        <f>ROUND(Tableau1[[#This Row],[Prix_Unit_HT]],2)*Tableau1[[#This Row],[Qte_commande]]</f>
        <v>0</v>
      </c>
      <c r="Q1113" s="10">
        <f>ROUND(Tableau1[[#This Row],[Prix_Unit_TTC]],2)*Tableau1[[#This Row],[Qte_commande]]</f>
        <v>0</v>
      </c>
      <c r="R1113" s="5">
        <v>8.57</v>
      </c>
      <c r="S111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1113" s="5"/>
      <c r="W1113" s="5"/>
    </row>
    <row r="1114" spans="1:23" ht="14.7" customHeight="1" x14ac:dyDescent="0.25">
      <c r="A1114" s="6">
        <v>43361</v>
      </c>
      <c r="B1114" s="5" t="s">
        <v>885</v>
      </c>
      <c r="C1114" s="5" t="s">
        <v>886</v>
      </c>
      <c r="D1114" s="5" t="s">
        <v>887</v>
      </c>
      <c r="E1114" s="7"/>
      <c r="G1114" s="5" t="s">
        <v>123</v>
      </c>
      <c r="H1114" s="5" t="s">
        <v>200</v>
      </c>
      <c r="I1114" s="5" t="str" cm="1">
        <f t="array" aca="1" ref="I11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14" s="5" t="s">
        <v>259</v>
      </c>
      <c r="K1114" s="5">
        <v>20</v>
      </c>
      <c r="L1114" s="9" cm="1">
        <f t="array" ref="L11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11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114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114" s="5">
        <v>48</v>
      </c>
      <c r="P1114" s="10">
        <f>ROUND(Tableau1[[#This Row],[Prix_Unit_HT]],2)*Tableau1[[#This Row],[Qte_commande]]</f>
        <v>42.72</v>
      </c>
      <c r="Q1114" s="10">
        <f>ROUND(Tableau1[[#This Row],[Prix_Unit_TTC]],2)*Tableau1[[#This Row],[Qte_commande]]</f>
        <v>45.12</v>
      </c>
      <c r="R1114" s="5">
        <v>13.71</v>
      </c>
      <c r="S111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1114" s="5"/>
      <c r="W1114" s="5"/>
    </row>
    <row r="1115" spans="1:23" ht="14.7" customHeight="1" x14ac:dyDescent="0.25">
      <c r="A1115" s="6">
        <v>43361</v>
      </c>
      <c r="B1115" s="5" t="s">
        <v>888</v>
      </c>
      <c r="C1115" s="5" t="s">
        <v>889</v>
      </c>
      <c r="D1115" s="5" t="s">
        <v>128</v>
      </c>
      <c r="E1115" s="7"/>
      <c r="G1115" s="5" t="s">
        <v>123</v>
      </c>
      <c r="H1115" s="5" t="s">
        <v>200</v>
      </c>
      <c r="I1115" s="5" t="str" cm="1">
        <f t="array" aca="1" ref="I11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15" s="5" t="s">
        <v>259</v>
      </c>
      <c r="K1115" s="5">
        <v>20</v>
      </c>
      <c r="L1115" s="9" cm="1">
        <f t="array" ref="L11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11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115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115" s="5">
        <v>24</v>
      </c>
      <c r="P1115" s="10">
        <f>ROUND(Tableau1[[#This Row],[Prix_Unit_HT]],2)*Tableau1[[#This Row],[Qte_commande]]</f>
        <v>21.36</v>
      </c>
      <c r="Q1115" s="10">
        <f>ROUND(Tableau1[[#This Row],[Prix_Unit_TTC]],2)*Tableau1[[#This Row],[Qte_commande]]</f>
        <v>22.56</v>
      </c>
      <c r="R1115" s="5">
        <v>6.86</v>
      </c>
      <c r="S111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115" s="5"/>
      <c r="W1115" s="5"/>
    </row>
    <row r="1116" spans="1:23" ht="14.7" customHeight="1" x14ac:dyDescent="0.25">
      <c r="A1116" s="6">
        <v>43361</v>
      </c>
      <c r="B1116" s="5" t="s">
        <v>890</v>
      </c>
      <c r="C1116" s="5" t="s">
        <v>79</v>
      </c>
      <c r="D1116" s="5" t="s">
        <v>631</v>
      </c>
      <c r="E1116" s="7"/>
      <c r="G1116" s="5" t="s">
        <v>123</v>
      </c>
      <c r="H1116" s="5" t="s">
        <v>200</v>
      </c>
      <c r="I1116" s="5" t="str" cm="1">
        <f t="array" aca="1" ref="I11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16" s="5" t="s">
        <v>259</v>
      </c>
      <c r="K1116" s="5">
        <v>20</v>
      </c>
      <c r="L1116" s="9" cm="1">
        <f t="array" ref="L11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11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116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116" s="5">
        <v>24</v>
      </c>
      <c r="P1116" s="10">
        <f>ROUND(Tableau1[[#This Row],[Prix_Unit_HT]],2)*Tableau1[[#This Row],[Qte_commande]]</f>
        <v>21.36</v>
      </c>
      <c r="Q1116" s="10">
        <f>ROUND(Tableau1[[#This Row],[Prix_Unit_TTC]],2)*Tableau1[[#This Row],[Qte_commande]]</f>
        <v>22.56</v>
      </c>
      <c r="R1116" s="5">
        <v>6.86</v>
      </c>
      <c r="S111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116" s="5"/>
      <c r="W1116" s="5"/>
    </row>
    <row r="1117" spans="1:23" ht="14.7" customHeight="1" x14ac:dyDescent="0.25">
      <c r="A1117" s="6">
        <v>43361</v>
      </c>
      <c r="B1117" s="5" t="s">
        <v>888</v>
      </c>
      <c r="C1117" s="5" t="s">
        <v>889</v>
      </c>
      <c r="D1117" s="5" t="s">
        <v>128</v>
      </c>
      <c r="E1117" s="7"/>
      <c r="G1117" s="5" t="s">
        <v>123</v>
      </c>
      <c r="H1117" s="5" t="s">
        <v>200</v>
      </c>
      <c r="I1117" s="5" t="str" cm="1">
        <f t="array" aca="1" ref="I11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17" s="5" t="s">
        <v>310</v>
      </c>
      <c r="K1117" s="5">
        <v>20</v>
      </c>
      <c r="L1117" s="9" cm="1">
        <f t="array" ref="L11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11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117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117" s="5">
        <v>24</v>
      </c>
      <c r="P1117" s="10">
        <f>ROUND(Tableau1[[#This Row],[Prix_Unit_HT]],2)*Tableau1[[#This Row],[Qte_commande]]</f>
        <v>21.36</v>
      </c>
      <c r="Q1117" s="10">
        <f>ROUND(Tableau1[[#This Row],[Prix_Unit_TTC]],2)*Tableau1[[#This Row],[Qte_commande]]</f>
        <v>22.56</v>
      </c>
      <c r="R1117" s="5">
        <v>6.86</v>
      </c>
      <c r="S111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117" s="5"/>
      <c r="W1117" s="5"/>
    </row>
    <row r="1118" spans="1:23" ht="14.7" customHeight="1" x14ac:dyDescent="0.25">
      <c r="A1118" s="6">
        <v>43362</v>
      </c>
      <c r="B1118" s="5" t="s">
        <v>893</v>
      </c>
      <c r="C1118" s="5" t="s">
        <v>684</v>
      </c>
      <c r="D1118" s="5" t="s">
        <v>685</v>
      </c>
      <c r="E1118" s="7"/>
      <c r="G1118" s="5" t="s">
        <v>129</v>
      </c>
      <c r="H1118" s="5" t="s">
        <v>130</v>
      </c>
      <c r="I1118" s="5" t="str" cm="1">
        <f t="array" aca="1" ref="I11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18" s="5" t="s">
        <v>137</v>
      </c>
      <c r="K1118" s="5">
        <v>70</v>
      </c>
      <c r="L1118" s="9" cm="1">
        <f t="array" ref="L11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11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118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118" s="5">
        <v>150</v>
      </c>
      <c r="P1118" s="10">
        <f>ROUND(Tableau1[[#This Row],[Prix_Unit_HT]],2)*Tableau1[[#This Row],[Qte_commande]]</f>
        <v>1879.5</v>
      </c>
      <c r="Q1118" s="10">
        <f>ROUND(Tableau1[[#This Row],[Prix_Unit_TTC]],2)*Tableau1[[#This Row],[Qte_commande]]</f>
        <v>2256</v>
      </c>
      <c r="R1118" s="5">
        <v>150</v>
      </c>
      <c r="S111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1118" s="5"/>
      <c r="W1118" s="5"/>
    </row>
    <row r="1119" spans="1:23" ht="14.7" customHeight="1" x14ac:dyDescent="0.25">
      <c r="A1119" s="6">
        <v>43364</v>
      </c>
      <c r="B1119" s="5" t="s">
        <v>894</v>
      </c>
      <c r="C1119" s="5" t="s">
        <v>135</v>
      </c>
      <c r="D1119" s="5" t="s">
        <v>136</v>
      </c>
      <c r="E1119" s="7"/>
      <c r="G1119" s="5" t="s">
        <v>129</v>
      </c>
      <c r="H1119" s="5" t="s">
        <v>130</v>
      </c>
      <c r="I1119" s="5" t="str" cm="1">
        <f t="array" aca="1" ref="I11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19" s="5" t="s">
        <v>137</v>
      </c>
      <c r="K1119" s="5">
        <v>70</v>
      </c>
      <c r="L1119" s="9" cm="1">
        <f t="array" ref="L11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11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119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119" s="5">
        <v>150</v>
      </c>
      <c r="P1119" s="10">
        <f>ROUND(Tableau1[[#This Row],[Prix_Unit_HT]],2)*Tableau1[[#This Row],[Qte_commande]]</f>
        <v>1879.5</v>
      </c>
      <c r="Q1119" s="10">
        <f>ROUND(Tableau1[[#This Row],[Prix_Unit_TTC]],2)*Tableau1[[#This Row],[Qte_commande]]</f>
        <v>2256</v>
      </c>
      <c r="R1119" s="5">
        <v>150</v>
      </c>
      <c r="S111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1119" s="5"/>
      <c r="W1119" s="5"/>
    </row>
    <row r="1120" spans="1:23" ht="14.7" customHeight="1" x14ac:dyDescent="0.25">
      <c r="A1120" s="6">
        <v>43364</v>
      </c>
      <c r="B1120" s="5" t="s">
        <v>895</v>
      </c>
      <c r="C1120" s="5" t="s">
        <v>627</v>
      </c>
      <c r="D1120" s="5" t="s">
        <v>628</v>
      </c>
      <c r="E1120" s="7"/>
      <c r="G1120" s="5" t="s">
        <v>129</v>
      </c>
      <c r="H1120" s="5" t="s">
        <v>130</v>
      </c>
      <c r="I1120" s="5" t="str" cm="1">
        <f t="array" aca="1" ref="I11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20" s="5" t="s">
        <v>137</v>
      </c>
      <c r="K1120" s="5">
        <v>70</v>
      </c>
      <c r="L1120" s="9" cm="1">
        <f t="array" ref="L11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12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120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120" s="5">
        <v>240</v>
      </c>
      <c r="P1120" s="10">
        <f>ROUND(Tableau1[[#This Row],[Prix_Unit_HT]],2)*Tableau1[[#This Row],[Qte_commande]]</f>
        <v>3007.2</v>
      </c>
      <c r="Q1120" s="10">
        <f>ROUND(Tableau1[[#This Row],[Prix_Unit_TTC]],2)*Tableau1[[#This Row],[Qte_commande]]</f>
        <v>3609.6</v>
      </c>
      <c r="R1120" s="5">
        <v>240</v>
      </c>
      <c r="S112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1120" s="5"/>
      <c r="W1120" s="5"/>
    </row>
    <row r="1121" spans="1:23" ht="14.7" customHeight="1" x14ac:dyDescent="0.25">
      <c r="A1121" s="6">
        <v>43364</v>
      </c>
      <c r="B1121" s="5" t="s">
        <v>896</v>
      </c>
      <c r="C1121" s="5" t="s">
        <v>424</v>
      </c>
      <c r="D1121" s="5" t="s">
        <v>425</v>
      </c>
      <c r="E1121" s="7"/>
      <c r="G1121" s="5" t="s">
        <v>129</v>
      </c>
      <c r="H1121" s="5" t="s">
        <v>130</v>
      </c>
      <c r="I1121" s="5" t="str" cm="1">
        <f t="array" aca="1" ref="I11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21" s="5" t="s">
        <v>137</v>
      </c>
      <c r="K1121" s="5">
        <v>100</v>
      </c>
      <c r="L1121" s="9" cm="1">
        <f t="array" ref="L11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12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121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121" s="5">
        <v>90</v>
      </c>
      <c r="P1121" s="10">
        <f>ROUND(Tableau1[[#This Row],[Prix_Unit_HT]],2)*Tableau1[[#This Row],[Qte_commande]]</f>
        <v>1539.0000000000002</v>
      </c>
      <c r="Q1121" s="10">
        <f>ROUND(Tableau1[[#This Row],[Prix_Unit_TTC]],2)*Tableau1[[#This Row],[Qte_commande]]</f>
        <v>1846.8</v>
      </c>
      <c r="R1121" s="5">
        <v>128.57</v>
      </c>
      <c r="S112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128.57142857142858</v>
      </c>
      <c r="V1121" s="5"/>
      <c r="W1121" s="5"/>
    </row>
    <row r="1122" spans="1:23" ht="14.7" customHeight="1" x14ac:dyDescent="0.25">
      <c r="A1122" s="6">
        <v>43364</v>
      </c>
      <c r="B1122" s="5" t="s">
        <v>896</v>
      </c>
      <c r="C1122" s="5" t="s">
        <v>424</v>
      </c>
      <c r="D1122" s="5" t="s">
        <v>425</v>
      </c>
      <c r="E1122" s="7"/>
      <c r="G1122" s="5" t="s">
        <v>129</v>
      </c>
      <c r="H1122" s="5" t="s">
        <v>130</v>
      </c>
      <c r="I1122" s="5" t="str" cm="1">
        <f t="array" aca="1" ref="I11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22" s="5" t="s">
        <v>241</v>
      </c>
      <c r="K1122" s="5">
        <v>70</v>
      </c>
      <c r="L1122" s="9" cm="1">
        <f t="array" ref="L11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12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122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122" s="5">
        <v>6</v>
      </c>
      <c r="P1122" s="10">
        <f>ROUND(Tableau1[[#This Row],[Prix_Unit_HT]],2)*Tableau1[[#This Row],[Qte_commande]]</f>
        <v>98.100000000000009</v>
      </c>
      <c r="Q1122" s="10">
        <f>ROUND(Tableau1[[#This Row],[Prix_Unit_TTC]],2)*Tableau1[[#This Row],[Qte_commande]]</f>
        <v>117.72</v>
      </c>
      <c r="R1122" s="5">
        <v>6</v>
      </c>
      <c r="S112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122" s="5"/>
      <c r="W1122" s="5"/>
    </row>
    <row r="1123" spans="1:23" ht="14.7" customHeight="1" x14ac:dyDescent="0.25">
      <c r="A1123" s="6">
        <v>43364</v>
      </c>
      <c r="B1123" s="5" t="s">
        <v>896</v>
      </c>
      <c r="C1123" s="5" t="s">
        <v>424</v>
      </c>
      <c r="D1123" s="5" t="s">
        <v>425</v>
      </c>
      <c r="E1123" s="7"/>
      <c r="G1123" s="5" t="s">
        <v>129</v>
      </c>
      <c r="H1123" s="5" t="s">
        <v>130</v>
      </c>
      <c r="I1123" s="5" t="str" cm="1">
        <f t="array" aca="1" ref="I11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23" s="5" t="s">
        <v>131</v>
      </c>
      <c r="K1123" s="5">
        <v>70</v>
      </c>
      <c r="L1123" s="9" cm="1">
        <f t="array" ref="L11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112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11.8982118</v>
      </c>
      <c r="N1123" s="10">
        <f>IF(Tableau1[[#This Row],[Prix_Unit_HT]]=0,0,Tableau1[[#This Row],[Prix_Unit_HT]]+(Tableau1[[#This Row],[Prix_Unit_HT]]*VLOOKUP(Tableau1[[#This Row],[EAN]],[1]Grille_Tarifs_Modulable!$B$10:$Q$204,16,FALSE)))</f>
        <v>14.27785416</v>
      </c>
      <c r="O1123" s="5">
        <v>12</v>
      </c>
      <c r="P1123" s="10">
        <f>ROUND(Tableau1[[#This Row],[Prix_Unit_HT]],2)*Tableau1[[#This Row],[Qte_commande]]</f>
        <v>142.80000000000001</v>
      </c>
      <c r="Q1123" s="10">
        <f>ROUND(Tableau1[[#This Row],[Prix_Unit_TTC]],2)*Tableau1[[#This Row],[Qte_commande]]</f>
        <v>171.35999999999999</v>
      </c>
      <c r="R1123" s="5">
        <v>12</v>
      </c>
      <c r="S112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123" s="5"/>
      <c r="W1123" s="5"/>
    </row>
    <row r="1124" spans="1:23" ht="14.7" customHeight="1" x14ac:dyDescent="0.25">
      <c r="A1124" s="6">
        <v>43364</v>
      </c>
      <c r="B1124" s="5" t="s">
        <v>895</v>
      </c>
      <c r="C1124" s="5" t="s">
        <v>627</v>
      </c>
      <c r="D1124" s="5" t="s">
        <v>628</v>
      </c>
      <c r="E1124" s="7"/>
      <c r="G1124" s="5" t="s">
        <v>129</v>
      </c>
      <c r="H1124" s="5" t="s">
        <v>130</v>
      </c>
      <c r="I1124" s="5" t="str" cm="1">
        <f t="array" aca="1" ref="I11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24" s="5" t="s">
        <v>244</v>
      </c>
      <c r="K1124" s="5">
        <v>70</v>
      </c>
      <c r="L1124" s="9" cm="1">
        <f t="array" ref="L11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112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11.028211800000001</v>
      </c>
      <c r="N1124" s="10">
        <f>IF(Tableau1[[#This Row],[Prix_Unit_HT]]=0,0,Tableau1[[#This Row],[Prix_Unit_HT]]+(Tableau1[[#This Row],[Prix_Unit_HT]]*VLOOKUP(Tableau1[[#This Row],[EAN]],[1]Grille_Tarifs_Modulable!$B$10:$Q$204,16,FALSE)))</f>
        <v>13.233854160000002</v>
      </c>
      <c r="O1124" s="5">
        <v>12</v>
      </c>
      <c r="P1124" s="10">
        <f>ROUND(Tableau1[[#This Row],[Prix_Unit_HT]],2)*Tableau1[[#This Row],[Qte_commande]]</f>
        <v>132.35999999999999</v>
      </c>
      <c r="Q1124" s="10">
        <f>ROUND(Tableau1[[#This Row],[Prix_Unit_TTC]],2)*Tableau1[[#This Row],[Qte_commande]]</f>
        <v>158.76</v>
      </c>
      <c r="R1124" s="5">
        <v>12</v>
      </c>
      <c r="S112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124" s="5"/>
      <c r="W1124" s="5"/>
    </row>
    <row r="1125" spans="1:23" ht="14.7" customHeight="1" x14ac:dyDescent="0.25">
      <c r="A1125" s="6">
        <v>43364</v>
      </c>
      <c r="B1125" s="5" t="s">
        <v>896</v>
      </c>
      <c r="C1125" s="5" t="s">
        <v>424</v>
      </c>
      <c r="D1125" s="5" t="s">
        <v>425</v>
      </c>
      <c r="E1125" s="7"/>
      <c r="G1125" s="5" t="s">
        <v>129</v>
      </c>
      <c r="H1125" s="5" t="s">
        <v>130</v>
      </c>
      <c r="I1125" s="5" t="str" cm="1">
        <f t="array" aca="1" ref="I11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25" s="5" t="s">
        <v>141</v>
      </c>
      <c r="K1125" s="5">
        <v>70</v>
      </c>
      <c r="L1125" s="9" cm="1">
        <f t="array" ref="L11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112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1125" s="10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1125" s="5">
        <v>60</v>
      </c>
      <c r="P1125" s="10">
        <f>ROUND(Tableau1[[#This Row],[Prix_Unit_HT]],2)*Tableau1[[#This Row],[Qte_commande]]</f>
        <v>753.6</v>
      </c>
      <c r="Q1125" s="10">
        <f>ROUND(Tableau1[[#This Row],[Prix_Unit_TTC]],2)*Tableau1[[#This Row],[Qte_commande]]</f>
        <v>904.2</v>
      </c>
      <c r="R1125" s="5">
        <v>60</v>
      </c>
      <c r="S112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60.000000000000007</v>
      </c>
      <c r="V1125" s="5"/>
      <c r="W1125" s="5"/>
    </row>
    <row r="1126" spans="1:23" ht="14.7" customHeight="1" x14ac:dyDescent="0.25">
      <c r="A1126" s="6">
        <v>43364</v>
      </c>
      <c r="B1126" s="5" t="s">
        <v>896</v>
      </c>
      <c r="C1126" s="5" t="s">
        <v>424</v>
      </c>
      <c r="D1126" s="5" t="s">
        <v>425</v>
      </c>
      <c r="E1126" s="7"/>
      <c r="G1126" s="5" t="s">
        <v>129</v>
      </c>
      <c r="H1126" s="5" t="s">
        <v>200</v>
      </c>
      <c r="I1126" s="5" t="str" cm="1">
        <f t="array" aca="1" ref="I11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26" s="5" t="s">
        <v>259</v>
      </c>
      <c r="K1126" s="5">
        <v>20</v>
      </c>
      <c r="L1126" s="9" cm="1">
        <f t="array" ref="L11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12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126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126" s="5">
        <v>240</v>
      </c>
      <c r="P1126" s="10">
        <f>ROUND(Tableau1[[#This Row],[Prix_Unit_HT]],2)*Tableau1[[#This Row],[Qte_commande]]</f>
        <v>194.4</v>
      </c>
      <c r="Q1126" s="10">
        <f>ROUND(Tableau1[[#This Row],[Prix_Unit_TTC]],2)*Tableau1[[#This Row],[Qte_commande]]</f>
        <v>204</v>
      </c>
      <c r="R1126" s="5">
        <v>68.569999999999993</v>
      </c>
      <c r="S112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1126" s="5"/>
      <c r="W1126" s="5"/>
    </row>
    <row r="1127" spans="1:23" ht="14.7" customHeight="1" x14ac:dyDescent="0.25">
      <c r="A1127" s="6">
        <v>43364</v>
      </c>
      <c r="B1127" s="5" t="s">
        <v>895</v>
      </c>
      <c r="C1127" s="5" t="s">
        <v>627</v>
      </c>
      <c r="D1127" s="5" t="s">
        <v>628</v>
      </c>
      <c r="E1127" s="7"/>
      <c r="G1127" s="5" t="s">
        <v>129</v>
      </c>
      <c r="H1127" s="5" t="s">
        <v>200</v>
      </c>
      <c r="I1127" s="5" t="str" cm="1">
        <f t="array" aca="1" ref="I11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27" s="5" t="s">
        <v>259</v>
      </c>
      <c r="K1127" s="5">
        <v>20</v>
      </c>
      <c r="L1127" s="9" cm="1">
        <f t="array" ref="L11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12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127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127" s="5">
        <v>144</v>
      </c>
      <c r="P1127" s="10">
        <f>ROUND(Tableau1[[#This Row],[Prix_Unit_HT]],2)*Tableau1[[#This Row],[Qte_commande]]</f>
        <v>116.64000000000001</v>
      </c>
      <c r="Q1127" s="10">
        <f>ROUND(Tableau1[[#This Row],[Prix_Unit_TTC]],2)*Tableau1[[#This Row],[Qte_commande]]</f>
        <v>122.39999999999999</v>
      </c>
      <c r="R1127" s="5">
        <v>41.14</v>
      </c>
      <c r="S112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41.142857142857146</v>
      </c>
      <c r="V1127" s="5"/>
      <c r="W1127" s="5"/>
    </row>
    <row r="1128" spans="1:23" ht="14.7" customHeight="1" x14ac:dyDescent="0.25">
      <c r="A1128" s="6">
        <v>43364</v>
      </c>
      <c r="B1128" s="5" t="s">
        <v>896</v>
      </c>
      <c r="C1128" s="5" t="s">
        <v>424</v>
      </c>
      <c r="D1128" s="5" t="s">
        <v>425</v>
      </c>
      <c r="E1128" s="7"/>
      <c r="G1128" s="5" t="s">
        <v>129</v>
      </c>
      <c r="H1128" s="5" t="s">
        <v>200</v>
      </c>
      <c r="I1128" s="5" t="str" cm="1">
        <f t="array" aca="1" ref="I11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28" s="5" t="s">
        <v>310</v>
      </c>
      <c r="K1128" s="5">
        <v>20</v>
      </c>
      <c r="L1128" s="9" cm="1">
        <f t="array" ref="L11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12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128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128" s="5">
        <v>360</v>
      </c>
      <c r="P1128" s="10">
        <f>ROUND(Tableau1[[#This Row],[Prix_Unit_HT]],2)*Tableau1[[#This Row],[Qte_commande]]</f>
        <v>291.60000000000002</v>
      </c>
      <c r="Q1128" s="10">
        <f>ROUND(Tableau1[[#This Row],[Prix_Unit_TTC]],2)*Tableau1[[#This Row],[Qte_commande]]</f>
        <v>306</v>
      </c>
      <c r="R1128" s="5">
        <v>102.86</v>
      </c>
      <c r="S112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102.85714285714286</v>
      </c>
      <c r="V1128" s="5"/>
      <c r="W1128" s="5"/>
    </row>
    <row r="1129" spans="1:23" ht="14.7" customHeight="1" x14ac:dyDescent="0.25">
      <c r="A1129" s="6">
        <v>43364</v>
      </c>
      <c r="B1129" s="5" t="s">
        <v>895</v>
      </c>
      <c r="C1129" s="5" t="s">
        <v>627</v>
      </c>
      <c r="D1129" s="5" t="s">
        <v>628</v>
      </c>
      <c r="E1129" s="7"/>
      <c r="G1129" s="5" t="s">
        <v>129</v>
      </c>
      <c r="H1129" s="5" t="s">
        <v>200</v>
      </c>
      <c r="I1129" s="5" t="str" cm="1">
        <f t="array" aca="1" ref="I11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29" s="5" t="s">
        <v>310</v>
      </c>
      <c r="K1129" s="5">
        <v>20</v>
      </c>
      <c r="L1129" s="9" cm="1">
        <f t="array" ref="L11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12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129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129" s="5">
        <v>240</v>
      </c>
      <c r="P1129" s="10">
        <f>ROUND(Tableau1[[#This Row],[Prix_Unit_HT]],2)*Tableau1[[#This Row],[Qte_commande]]</f>
        <v>194.4</v>
      </c>
      <c r="Q1129" s="10">
        <f>ROUND(Tableau1[[#This Row],[Prix_Unit_TTC]],2)*Tableau1[[#This Row],[Qte_commande]]</f>
        <v>204</v>
      </c>
      <c r="R1129" s="5">
        <v>68.569999999999993</v>
      </c>
      <c r="S112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1129" s="5"/>
      <c r="W1129" s="5"/>
    </row>
    <row r="1130" spans="1:23" ht="14.7" customHeight="1" x14ac:dyDescent="0.25">
      <c r="A1130" s="6">
        <v>43367</v>
      </c>
      <c r="B1130" s="5" t="s">
        <v>897</v>
      </c>
      <c r="C1130" s="5" t="s">
        <v>898</v>
      </c>
      <c r="D1130" s="5" t="s">
        <v>187</v>
      </c>
      <c r="E1130" s="7"/>
      <c r="G1130" s="5" t="s">
        <v>123</v>
      </c>
      <c r="H1130" s="4" t="s">
        <v>130</v>
      </c>
      <c r="I1130" s="5" t="str" cm="1">
        <f t="array" aca="1" ref="I11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30" s="5" t="s">
        <v>181</v>
      </c>
      <c r="K1130" s="5">
        <v>70</v>
      </c>
      <c r="L1130" s="9" cm="1">
        <f t="array" ref="L11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13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18.588644000000002</v>
      </c>
      <c r="N1130" s="10">
        <f>IF(Tableau1[[#This Row],[Prix_Unit_HT]]=0,0,Tableau1[[#This Row],[Prix_Unit_HT]]+(Tableau1[[#This Row],[Prix_Unit_HT]]*VLOOKUP(Tableau1[[#This Row],[EAN]],[1]Grille_Tarifs_Modulable!$B$10:$Q$204,16,FALSE)))</f>
        <v>22.306372800000002</v>
      </c>
      <c r="O1130" s="5">
        <v>6</v>
      </c>
      <c r="P1130" s="10">
        <f>ROUND(Tableau1[[#This Row],[Prix_Unit_HT]],2)*Tableau1[[#This Row],[Qte_commande]]</f>
        <v>111.53999999999999</v>
      </c>
      <c r="Q1130" s="10">
        <f>ROUND(Tableau1[[#This Row],[Prix_Unit_TTC]],2)*Tableau1[[#This Row],[Qte_commande]]</f>
        <v>133.85999999999999</v>
      </c>
      <c r="R1130" s="5">
        <v>6</v>
      </c>
      <c r="S113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130" s="5"/>
      <c r="W1130" s="5"/>
    </row>
    <row r="1131" spans="1:23" ht="14.7" customHeight="1" x14ac:dyDescent="0.25">
      <c r="A1131" s="6">
        <v>43367</v>
      </c>
      <c r="B1131" s="5" t="s">
        <v>897</v>
      </c>
      <c r="C1131" s="5" t="s">
        <v>898</v>
      </c>
      <c r="D1131" s="5" t="s">
        <v>187</v>
      </c>
      <c r="E1131" s="7"/>
      <c r="G1131" s="5" t="s">
        <v>123</v>
      </c>
      <c r="H1131" s="4" t="s">
        <v>200</v>
      </c>
      <c r="I1131" s="5" t="str" cm="1">
        <f t="array" aca="1" ref="I11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31" s="4" t="s">
        <v>263</v>
      </c>
      <c r="K1131" s="5">
        <v>20</v>
      </c>
      <c r="L1131" s="9" cm="1">
        <f t="array" ref="L11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13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131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131" s="5">
        <v>24</v>
      </c>
      <c r="P1131" s="10">
        <f>ROUND(Tableau1[[#This Row],[Prix_Unit_HT]],2)*Tableau1[[#This Row],[Qte_commande]]</f>
        <v>21.36</v>
      </c>
      <c r="Q1131" s="10">
        <f>ROUND(Tableau1[[#This Row],[Prix_Unit_TTC]],2)*Tableau1[[#This Row],[Qte_commande]]</f>
        <v>22.56</v>
      </c>
      <c r="R1131" s="5">
        <v>6.86</v>
      </c>
      <c r="S113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131" s="5"/>
      <c r="W1131" s="5"/>
    </row>
    <row r="1132" spans="1:23" ht="14.7" customHeight="1" x14ac:dyDescent="0.25">
      <c r="A1132" s="6">
        <v>43367</v>
      </c>
      <c r="B1132" s="5" t="s">
        <v>897</v>
      </c>
      <c r="C1132" s="5" t="s">
        <v>898</v>
      </c>
      <c r="D1132" s="5" t="s">
        <v>187</v>
      </c>
      <c r="E1132" s="7"/>
      <c r="G1132" s="5" t="s">
        <v>123</v>
      </c>
      <c r="H1132" s="4" t="s">
        <v>130</v>
      </c>
      <c r="I1132" s="5" t="str" cm="1">
        <f t="array" aca="1" ref="I11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32" s="4" t="s">
        <v>580</v>
      </c>
      <c r="K1132" s="5">
        <v>70</v>
      </c>
      <c r="L1132" s="9" cm="1">
        <f t="array" ref="L11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13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132" s="10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132" s="5">
        <v>6</v>
      </c>
      <c r="P1132" s="10">
        <f>ROUND(Tableau1[[#This Row],[Prix_Unit_HT]],2)*Tableau1[[#This Row],[Qte_commande]]</f>
        <v>194.45999999999998</v>
      </c>
      <c r="Q1132" s="10">
        <f>ROUND(Tableau1[[#This Row],[Prix_Unit_TTC]],2)*Tableau1[[#This Row],[Qte_commande]]</f>
        <v>233.34</v>
      </c>
      <c r="R1132" s="5">
        <v>6</v>
      </c>
      <c r="S113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132" s="5"/>
      <c r="W1132" s="5"/>
    </row>
    <row r="1133" spans="1:23" ht="14.7" customHeight="1" x14ac:dyDescent="0.25">
      <c r="A1133" s="6">
        <v>43367</v>
      </c>
      <c r="B1133" s="5" t="s">
        <v>899</v>
      </c>
      <c r="C1133" s="5" t="s">
        <v>233</v>
      </c>
      <c r="D1133" s="5" t="s">
        <v>187</v>
      </c>
      <c r="E1133" s="7"/>
      <c r="G1133" s="5" t="s">
        <v>123</v>
      </c>
      <c r="H1133" s="5" t="s">
        <v>130</v>
      </c>
      <c r="I1133" s="5" t="str" cm="1">
        <f t="array" aca="1" ref="I11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33" s="5" t="s">
        <v>777</v>
      </c>
      <c r="K1133" s="5">
        <v>70</v>
      </c>
      <c r="L1133" s="9" cm="1">
        <f t="array" ref="L11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13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26.848644</v>
      </c>
      <c r="N1133" s="10">
        <f>IF(Tableau1[[#This Row],[Prix_Unit_HT]]=0,0,Tableau1[[#This Row],[Prix_Unit_HT]]+(Tableau1[[#This Row],[Prix_Unit_HT]]*VLOOKUP(Tableau1[[#This Row],[EAN]],[1]Grille_Tarifs_Modulable!$B$10:$Q$204,16,FALSE)))</f>
        <v>32.218372799999997</v>
      </c>
      <c r="O1133" s="5">
        <v>6</v>
      </c>
      <c r="P1133" s="10">
        <f>ROUND(Tableau1[[#This Row],[Prix_Unit_HT]],2)*Tableau1[[#This Row],[Qte_commande]]</f>
        <v>161.10000000000002</v>
      </c>
      <c r="Q1133" s="10">
        <f>ROUND(Tableau1[[#This Row],[Prix_Unit_TTC]],2)*Tableau1[[#This Row],[Qte_commande]]</f>
        <v>193.32</v>
      </c>
      <c r="R1133" s="5">
        <v>6</v>
      </c>
      <c r="S113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133" s="5"/>
      <c r="W1133" s="5"/>
    </row>
    <row r="1134" spans="1:23" ht="14.7" customHeight="1" x14ac:dyDescent="0.25">
      <c r="A1134" s="6">
        <v>43367</v>
      </c>
      <c r="B1134" s="5" t="s">
        <v>897</v>
      </c>
      <c r="C1134" s="5" t="s">
        <v>898</v>
      </c>
      <c r="D1134" s="5" t="s">
        <v>187</v>
      </c>
      <c r="E1134" s="7"/>
      <c r="G1134" s="5" t="s">
        <v>123</v>
      </c>
      <c r="H1134" s="5" t="s">
        <v>130</v>
      </c>
      <c r="I1134" s="5" t="str" cm="1">
        <f t="array" aca="1" ref="I11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34" s="5" t="s">
        <v>777</v>
      </c>
      <c r="K1134" s="5">
        <v>70</v>
      </c>
      <c r="L1134" s="9" cm="1">
        <f t="array" ref="L11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13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26.848644</v>
      </c>
      <c r="N1134" s="10">
        <f>IF(Tableau1[[#This Row],[Prix_Unit_HT]]=0,0,Tableau1[[#This Row],[Prix_Unit_HT]]+(Tableau1[[#This Row],[Prix_Unit_HT]]*VLOOKUP(Tableau1[[#This Row],[EAN]],[1]Grille_Tarifs_Modulable!$B$10:$Q$204,16,FALSE)))</f>
        <v>32.218372799999997</v>
      </c>
      <c r="O1134" s="5">
        <v>6</v>
      </c>
      <c r="P1134" s="10">
        <f>ROUND(Tableau1[[#This Row],[Prix_Unit_HT]],2)*Tableau1[[#This Row],[Qte_commande]]</f>
        <v>161.10000000000002</v>
      </c>
      <c r="Q1134" s="10">
        <f>ROUND(Tableau1[[#This Row],[Prix_Unit_TTC]],2)*Tableau1[[#This Row],[Qte_commande]]</f>
        <v>193.32</v>
      </c>
      <c r="R1134" s="5">
        <v>6</v>
      </c>
      <c r="S113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134" s="5"/>
      <c r="W1134" s="5"/>
    </row>
    <row r="1135" spans="1:23" ht="14.7" customHeight="1" x14ac:dyDescent="0.25">
      <c r="A1135" s="6">
        <v>43367</v>
      </c>
      <c r="B1135" s="5" t="s">
        <v>899</v>
      </c>
      <c r="C1135" s="5" t="s">
        <v>233</v>
      </c>
      <c r="D1135" s="5" t="s">
        <v>187</v>
      </c>
      <c r="E1135" s="7"/>
      <c r="G1135" s="5" t="s">
        <v>123</v>
      </c>
      <c r="H1135" s="5" t="s">
        <v>130</v>
      </c>
      <c r="I1135" s="5" t="str" cm="1">
        <f t="array" aca="1" ref="I11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35" s="5" t="s">
        <v>137</v>
      </c>
      <c r="K1135" s="5">
        <v>70</v>
      </c>
      <c r="L1135" s="9" cm="1">
        <f t="array" ref="L11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13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13.942563499999999</v>
      </c>
      <c r="N1135" s="10">
        <f>IF(Tableau1[[#This Row],[Prix_Unit_HT]]=0,0,Tableau1[[#This Row],[Prix_Unit_HT]]+(Tableau1[[#This Row],[Prix_Unit_HT]]*VLOOKUP(Tableau1[[#This Row],[EAN]],[1]Grille_Tarifs_Modulable!$B$10:$Q$204,16,FALSE)))</f>
        <v>16.731076199999997</v>
      </c>
      <c r="O1135" s="5">
        <v>24</v>
      </c>
      <c r="P1135" s="10">
        <f>ROUND(Tableau1[[#This Row],[Prix_Unit_HT]],2)*Tableau1[[#This Row],[Qte_commande]]</f>
        <v>334.56</v>
      </c>
      <c r="Q1135" s="10">
        <f>ROUND(Tableau1[[#This Row],[Prix_Unit_TTC]],2)*Tableau1[[#This Row],[Qte_commande]]</f>
        <v>401.52</v>
      </c>
      <c r="R1135" s="5">
        <v>24</v>
      </c>
      <c r="S113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24.000000000000004</v>
      </c>
      <c r="V1135" s="5"/>
      <c r="W1135" s="5"/>
    </row>
    <row r="1136" spans="1:23" ht="14.7" customHeight="1" x14ac:dyDescent="0.25">
      <c r="A1136" s="6">
        <v>43367</v>
      </c>
      <c r="B1136" s="5" t="s">
        <v>897</v>
      </c>
      <c r="C1136" s="5" t="s">
        <v>898</v>
      </c>
      <c r="D1136" s="5" t="s">
        <v>187</v>
      </c>
      <c r="E1136" s="7"/>
      <c r="G1136" s="5" t="s">
        <v>123</v>
      </c>
      <c r="H1136" s="5" t="s">
        <v>130</v>
      </c>
      <c r="I1136" s="5" t="str" cm="1">
        <f t="array" aca="1" ref="I11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36" s="5" t="s">
        <v>137</v>
      </c>
      <c r="K1136" s="5">
        <v>70</v>
      </c>
      <c r="L1136" s="9" cm="1">
        <f t="array" ref="L11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13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13.942563499999999</v>
      </c>
      <c r="N1136" s="10">
        <f>IF(Tableau1[[#This Row],[Prix_Unit_HT]]=0,0,Tableau1[[#This Row],[Prix_Unit_HT]]+(Tableau1[[#This Row],[Prix_Unit_HT]]*VLOOKUP(Tableau1[[#This Row],[EAN]],[1]Grille_Tarifs_Modulable!$B$10:$Q$204,16,FALSE)))</f>
        <v>16.731076199999997</v>
      </c>
      <c r="O1136" s="5">
        <v>12</v>
      </c>
      <c r="P1136" s="10">
        <f>ROUND(Tableau1[[#This Row],[Prix_Unit_HT]],2)*Tableau1[[#This Row],[Qte_commande]]</f>
        <v>167.28</v>
      </c>
      <c r="Q1136" s="10">
        <f>ROUND(Tableau1[[#This Row],[Prix_Unit_TTC]],2)*Tableau1[[#This Row],[Qte_commande]]</f>
        <v>200.76</v>
      </c>
      <c r="R1136" s="5">
        <v>12</v>
      </c>
      <c r="S113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136" s="5"/>
      <c r="W1136" s="5"/>
    </row>
    <row r="1137" spans="1:23" ht="14.7" customHeight="1" x14ac:dyDescent="0.25">
      <c r="A1137" s="6">
        <v>43367</v>
      </c>
      <c r="B1137" s="5" t="s">
        <v>899</v>
      </c>
      <c r="C1137" s="5" t="s">
        <v>233</v>
      </c>
      <c r="D1137" s="5" t="s">
        <v>187</v>
      </c>
      <c r="E1137" s="7"/>
      <c r="G1137" s="5" t="s">
        <v>123</v>
      </c>
      <c r="H1137" s="5" t="s">
        <v>130</v>
      </c>
      <c r="I1137" s="5" t="str" cm="1">
        <f t="array" aca="1" ref="I11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37" s="5" t="s">
        <v>137</v>
      </c>
      <c r="K1137" s="5">
        <v>175</v>
      </c>
      <c r="L1137" s="9" cm="1">
        <f t="array" ref="L11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13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1137" s="10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1137" s="5">
        <v>24</v>
      </c>
      <c r="P1137" s="10">
        <f>ROUND(Tableau1[[#This Row],[Prix_Unit_HT]],2)*Tableau1[[#This Row],[Qte_commande]]</f>
        <v>774.48</v>
      </c>
      <c r="Q1137" s="10">
        <f>ROUND(Tableau1[[#This Row],[Prix_Unit_TTC]],2)*Tableau1[[#This Row],[Qte_commande]]</f>
        <v>929.28</v>
      </c>
      <c r="R1137" s="5">
        <v>60</v>
      </c>
      <c r="S113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60.000000000000007</v>
      </c>
      <c r="V1137" s="5"/>
      <c r="W1137" s="5"/>
    </row>
    <row r="1138" spans="1:23" ht="14.7" customHeight="1" x14ac:dyDescent="0.25">
      <c r="A1138" s="6">
        <v>43367</v>
      </c>
      <c r="B1138" s="5" t="s">
        <v>897</v>
      </c>
      <c r="C1138" s="5" t="s">
        <v>898</v>
      </c>
      <c r="D1138" s="5" t="s">
        <v>187</v>
      </c>
      <c r="E1138" s="7"/>
      <c r="G1138" s="5" t="s">
        <v>123</v>
      </c>
      <c r="H1138" s="5" t="s">
        <v>130</v>
      </c>
      <c r="I1138" s="5" t="str" cm="1">
        <f t="array" aca="1" ref="I11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38" s="5" t="s">
        <v>137</v>
      </c>
      <c r="K1138" s="5">
        <v>175</v>
      </c>
      <c r="L1138" s="9" cm="1">
        <f t="array" ref="L11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13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1138" s="10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1138" s="5">
        <v>24</v>
      </c>
      <c r="P1138" s="10">
        <f>ROUND(Tableau1[[#This Row],[Prix_Unit_HT]],2)*Tableau1[[#This Row],[Qte_commande]]</f>
        <v>774.48</v>
      </c>
      <c r="Q1138" s="10">
        <f>ROUND(Tableau1[[#This Row],[Prix_Unit_TTC]],2)*Tableau1[[#This Row],[Qte_commande]]</f>
        <v>929.28</v>
      </c>
      <c r="R1138" s="5">
        <v>60</v>
      </c>
      <c r="S113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60.000000000000007</v>
      </c>
      <c r="V1138" s="5"/>
      <c r="W1138" s="5"/>
    </row>
    <row r="1139" spans="1:23" ht="14.7" customHeight="1" x14ac:dyDescent="0.25">
      <c r="A1139" s="6">
        <v>43367</v>
      </c>
      <c r="B1139" s="5" t="s">
        <v>900</v>
      </c>
      <c r="C1139" s="5" t="s">
        <v>167</v>
      </c>
      <c r="D1139" s="5" t="s">
        <v>128</v>
      </c>
      <c r="E1139" s="7"/>
      <c r="G1139" s="5" t="s">
        <v>123</v>
      </c>
      <c r="H1139" s="5" t="s">
        <v>130</v>
      </c>
      <c r="I1139" s="5" t="str" cm="1">
        <f t="array" aca="1" ref="I11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39" s="5" t="s">
        <v>137</v>
      </c>
      <c r="K1139" s="5">
        <v>175</v>
      </c>
      <c r="L1139" s="9" cm="1">
        <f t="array" ref="L11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13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1139" s="10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1139" s="5">
        <v>12</v>
      </c>
      <c r="P1139" s="10">
        <f>ROUND(Tableau1[[#This Row],[Prix_Unit_HT]],2)*Tableau1[[#This Row],[Qte_commande]]</f>
        <v>387.24</v>
      </c>
      <c r="Q1139" s="10">
        <f>ROUND(Tableau1[[#This Row],[Prix_Unit_TTC]],2)*Tableau1[[#This Row],[Qte_commande]]</f>
        <v>464.64</v>
      </c>
      <c r="R1139" s="5">
        <v>30</v>
      </c>
      <c r="S113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30.000000000000004</v>
      </c>
      <c r="V1139" s="5"/>
      <c r="W1139" s="5"/>
    </row>
    <row r="1140" spans="1:23" ht="14.7" customHeight="1" x14ac:dyDescent="0.25">
      <c r="A1140" s="6">
        <v>43367</v>
      </c>
      <c r="B1140" s="5" t="s">
        <v>897</v>
      </c>
      <c r="C1140" s="5" t="s">
        <v>898</v>
      </c>
      <c r="D1140" s="5" t="s">
        <v>187</v>
      </c>
      <c r="E1140" s="7"/>
      <c r="G1140" s="5" t="s">
        <v>123</v>
      </c>
      <c r="H1140" s="5" t="s">
        <v>130</v>
      </c>
      <c r="I1140" s="5" t="str" cm="1">
        <f t="array" aca="1" ref="I11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40" s="5" t="s">
        <v>241</v>
      </c>
      <c r="K1140" s="5">
        <v>70</v>
      </c>
      <c r="L1140" s="9" cm="1">
        <f t="array" ref="L11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14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140" s="10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140" s="5">
        <v>6</v>
      </c>
      <c r="P1140" s="10">
        <f>ROUND(Tableau1[[#This Row],[Prix_Unit_HT]],2)*Tableau1[[#This Row],[Qte_commande]]</f>
        <v>111.06</v>
      </c>
      <c r="Q1140" s="10">
        <f>ROUND(Tableau1[[#This Row],[Prix_Unit_TTC]],2)*Tableau1[[#This Row],[Qte_commande]]</f>
        <v>133.26</v>
      </c>
      <c r="R1140" s="5">
        <v>6</v>
      </c>
      <c r="S114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140" s="5"/>
      <c r="W1140" s="5"/>
    </row>
    <row r="1141" spans="1:23" ht="14.7" customHeight="1" x14ac:dyDescent="0.25">
      <c r="A1141" s="6">
        <v>43367</v>
      </c>
      <c r="B1141" s="5" t="s">
        <v>899</v>
      </c>
      <c r="C1141" s="5" t="s">
        <v>233</v>
      </c>
      <c r="D1141" s="5" t="s">
        <v>187</v>
      </c>
      <c r="E1141" s="7"/>
      <c r="G1141" s="5" t="s">
        <v>123</v>
      </c>
      <c r="H1141" s="5" t="s">
        <v>130</v>
      </c>
      <c r="I1141" s="5" t="str" cm="1">
        <f t="array" aca="1" ref="I11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41" s="5" t="s">
        <v>243</v>
      </c>
      <c r="K1141" s="5">
        <v>70</v>
      </c>
      <c r="L1141" s="9" cm="1">
        <f t="array" ref="L11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14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141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141" s="5">
        <v>6</v>
      </c>
      <c r="P1141" s="10">
        <f>ROUND(Tableau1[[#This Row],[Prix_Unit_HT]],2)*Tableau1[[#This Row],[Qte_commande]]</f>
        <v>101.10000000000001</v>
      </c>
      <c r="Q1141" s="10">
        <f>ROUND(Tableau1[[#This Row],[Prix_Unit_TTC]],2)*Tableau1[[#This Row],[Qte_commande]]</f>
        <v>121.38</v>
      </c>
      <c r="R1141" s="5">
        <v>6</v>
      </c>
      <c r="S114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141" s="5"/>
      <c r="W1141" s="5"/>
    </row>
    <row r="1142" spans="1:23" ht="14.7" customHeight="1" x14ac:dyDescent="0.25">
      <c r="A1142" s="6">
        <v>43367</v>
      </c>
      <c r="B1142" s="5" t="s">
        <v>900</v>
      </c>
      <c r="C1142" s="5" t="s">
        <v>167</v>
      </c>
      <c r="D1142" s="5" t="s">
        <v>128</v>
      </c>
      <c r="E1142" s="7"/>
      <c r="G1142" s="5" t="s">
        <v>129</v>
      </c>
      <c r="H1142" s="5" t="s">
        <v>130</v>
      </c>
      <c r="I1142" s="5" t="str" cm="1">
        <f t="array" aca="1" ref="I11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42" s="5" t="s">
        <v>131</v>
      </c>
      <c r="K1142" s="5">
        <v>70</v>
      </c>
      <c r="L1142" s="9" cm="1">
        <f t="array" ref="L11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114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11.8982118</v>
      </c>
      <c r="N1142" s="10">
        <f>IF(Tableau1[[#This Row],[Prix_Unit_HT]]=0,0,Tableau1[[#This Row],[Prix_Unit_HT]]+(Tableau1[[#This Row],[Prix_Unit_HT]]*VLOOKUP(Tableau1[[#This Row],[EAN]],[1]Grille_Tarifs_Modulable!$B$10:$Q$204,16,FALSE)))</f>
        <v>14.27785416</v>
      </c>
      <c r="O1142" s="5">
        <v>12</v>
      </c>
      <c r="P1142" s="10">
        <f>ROUND(Tableau1[[#This Row],[Prix_Unit_HT]],2)*Tableau1[[#This Row],[Qte_commande]]</f>
        <v>142.80000000000001</v>
      </c>
      <c r="Q1142" s="10">
        <f>ROUND(Tableau1[[#This Row],[Prix_Unit_TTC]],2)*Tableau1[[#This Row],[Qte_commande]]</f>
        <v>171.35999999999999</v>
      </c>
      <c r="R1142" s="5">
        <v>12</v>
      </c>
      <c r="S114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142" s="5"/>
      <c r="W1142" s="5"/>
    </row>
    <row r="1143" spans="1:23" ht="14.7" customHeight="1" x14ac:dyDescent="0.25">
      <c r="A1143" s="6">
        <v>43367</v>
      </c>
      <c r="B1143" s="5" t="s">
        <v>900</v>
      </c>
      <c r="C1143" s="5" t="s">
        <v>167</v>
      </c>
      <c r="D1143" s="5" t="s">
        <v>128</v>
      </c>
      <c r="E1143" s="7"/>
      <c r="G1143" s="5" t="s">
        <v>123</v>
      </c>
      <c r="H1143" s="5" t="s">
        <v>130</v>
      </c>
      <c r="I1143" s="5" t="str" cm="1">
        <f t="array" aca="1" ref="I11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43" s="5" t="s">
        <v>168</v>
      </c>
      <c r="K1143" s="5">
        <v>100</v>
      </c>
      <c r="L1143" s="9" cm="1">
        <f t="array" ref="L11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14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143" s="10">
        <f>IF(Tableau1[[#This Row],[Prix_Unit_HT]]=0,0,Tableau1[[#This Row],[Prix_Unit_HT]]+(Tableau1[[#This Row],[Prix_Unit_HT]]*VLOOKUP(Tableau1[[#This Row],[EAN]],[1]Grille_Tarifs_Modulable!$B$10:$Q$204,16,FALSE)))</f>
        <v>0</v>
      </c>
      <c r="O1143" s="5">
        <v>12</v>
      </c>
      <c r="P1143" s="10">
        <f>ROUND(Tableau1[[#This Row],[Prix_Unit_HT]],2)*Tableau1[[#This Row],[Qte_commande]]</f>
        <v>0</v>
      </c>
      <c r="Q1143" s="10">
        <f>ROUND(Tableau1[[#This Row],[Prix_Unit_TTC]],2)*Tableau1[[#This Row],[Qte_commande]]</f>
        <v>0</v>
      </c>
      <c r="R1143" s="5">
        <v>17.14</v>
      </c>
      <c r="S114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17.142857142857142</v>
      </c>
      <c r="V1143" s="5"/>
      <c r="W1143" s="5"/>
    </row>
    <row r="1144" spans="1:23" ht="14.7" customHeight="1" x14ac:dyDescent="0.25">
      <c r="A1144" s="6">
        <v>43367</v>
      </c>
      <c r="B1144" s="5" t="s">
        <v>900</v>
      </c>
      <c r="C1144" s="5" t="s">
        <v>167</v>
      </c>
      <c r="D1144" s="5" t="s">
        <v>128</v>
      </c>
      <c r="E1144" s="7"/>
      <c r="G1144" s="5" t="s">
        <v>123</v>
      </c>
      <c r="H1144" s="5" t="s">
        <v>130</v>
      </c>
      <c r="I1144" s="5" t="str" cm="1">
        <f t="array" aca="1" ref="I11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44" s="5" t="s">
        <v>168</v>
      </c>
      <c r="K1144" s="5">
        <v>100</v>
      </c>
      <c r="L1144" s="9" cm="1">
        <f t="array" ref="L11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14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144" s="10">
        <f>IF(Tableau1[[#This Row],[Prix_Unit_HT]]=0,0,Tableau1[[#This Row],[Prix_Unit_HT]]+(Tableau1[[#This Row],[Prix_Unit_HT]]*VLOOKUP(Tableau1[[#This Row],[EAN]],[1]Grille_Tarifs_Modulable!$B$10:$Q$204,16,FALSE)))</f>
        <v>0</v>
      </c>
      <c r="O1144" s="5">
        <v>24</v>
      </c>
      <c r="P1144" s="10">
        <f>ROUND(Tableau1[[#This Row],[Prix_Unit_HT]],2)*Tableau1[[#This Row],[Qte_commande]]</f>
        <v>0</v>
      </c>
      <c r="Q1144" s="10">
        <f>ROUND(Tableau1[[#This Row],[Prix_Unit_TTC]],2)*Tableau1[[#This Row],[Qte_commande]]</f>
        <v>0</v>
      </c>
      <c r="R1144" s="5">
        <v>34.29</v>
      </c>
      <c r="S114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1144" s="5"/>
      <c r="W1144" s="5"/>
    </row>
    <row r="1145" spans="1:23" ht="14.7" customHeight="1" x14ac:dyDescent="0.25">
      <c r="A1145" s="6">
        <v>43367</v>
      </c>
      <c r="B1145" s="5" t="s">
        <v>897</v>
      </c>
      <c r="C1145" s="5" t="s">
        <v>898</v>
      </c>
      <c r="D1145" s="5" t="s">
        <v>187</v>
      </c>
      <c r="E1145" s="7"/>
      <c r="G1145" s="5" t="s">
        <v>123</v>
      </c>
      <c r="H1145" s="5" t="s">
        <v>200</v>
      </c>
      <c r="I1145" s="5" t="str" cm="1">
        <f t="array" aca="1" ref="I11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45" s="5" t="s">
        <v>259</v>
      </c>
      <c r="K1145" s="5">
        <v>20</v>
      </c>
      <c r="L1145" s="9" cm="1">
        <f t="array" ref="L11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14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145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145" s="5">
        <v>24</v>
      </c>
      <c r="P1145" s="10">
        <f>ROUND(Tableau1[[#This Row],[Prix_Unit_HT]],2)*Tableau1[[#This Row],[Qte_commande]]</f>
        <v>21.36</v>
      </c>
      <c r="Q1145" s="10">
        <f>ROUND(Tableau1[[#This Row],[Prix_Unit_TTC]],2)*Tableau1[[#This Row],[Qte_commande]]</f>
        <v>22.56</v>
      </c>
      <c r="R1145" s="5">
        <v>6.86</v>
      </c>
      <c r="S114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145" s="5"/>
      <c r="W1145" s="5"/>
    </row>
    <row r="1146" spans="1:23" ht="14.7" customHeight="1" x14ac:dyDescent="0.25">
      <c r="A1146" s="6">
        <v>43370</v>
      </c>
      <c r="B1146" s="5" t="s">
        <v>901</v>
      </c>
      <c r="C1146" s="5" t="s">
        <v>806</v>
      </c>
      <c r="D1146" s="5" t="s">
        <v>199</v>
      </c>
      <c r="E1146" s="7"/>
      <c r="G1146" s="5" t="s">
        <v>129</v>
      </c>
      <c r="H1146" s="4" t="s">
        <v>200</v>
      </c>
      <c r="I1146" s="5" t="str" cm="1">
        <f t="array" aca="1" ref="I11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46" s="4" t="s">
        <v>395</v>
      </c>
      <c r="K1146" s="5">
        <v>20</v>
      </c>
      <c r="L1146" s="9" cm="1">
        <f t="array" ref="L11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14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146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146" s="5">
        <v>24</v>
      </c>
      <c r="P1146" s="10">
        <f>ROUND(Tableau1[[#This Row],[Prix_Unit_HT]],2)*Tableau1[[#This Row],[Qte_commande]]</f>
        <v>19.440000000000001</v>
      </c>
      <c r="Q1146" s="10">
        <f>ROUND(Tableau1[[#This Row],[Prix_Unit_TTC]],2)*Tableau1[[#This Row],[Qte_commande]]</f>
        <v>20.399999999999999</v>
      </c>
      <c r="R1146" s="5">
        <v>6.86</v>
      </c>
      <c r="S114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146" s="5"/>
      <c r="W1146" s="5"/>
    </row>
    <row r="1147" spans="1:23" ht="14.7" customHeight="1" x14ac:dyDescent="0.25">
      <c r="A1147" s="6">
        <v>43370</v>
      </c>
      <c r="B1147" s="5" t="s">
        <v>902</v>
      </c>
      <c r="C1147" s="5" t="s">
        <v>397</v>
      </c>
      <c r="D1147" s="5" t="s">
        <v>199</v>
      </c>
      <c r="E1147" s="7"/>
      <c r="G1147" s="5" t="s">
        <v>123</v>
      </c>
      <c r="H1147" s="4" t="s">
        <v>200</v>
      </c>
      <c r="I1147" s="5" t="str" cm="1">
        <f t="array" aca="1" ref="I11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47" s="4" t="s">
        <v>263</v>
      </c>
      <c r="K1147" s="5">
        <v>20</v>
      </c>
      <c r="L1147" s="9" cm="1">
        <f t="array" ref="L11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14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147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147" s="5">
        <v>24</v>
      </c>
      <c r="P1147" s="10">
        <f>ROUND(Tableau1[[#This Row],[Prix_Unit_HT]],2)*Tableau1[[#This Row],[Qte_commande]]</f>
        <v>21.36</v>
      </c>
      <c r="Q1147" s="10">
        <f>ROUND(Tableau1[[#This Row],[Prix_Unit_TTC]],2)*Tableau1[[#This Row],[Qte_commande]]</f>
        <v>22.56</v>
      </c>
      <c r="R1147" s="5">
        <v>6.86</v>
      </c>
      <c r="S114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147" s="5"/>
      <c r="W1147" s="5"/>
    </row>
    <row r="1148" spans="1:23" ht="14.7" customHeight="1" x14ac:dyDescent="0.25">
      <c r="A1148" s="6">
        <v>43370</v>
      </c>
      <c r="B1148" s="5" t="s">
        <v>901</v>
      </c>
      <c r="C1148" s="5" t="s">
        <v>806</v>
      </c>
      <c r="D1148" s="5" t="s">
        <v>199</v>
      </c>
      <c r="E1148" s="7"/>
      <c r="G1148" s="5" t="s">
        <v>129</v>
      </c>
      <c r="H1148" s="4" t="s">
        <v>130</v>
      </c>
      <c r="I1148" s="5" t="str" cm="1">
        <f t="array" aca="1" ref="I11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48" s="4" t="s">
        <v>580</v>
      </c>
      <c r="K1148" s="5">
        <v>70</v>
      </c>
      <c r="L1148" s="9" cm="1">
        <f t="array" ref="L11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14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148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148" s="5">
        <v>6</v>
      </c>
      <c r="P1148" s="10">
        <f>ROUND(Tableau1[[#This Row],[Prix_Unit_HT]],2)*Tableau1[[#This Row],[Qte_commande]]</f>
        <v>178.98</v>
      </c>
      <c r="Q1148" s="10">
        <f>ROUND(Tableau1[[#This Row],[Prix_Unit_TTC]],2)*Tableau1[[#This Row],[Qte_commande]]</f>
        <v>214.74</v>
      </c>
      <c r="R1148" s="5">
        <v>6</v>
      </c>
      <c r="S114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148" s="5"/>
      <c r="W1148" s="5"/>
    </row>
    <row r="1149" spans="1:23" ht="14.7" customHeight="1" x14ac:dyDescent="0.25">
      <c r="A1149" s="6">
        <v>43370</v>
      </c>
      <c r="B1149" s="5" t="s">
        <v>903</v>
      </c>
      <c r="C1149" s="5" t="s">
        <v>727</v>
      </c>
      <c r="D1149" s="5" t="s">
        <v>685</v>
      </c>
      <c r="E1149" s="7"/>
      <c r="G1149" s="5" t="s">
        <v>129</v>
      </c>
      <c r="H1149" s="4" t="s">
        <v>130</v>
      </c>
      <c r="I1149" s="5" t="str" cm="1">
        <f t="array" aca="1" ref="I11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49" s="4" t="s">
        <v>580</v>
      </c>
      <c r="K1149" s="5">
        <v>70</v>
      </c>
      <c r="L1149" s="9" cm="1">
        <f t="array" ref="L11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14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149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149" s="5">
        <v>2</v>
      </c>
      <c r="P1149" s="10">
        <f>ROUND(Tableau1[[#This Row],[Prix_Unit_HT]],2)*Tableau1[[#This Row],[Qte_commande]]</f>
        <v>59.66</v>
      </c>
      <c r="Q1149" s="10">
        <f>ROUND(Tableau1[[#This Row],[Prix_Unit_TTC]],2)*Tableau1[[#This Row],[Qte_commande]]</f>
        <v>71.58</v>
      </c>
      <c r="R1149" s="5">
        <v>2</v>
      </c>
      <c r="S114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1149" s="5"/>
      <c r="W1149" s="5"/>
    </row>
    <row r="1150" spans="1:23" ht="14.7" customHeight="1" x14ac:dyDescent="0.25">
      <c r="A1150" s="6">
        <v>43370</v>
      </c>
      <c r="B1150" s="5" t="s">
        <v>902</v>
      </c>
      <c r="C1150" s="5" t="s">
        <v>397</v>
      </c>
      <c r="D1150" s="5" t="s">
        <v>199</v>
      </c>
      <c r="E1150" s="7"/>
      <c r="G1150" s="5" t="s">
        <v>123</v>
      </c>
      <c r="H1150" s="5" t="s">
        <v>130</v>
      </c>
      <c r="I1150" s="5" t="str" cm="1">
        <f t="array" aca="1" ref="I11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50" s="5" t="s">
        <v>777</v>
      </c>
      <c r="K1150" s="5">
        <v>70</v>
      </c>
      <c r="L1150" s="9" cm="1">
        <f t="array" ref="L11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15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26.848644</v>
      </c>
      <c r="N1150" s="10">
        <f>IF(Tableau1[[#This Row],[Prix_Unit_HT]]=0,0,Tableau1[[#This Row],[Prix_Unit_HT]]+(Tableau1[[#This Row],[Prix_Unit_HT]]*VLOOKUP(Tableau1[[#This Row],[EAN]],[1]Grille_Tarifs_Modulable!$B$10:$Q$204,16,FALSE)))</f>
        <v>32.218372799999997</v>
      </c>
      <c r="O1150" s="5">
        <v>3</v>
      </c>
      <c r="P1150" s="10">
        <f>ROUND(Tableau1[[#This Row],[Prix_Unit_HT]],2)*Tableau1[[#This Row],[Qte_commande]]</f>
        <v>80.550000000000011</v>
      </c>
      <c r="Q1150" s="10">
        <f>ROUND(Tableau1[[#This Row],[Prix_Unit_TTC]],2)*Tableau1[[#This Row],[Qte_commande]]</f>
        <v>96.66</v>
      </c>
      <c r="R1150" s="5">
        <v>3</v>
      </c>
      <c r="S115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3.0000000000000004</v>
      </c>
      <c r="V1150" s="5"/>
      <c r="W1150" s="5"/>
    </row>
    <row r="1151" spans="1:23" ht="14.7" customHeight="1" x14ac:dyDescent="0.25">
      <c r="A1151" s="6">
        <v>43370</v>
      </c>
      <c r="B1151" s="5" t="s">
        <v>901</v>
      </c>
      <c r="C1151" s="5" t="s">
        <v>806</v>
      </c>
      <c r="D1151" s="5" t="s">
        <v>199</v>
      </c>
      <c r="E1151" s="7"/>
      <c r="G1151" s="5" t="s">
        <v>129</v>
      </c>
      <c r="H1151" s="5" t="s">
        <v>130</v>
      </c>
      <c r="I1151" s="5" t="str" cm="1">
        <f t="array" aca="1" ref="I11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51" s="5" t="s">
        <v>137</v>
      </c>
      <c r="K1151" s="5">
        <v>70</v>
      </c>
      <c r="L1151" s="9" cm="1">
        <f t="array" ref="L11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15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151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151" s="5">
        <v>48</v>
      </c>
      <c r="P1151" s="10">
        <f>ROUND(Tableau1[[#This Row],[Prix_Unit_HT]],2)*Tableau1[[#This Row],[Qte_commande]]</f>
        <v>601.43999999999994</v>
      </c>
      <c r="Q1151" s="10">
        <f>ROUND(Tableau1[[#This Row],[Prix_Unit_TTC]],2)*Tableau1[[#This Row],[Qte_commande]]</f>
        <v>721.92</v>
      </c>
      <c r="R1151" s="5">
        <v>48</v>
      </c>
      <c r="S115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48.000000000000007</v>
      </c>
      <c r="V1151" s="5"/>
      <c r="W1151" s="5"/>
    </row>
    <row r="1152" spans="1:23" ht="14.7" customHeight="1" x14ac:dyDescent="0.25">
      <c r="A1152" s="6">
        <v>43370</v>
      </c>
      <c r="B1152" s="5" t="s">
        <v>901</v>
      </c>
      <c r="C1152" s="5" t="s">
        <v>806</v>
      </c>
      <c r="D1152" s="5" t="s">
        <v>199</v>
      </c>
      <c r="E1152" s="7"/>
      <c r="G1152" s="5" t="s">
        <v>129</v>
      </c>
      <c r="H1152" s="5" t="s">
        <v>130</v>
      </c>
      <c r="I1152" s="5" t="str" cm="1">
        <f t="array" aca="1" ref="I11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52" s="5" t="s">
        <v>904</v>
      </c>
      <c r="K1152" s="5">
        <v>70</v>
      </c>
      <c r="L1152" s="9" cm="1">
        <f t="array" ref="L11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115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1152" s="10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1152" s="5">
        <v>18</v>
      </c>
      <c r="P1152" s="10">
        <f>ROUND(Tableau1[[#This Row],[Prix_Unit_HT]],2)*Tableau1[[#This Row],[Qte_commande]]</f>
        <v>319.86</v>
      </c>
      <c r="Q1152" s="10">
        <f>ROUND(Tableau1[[#This Row],[Prix_Unit_TTC]],2)*Tableau1[[#This Row],[Qte_commande]]</f>
        <v>383.76</v>
      </c>
      <c r="R1152" s="5">
        <v>18</v>
      </c>
      <c r="S115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1152" s="5"/>
      <c r="W1152" s="5"/>
    </row>
    <row r="1153" spans="1:23" ht="14.7" customHeight="1" x14ac:dyDescent="0.25">
      <c r="A1153" s="6">
        <v>43370</v>
      </c>
      <c r="B1153" s="5" t="s">
        <v>903</v>
      </c>
      <c r="C1153" s="5" t="s">
        <v>727</v>
      </c>
      <c r="D1153" s="5" t="s">
        <v>685</v>
      </c>
      <c r="E1153" s="7"/>
      <c r="G1153" s="5" t="s">
        <v>129</v>
      </c>
      <c r="H1153" s="5" t="s">
        <v>130</v>
      </c>
      <c r="I1153" s="5" t="str" cm="1">
        <f t="array" aca="1" ref="I11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53" s="5" t="s">
        <v>904</v>
      </c>
      <c r="K1153" s="5">
        <v>70</v>
      </c>
      <c r="L1153" s="9" cm="1">
        <f t="array" ref="L11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115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1153" s="10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1153" s="5">
        <v>2</v>
      </c>
      <c r="P1153" s="10">
        <f>ROUND(Tableau1[[#This Row],[Prix_Unit_HT]],2)*Tableau1[[#This Row],[Qte_commande]]</f>
        <v>35.54</v>
      </c>
      <c r="Q1153" s="10">
        <f>ROUND(Tableau1[[#This Row],[Prix_Unit_TTC]],2)*Tableau1[[#This Row],[Qte_commande]]</f>
        <v>42.64</v>
      </c>
      <c r="R1153" s="5">
        <v>2</v>
      </c>
      <c r="S115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1153" s="5"/>
      <c r="W1153" s="5"/>
    </row>
    <row r="1154" spans="1:23" ht="14.7" customHeight="1" x14ac:dyDescent="0.25">
      <c r="A1154" s="6">
        <v>43370</v>
      </c>
      <c r="B1154" s="5" t="s">
        <v>905</v>
      </c>
      <c r="C1154" s="5" t="s">
        <v>319</v>
      </c>
      <c r="D1154" s="5" t="s">
        <v>199</v>
      </c>
      <c r="E1154" s="7"/>
      <c r="G1154" s="5" t="s">
        <v>123</v>
      </c>
      <c r="H1154" s="5" t="s">
        <v>200</v>
      </c>
      <c r="I1154" s="5" t="str" cm="1">
        <f t="array" aca="1" ref="I11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54" s="5" t="s">
        <v>201</v>
      </c>
      <c r="K1154" s="5">
        <v>20</v>
      </c>
      <c r="L1154" s="9" cm="1">
        <f t="array" ref="L11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15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154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154" s="5">
        <v>240</v>
      </c>
      <c r="P1154" s="10">
        <f>ROUND(Tableau1[[#This Row],[Prix_Unit_HT]],2)*Tableau1[[#This Row],[Qte_commande]]</f>
        <v>213.6</v>
      </c>
      <c r="Q1154" s="10">
        <f>ROUND(Tableau1[[#This Row],[Prix_Unit_TTC]],2)*Tableau1[[#This Row],[Qte_commande]]</f>
        <v>225.6</v>
      </c>
      <c r="R1154" s="5">
        <v>68.569999999999993</v>
      </c>
      <c r="S115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1154" s="5"/>
      <c r="W1154" s="5"/>
    </row>
    <row r="1155" spans="1:23" ht="14.7" customHeight="1" x14ac:dyDescent="0.25">
      <c r="A1155" s="6">
        <v>43370</v>
      </c>
      <c r="B1155" s="5" t="s">
        <v>903</v>
      </c>
      <c r="C1155" s="5" t="s">
        <v>727</v>
      </c>
      <c r="D1155" s="5" t="s">
        <v>685</v>
      </c>
      <c r="E1155" s="7"/>
      <c r="G1155" s="5" t="s">
        <v>129</v>
      </c>
      <c r="H1155" s="5" t="s">
        <v>130</v>
      </c>
      <c r="I1155" s="5" t="str" cm="1">
        <f t="array" aca="1" ref="I11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55" s="5" t="s">
        <v>241</v>
      </c>
      <c r="K1155" s="5">
        <v>70</v>
      </c>
      <c r="L1155" s="9" cm="1">
        <f t="array" ref="L11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15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155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155" s="5">
        <v>6</v>
      </c>
      <c r="P1155" s="10">
        <f>ROUND(Tableau1[[#This Row],[Prix_Unit_HT]],2)*Tableau1[[#This Row],[Qte_commande]]</f>
        <v>98.100000000000009</v>
      </c>
      <c r="Q1155" s="10">
        <f>ROUND(Tableau1[[#This Row],[Prix_Unit_TTC]],2)*Tableau1[[#This Row],[Qte_commande]]</f>
        <v>117.72</v>
      </c>
      <c r="R1155" s="5">
        <v>6</v>
      </c>
      <c r="S115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155" s="5"/>
      <c r="W1155" s="5"/>
    </row>
    <row r="1156" spans="1:23" ht="14.7" customHeight="1" x14ac:dyDescent="0.25">
      <c r="A1156" s="6">
        <v>43370</v>
      </c>
      <c r="B1156" s="5" t="s">
        <v>901</v>
      </c>
      <c r="C1156" s="5" t="s">
        <v>806</v>
      </c>
      <c r="D1156" s="5" t="s">
        <v>199</v>
      </c>
      <c r="E1156" s="7"/>
      <c r="G1156" s="5" t="s">
        <v>129</v>
      </c>
      <c r="H1156" s="5" t="s">
        <v>130</v>
      </c>
      <c r="I1156" s="5" t="str" cm="1">
        <f t="array" aca="1" ref="I11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56" s="5" t="s">
        <v>241</v>
      </c>
      <c r="K1156" s="5">
        <v>70</v>
      </c>
      <c r="L1156" s="9" cm="1">
        <f t="array" ref="L11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15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156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156" s="5">
        <v>6</v>
      </c>
      <c r="P1156" s="10">
        <f>ROUND(Tableau1[[#This Row],[Prix_Unit_HT]],2)*Tableau1[[#This Row],[Qte_commande]]</f>
        <v>98.100000000000009</v>
      </c>
      <c r="Q1156" s="10">
        <f>ROUND(Tableau1[[#This Row],[Prix_Unit_TTC]],2)*Tableau1[[#This Row],[Qte_commande]]</f>
        <v>117.72</v>
      </c>
      <c r="R1156" s="5">
        <v>6</v>
      </c>
      <c r="S115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156" s="5"/>
      <c r="W1156" s="5"/>
    </row>
    <row r="1157" spans="1:23" ht="14.7" customHeight="1" x14ac:dyDescent="0.25">
      <c r="A1157" s="6">
        <v>43370</v>
      </c>
      <c r="B1157" s="5" t="s">
        <v>902</v>
      </c>
      <c r="C1157" s="5" t="s">
        <v>397</v>
      </c>
      <c r="D1157" s="5" t="s">
        <v>199</v>
      </c>
      <c r="E1157" s="7"/>
      <c r="G1157" s="5" t="s">
        <v>123</v>
      </c>
      <c r="H1157" s="5" t="s">
        <v>130</v>
      </c>
      <c r="I1157" s="5" t="str" cm="1">
        <f t="array" aca="1" ref="I11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57" s="5" t="s">
        <v>241</v>
      </c>
      <c r="K1157" s="5">
        <v>70</v>
      </c>
      <c r="L1157" s="9" cm="1">
        <f t="array" ref="L11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15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157" s="10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157" s="5">
        <v>6</v>
      </c>
      <c r="P1157" s="10">
        <f>ROUND(Tableau1[[#This Row],[Prix_Unit_HT]],2)*Tableau1[[#This Row],[Qte_commande]]</f>
        <v>111.06</v>
      </c>
      <c r="Q1157" s="10">
        <f>ROUND(Tableau1[[#This Row],[Prix_Unit_TTC]],2)*Tableau1[[#This Row],[Qte_commande]]</f>
        <v>133.26</v>
      </c>
      <c r="R1157" s="5">
        <v>6</v>
      </c>
      <c r="S115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157" s="5"/>
      <c r="W1157" s="5"/>
    </row>
    <row r="1158" spans="1:23" ht="14.7" customHeight="1" x14ac:dyDescent="0.25">
      <c r="A1158" s="6">
        <v>43370</v>
      </c>
      <c r="B1158" s="5" t="s">
        <v>903</v>
      </c>
      <c r="C1158" s="5" t="s">
        <v>727</v>
      </c>
      <c r="D1158" s="5" t="s">
        <v>685</v>
      </c>
      <c r="E1158" s="7"/>
      <c r="G1158" s="5" t="s">
        <v>129</v>
      </c>
      <c r="H1158" s="5" t="s">
        <v>130</v>
      </c>
      <c r="I1158" s="5" t="str" cm="1">
        <f t="array" aca="1" ref="I11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58" s="5" t="s">
        <v>243</v>
      </c>
      <c r="K1158" s="5">
        <v>70</v>
      </c>
      <c r="L1158" s="9" cm="1">
        <f t="array" ref="L11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15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158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1158" s="5">
        <v>2</v>
      </c>
      <c r="P1158" s="10">
        <f>ROUND(Tableau1[[#This Row],[Prix_Unit_HT]],2)*Tableau1[[#This Row],[Qte_commande]]</f>
        <v>29.38</v>
      </c>
      <c r="Q1158" s="10">
        <f>ROUND(Tableau1[[#This Row],[Prix_Unit_TTC]],2)*Tableau1[[#This Row],[Qte_commande]]</f>
        <v>35.26</v>
      </c>
      <c r="R1158" s="5">
        <v>2</v>
      </c>
      <c r="S115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1158" s="5"/>
      <c r="W1158" s="5"/>
    </row>
    <row r="1159" spans="1:23" ht="14.7" customHeight="1" x14ac:dyDescent="0.25">
      <c r="A1159" s="6">
        <v>43370</v>
      </c>
      <c r="B1159" s="5" t="s">
        <v>902</v>
      </c>
      <c r="C1159" s="5" t="s">
        <v>397</v>
      </c>
      <c r="D1159" s="5" t="s">
        <v>199</v>
      </c>
      <c r="E1159" s="7"/>
      <c r="G1159" s="5" t="s">
        <v>123</v>
      </c>
      <c r="H1159" s="5" t="s">
        <v>130</v>
      </c>
      <c r="I1159" s="5" t="str" cm="1">
        <f t="array" aca="1" ref="I11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59" s="5" t="s">
        <v>243</v>
      </c>
      <c r="K1159" s="5">
        <v>70</v>
      </c>
      <c r="L1159" s="9" cm="1">
        <f t="array" ref="L11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15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159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159" s="5">
        <v>6</v>
      </c>
      <c r="P1159" s="10">
        <f>ROUND(Tableau1[[#This Row],[Prix_Unit_HT]],2)*Tableau1[[#This Row],[Qte_commande]]</f>
        <v>101.10000000000001</v>
      </c>
      <c r="Q1159" s="10">
        <f>ROUND(Tableau1[[#This Row],[Prix_Unit_TTC]],2)*Tableau1[[#This Row],[Qte_commande]]</f>
        <v>121.38</v>
      </c>
      <c r="R1159" s="5">
        <v>6</v>
      </c>
      <c r="S115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159" s="5"/>
      <c r="W1159" s="5"/>
    </row>
    <row r="1160" spans="1:23" ht="14.7" customHeight="1" x14ac:dyDescent="0.25">
      <c r="A1160" s="6">
        <v>43370</v>
      </c>
      <c r="B1160" s="5" t="s">
        <v>903</v>
      </c>
      <c r="C1160" s="5" t="s">
        <v>727</v>
      </c>
      <c r="D1160" s="5" t="s">
        <v>685</v>
      </c>
      <c r="E1160" s="7"/>
      <c r="G1160" s="5" t="s">
        <v>129</v>
      </c>
      <c r="H1160" s="5" t="s">
        <v>200</v>
      </c>
      <c r="I1160" s="5" t="str" cm="1">
        <f t="array" aca="1" ref="I11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60" s="5" t="s">
        <v>259</v>
      </c>
      <c r="K1160" s="5">
        <v>20</v>
      </c>
      <c r="L1160" s="9" cm="1">
        <f t="array" ref="L11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16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160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160" s="5">
        <v>24</v>
      </c>
      <c r="P1160" s="10">
        <f>ROUND(Tableau1[[#This Row],[Prix_Unit_HT]],2)*Tableau1[[#This Row],[Qte_commande]]</f>
        <v>19.440000000000001</v>
      </c>
      <c r="Q1160" s="10">
        <f>ROUND(Tableau1[[#This Row],[Prix_Unit_TTC]],2)*Tableau1[[#This Row],[Qte_commande]]</f>
        <v>20.399999999999999</v>
      </c>
      <c r="R1160" s="5">
        <v>6.86</v>
      </c>
      <c r="S116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160" s="5"/>
      <c r="W1160" s="5"/>
    </row>
    <row r="1161" spans="1:23" ht="14.7" customHeight="1" x14ac:dyDescent="0.25">
      <c r="A1161" s="6">
        <v>43370</v>
      </c>
      <c r="B1161" s="5" t="s">
        <v>901</v>
      </c>
      <c r="C1161" s="5" t="s">
        <v>806</v>
      </c>
      <c r="D1161" s="5" t="s">
        <v>199</v>
      </c>
      <c r="E1161" s="7"/>
      <c r="G1161" s="5" t="s">
        <v>129</v>
      </c>
      <c r="H1161" s="5" t="s">
        <v>200</v>
      </c>
      <c r="I1161" s="5" t="str" cm="1">
        <f t="array" aca="1" ref="I11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61" s="5" t="s">
        <v>259</v>
      </c>
      <c r="K1161" s="5">
        <v>20</v>
      </c>
      <c r="L1161" s="9" cm="1">
        <f t="array" ref="L11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16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161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161" s="5">
        <v>48</v>
      </c>
      <c r="P1161" s="10">
        <f>ROUND(Tableau1[[#This Row],[Prix_Unit_HT]],2)*Tableau1[[#This Row],[Qte_commande]]</f>
        <v>38.880000000000003</v>
      </c>
      <c r="Q1161" s="10">
        <f>ROUND(Tableau1[[#This Row],[Prix_Unit_TTC]],2)*Tableau1[[#This Row],[Qte_commande]]</f>
        <v>40.799999999999997</v>
      </c>
      <c r="R1161" s="5">
        <v>13.71</v>
      </c>
      <c r="S116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1161" s="5"/>
      <c r="W1161" s="5"/>
    </row>
    <row r="1162" spans="1:23" ht="14.7" customHeight="1" x14ac:dyDescent="0.25">
      <c r="A1162" s="6">
        <v>43370</v>
      </c>
      <c r="B1162" s="5" t="s">
        <v>902</v>
      </c>
      <c r="C1162" s="5" t="s">
        <v>397</v>
      </c>
      <c r="D1162" s="5" t="s">
        <v>199</v>
      </c>
      <c r="E1162" s="7"/>
      <c r="G1162" s="5" t="s">
        <v>123</v>
      </c>
      <c r="H1162" s="5" t="s">
        <v>200</v>
      </c>
      <c r="I1162" s="5" t="str" cm="1">
        <f t="array" aca="1" ref="I11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62" s="5" t="s">
        <v>310</v>
      </c>
      <c r="K1162" s="5">
        <v>20</v>
      </c>
      <c r="L1162" s="9" cm="1">
        <f t="array" ref="L11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16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162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162" s="5">
        <v>24</v>
      </c>
      <c r="P1162" s="10">
        <f>ROUND(Tableau1[[#This Row],[Prix_Unit_HT]],2)*Tableau1[[#This Row],[Qte_commande]]</f>
        <v>21.36</v>
      </c>
      <c r="Q1162" s="10">
        <f>ROUND(Tableau1[[#This Row],[Prix_Unit_TTC]],2)*Tableau1[[#This Row],[Qte_commande]]</f>
        <v>22.56</v>
      </c>
      <c r="R1162" s="5">
        <v>6.86</v>
      </c>
      <c r="S116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162" s="5"/>
      <c r="W1162" s="5"/>
    </row>
    <row r="1163" spans="1:23" ht="14.7" customHeight="1" x14ac:dyDescent="0.25">
      <c r="A1163" s="6">
        <v>43374</v>
      </c>
      <c r="B1163" s="5" t="s">
        <v>906</v>
      </c>
      <c r="C1163" s="5" t="s">
        <v>722</v>
      </c>
      <c r="D1163" s="5" t="s">
        <v>128</v>
      </c>
      <c r="E1163" s="7"/>
      <c r="G1163" s="5" t="s">
        <v>129</v>
      </c>
      <c r="H1163" s="4" t="s">
        <v>130</v>
      </c>
      <c r="I1163" s="5" t="str" cm="1">
        <f t="array" aca="1" ref="I11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63" s="4" t="s">
        <v>580</v>
      </c>
      <c r="K1163" s="5">
        <v>70</v>
      </c>
      <c r="L1163" s="9" cm="1">
        <f t="array" ref="L11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16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163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163" s="5">
        <v>6</v>
      </c>
      <c r="P1163" s="10">
        <f>ROUND(Tableau1[[#This Row],[Prix_Unit_HT]],2)*Tableau1[[#This Row],[Qte_commande]]</f>
        <v>178.98</v>
      </c>
      <c r="Q1163" s="10">
        <f>ROUND(Tableau1[[#This Row],[Prix_Unit_TTC]],2)*Tableau1[[#This Row],[Qte_commande]]</f>
        <v>214.74</v>
      </c>
      <c r="R1163" s="5">
        <v>6</v>
      </c>
      <c r="S116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163" s="5"/>
      <c r="W1163" s="5"/>
    </row>
    <row r="1164" spans="1:23" ht="14.7" customHeight="1" x14ac:dyDescent="0.25">
      <c r="A1164" s="6">
        <v>43374</v>
      </c>
      <c r="B1164" s="5" t="s">
        <v>906</v>
      </c>
      <c r="C1164" s="5" t="s">
        <v>722</v>
      </c>
      <c r="D1164" s="5" t="s">
        <v>128</v>
      </c>
      <c r="E1164" s="7"/>
      <c r="G1164" s="5" t="s">
        <v>129</v>
      </c>
      <c r="H1164" s="5" t="s">
        <v>130</v>
      </c>
      <c r="I1164" s="5" t="str" cm="1">
        <f t="array" aca="1" ref="I11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64" s="5" t="s">
        <v>137</v>
      </c>
      <c r="K1164" s="5">
        <v>70</v>
      </c>
      <c r="L1164" s="9" cm="1">
        <f t="array" ref="L11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16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164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164" s="5">
        <v>48</v>
      </c>
      <c r="P1164" s="10">
        <f>ROUND(Tableau1[[#This Row],[Prix_Unit_HT]],2)*Tableau1[[#This Row],[Qte_commande]]</f>
        <v>601.43999999999994</v>
      </c>
      <c r="Q1164" s="10">
        <f>ROUND(Tableau1[[#This Row],[Prix_Unit_TTC]],2)*Tableau1[[#This Row],[Qte_commande]]</f>
        <v>721.92</v>
      </c>
      <c r="R1164" s="5">
        <v>48</v>
      </c>
      <c r="S116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48.000000000000007</v>
      </c>
      <c r="V1164" s="5"/>
      <c r="W1164" s="5"/>
    </row>
    <row r="1165" spans="1:23" ht="14.7" customHeight="1" x14ac:dyDescent="0.25">
      <c r="A1165" s="6">
        <v>43374</v>
      </c>
      <c r="B1165" s="5" t="s">
        <v>906</v>
      </c>
      <c r="C1165" s="5" t="s">
        <v>722</v>
      </c>
      <c r="D1165" s="5" t="s">
        <v>128</v>
      </c>
      <c r="E1165" s="7"/>
      <c r="G1165" s="5" t="s">
        <v>129</v>
      </c>
      <c r="H1165" s="5" t="s">
        <v>130</v>
      </c>
      <c r="I1165" s="5" t="str" cm="1">
        <f t="array" aca="1" ref="I11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65" s="5" t="s">
        <v>241</v>
      </c>
      <c r="K1165" s="5">
        <v>70</v>
      </c>
      <c r="L1165" s="9" cm="1">
        <f t="array" ref="L11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16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165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165" s="5">
        <v>6</v>
      </c>
      <c r="P1165" s="10">
        <f>ROUND(Tableau1[[#This Row],[Prix_Unit_HT]],2)*Tableau1[[#This Row],[Qte_commande]]</f>
        <v>98.100000000000009</v>
      </c>
      <c r="Q1165" s="10">
        <f>ROUND(Tableau1[[#This Row],[Prix_Unit_TTC]],2)*Tableau1[[#This Row],[Qte_commande]]</f>
        <v>117.72</v>
      </c>
      <c r="R1165" s="5">
        <v>6</v>
      </c>
      <c r="S116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165" s="5"/>
      <c r="W1165" s="5"/>
    </row>
    <row r="1166" spans="1:23" ht="14.7" customHeight="1" x14ac:dyDescent="0.25">
      <c r="A1166" s="6">
        <v>43374</v>
      </c>
      <c r="B1166" s="5" t="s">
        <v>907</v>
      </c>
      <c r="C1166" s="5" t="s">
        <v>710</v>
      </c>
      <c r="D1166" s="5" t="s">
        <v>908</v>
      </c>
      <c r="E1166" s="7"/>
      <c r="G1166" s="5" t="s">
        <v>123</v>
      </c>
      <c r="H1166" s="5" t="s">
        <v>130</v>
      </c>
      <c r="I1166" s="5" t="str" cm="1">
        <f t="array" aca="1" ref="I11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66" s="5" t="s">
        <v>241</v>
      </c>
      <c r="K1166" s="5">
        <v>70</v>
      </c>
      <c r="L1166" s="9" cm="1">
        <f t="array" ref="L11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16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166" s="10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166" s="5">
        <v>6</v>
      </c>
      <c r="P1166" s="10">
        <f>ROUND(Tableau1[[#This Row],[Prix_Unit_HT]],2)*Tableau1[[#This Row],[Qte_commande]]</f>
        <v>111.06</v>
      </c>
      <c r="Q1166" s="10">
        <f>ROUND(Tableau1[[#This Row],[Prix_Unit_TTC]],2)*Tableau1[[#This Row],[Qte_commande]]</f>
        <v>133.26</v>
      </c>
      <c r="R1166" s="5">
        <v>6</v>
      </c>
      <c r="S116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166" s="5"/>
      <c r="W1166" s="5"/>
    </row>
    <row r="1167" spans="1:23" ht="14.7" customHeight="1" x14ac:dyDescent="0.25">
      <c r="A1167" s="6">
        <v>43374</v>
      </c>
      <c r="B1167" s="5" t="s">
        <v>906</v>
      </c>
      <c r="C1167" s="5" t="s">
        <v>722</v>
      </c>
      <c r="D1167" s="5" t="s">
        <v>128</v>
      </c>
      <c r="E1167" s="7"/>
      <c r="G1167" s="5" t="s">
        <v>129</v>
      </c>
      <c r="H1167" s="5" t="s">
        <v>130</v>
      </c>
      <c r="I1167" s="5" t="str" cm="1">
        <f t="array" aca="1" ref="I11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67" s="4" t="s">
        <v>542</v>
      </c>
      <c r="K1167" s="5">
        <v>70</v>
      </c>
      <c r="L1167" s="9" cm="1">
        <f t="array" ref="L11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116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71.40864400000001</v>
      </c>
      <c r="N1167" s="10">
        <f>IF(Tableau1[[#This Row],[Prix_Unit_HT]]=0,0,Tableau1[[#This Row],[Prix_Unit_HT]]+(Tableau1[[#This Row],[Prix_Unit_HT]]*VLOOKUP(Tableau1[[#This Row],[EAN]],[1]Grille_Tarifs_Modulable!$B$10:$Q$204,16,FALSE)))</f>
        <v>85.690372800000006</v>
      </c>
      <c r="O1167" s="5">
        <v>1</v>
      </c>
      <c r="P1167" s="10">
        <f>ROUND(Tableau1[[#This Row],[Prix_Unit_HT]],2)*Tableau1[[#This Row],[Qte_commande]]</f>
        <v>71.41</v>
      </c>
      <c r="Q1167" s="10">
        <f>ROUND(Tableau1[[#This Row],[Prix_Unit_TTC]],2)*Tableau1[[#This Row],[Qte_commande]]</f>
        <v>85.69</v>
      </c>
      <c r="R1167" s="5">
        <v>1</v>
      </c>
      <c r="S116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167" s="5"/>
      <c r="W1167" s="5"/>
    </row>
    <row r="1168" spans="1:23" ht="14.7" customHeight="1" x14ac:dyDescent="0.25">
      <c r="A1168" s="6">
        <v>43374</v>
      </c>
      <c r="B1168" s="5" t="s">
        <v>906</v>
      </c>
      <c r="C1168" s="5" t="s">
        <v>722</v>
      </c>
      <c r="D1168" s="5" t="s">
        <v>128</v>
      </c>
      <c r="E1168" s="7"/>
      <c r="G1168" s="5" t="s">
        <v>129</v>
      </c>
      <c r="H1168" s="5" t="s">
        <v>130</v>
      </c>
      <c r="I1168" s="5" t="str" cm="1">
        <f t="array" aca="1" ref="I11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68" s="5" t="s">
        <v>168</v>
      </c>
      <c r="K1168" s="5">
        <v>100</v>
      </c>
      <c r="L1168" s="9" cm="1">
        <f t="array" ref="L11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16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168" s="10">
        <f>IF(Tableau1[[#This Row],[Prix_Unit_HT]]=0,0,Tableau1[[#This Row],[Prix_Unit_HT]]+(Tableau1[[#This Row],[Prix_Unit_HT]]*VLOOKUP(Tableau1[[#This Row],[EAN]],[1]Grille_Tarifs_Modulable!$B$10:$Q$204,16,FALSE)))</f>
        <v>0</v>
      </c>
      <c r="O1168" s="5">
        <v>6</v>
      </c>
      <c r="P1168" s="10">
        <f>ROUND(Tableau1[[#This Row],[Prix_Unit_HT]],2)*Tableau1[[#This Row],[Qte_commande]]</f>
        <v>0</v>
      </c>
      <c r="Q1168" s="10">
        <f>ROUND(Tableau1[[#This Row],[Prix_Unit_TTC]],2)*Tableau1[[#This Row],[Qte_commande]]</f>
        <v>0</v>
      </c>
      <c r="R1168" s="5">
        <v>8.57</v>
      </c>
      <c r="S116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1168" s="5"/>
      <c r="W1168" s="5"/>
    </row>
    <row r="1169" spans="1:23" ht="14.7" customHeight="1" x14ac:dyDescent="0.25">
      <c r="A1169" s="6">
        <v>43376</v>
      </c>
      <c r="B1169" s="5" t="s">
        <v>909</v>
      </c>
      <c r="C1169" s="5" t="s">
        <v>806</v>
      </c>
      <c r="D1169" s="5" t="s">
        <v>199</v>
      </c>
      <c r="E1169" s="7"/>
      <c r="G1169" s="5" t="s">
        <v>129</v>
      </c>
      <c r="H1169" s="5" t="s">
        <v>130</v>
      </c>
      <c r="I1169" s="5" t="str" cm="1">
        <f t="array" aca="1" ref="I11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69" s="5" t="s">
        <v>777</v>
      </c>
      <c r="K1169" s="5">
        <v>70</v>
      </c>
      <c r="L1169" s="9" cm="1">
        <f t="array" ref="L11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16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20.158644000000002</v>
      </c>
      <c r="N1169" s="10">
        <f>IF(Tableau1[[#This Row],[Prix_Unit_HT]]=0,0,Tableau1[[#This Row],[Prix_Unit_HT]]+(Tableau1[[#This Row],[Prix_Unit_HT]]*VLOOKUP(Tableau1[[#This Row],[EAN]],[1]Grille_Tarifs_Modulable!$B$10:$Q$204,16,FALSE)))</f>
        <v>24.190372800000002</v>
      </c>
      <c r="O1169" s="5">
        <v>12</v>
      </c>
      <c r="P1169" s="10">
        <f>ROUND(Tableau1[[#This Row],[Prix_Unit_HT]],2)*Tableau1[[#This Row],[Qte_commande]]</f>
        <v>241.92000000000002</v>
      </c>
      <c r="Q1169" s="10">
        <f>ROUND(Tableau1[[#This Row],[Prix_Unit_TTC]],2)*Tableau1[[#This Row],[Qte_commande]]</f>
        <v>290.28000000000003</v>
      </c>
      <c r="R1169" s="5">
        <v>12</v>
      </c>
      <c r="S116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169" s="5"/>
      <c r="W1169" s="5"/>
    </row>
    <row r="1170" spans="1:23" ht="14.7" customHeight="1" x14ac:dyDescent="0.25">
      <c r="A1170" s="6">
        <v>43376</v>
      </c>
      <c r="B1170" s="5" t="s">
        <v>910</v>
      </c>
      <c r="C1170" s="5" t="s">
        <v>135</v>
      </c>
      <c r="D1170" s="5" t="s">
        <v>136</v>
      </c>
      <c r="E1170" s="7"/>
      <c r="G1170" s="5" t="s">
        <v>129</v>
      </c>
      <c r="H1170" s="5" t="s">
        <v>130</v>
      </c>
      <c r="I1170" s="5" t="str" cm="1">
        <f t="array" aca="1" ref="I11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70" s="5" t="s">
        <v>137</v>
      </c>
      <c r="K1170" s="5">
        <v>70</v>
      </c>
      <c r="L1170" s="9" cm="1">
        <f t="array" ref="L11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17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170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170" s="5">
        <v>150</v>
      </c>
      <c r="P1170" s="10">
        <f>ROUND(Tableau1[[#This Row],[Prix_Unit_HT]],2)*Tableau1[[#This Row],[Qte_commande]]</f>
        <v>1879.5</v>
      </c>
      <c r="Q1170" s="10">
        <f>ROUND(Tableau1[[#This Row],[Prix_Unit_TTC]],2)*Tableau1[[#This Row],[Qte_commande]]</f>
        <v>2256</v>
      </c>
      <c r="R1170" s="5">
        <v>150</v>
      </c>
      <c r="S117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1170" s="5"/>
      <c r="W1170" s="5"/>
    </row>
    <row r="1171" spans="1:23" ht="14.7" customHeight="1" x14ac:dyDescent="0.25">
      <c r="A1171" s="6">
        <v>43376</v>
      </c>
      <c r="B1171" s="5" t="s">
        <v>911</v>
      </c>
      <c r="C1171" s="5" t="s">
        <v>704</v>
      </c>
      <c r="D1171" s="5" t="s">
        <v>705</v>
      </c>
      <c r="E1171" s="7"/>
      <c r="G1171" s="5" t="s">
        <v>129</v>
      </c>
      <c r="H1171" s="5" t="s">
        <v>130</v>
      </c>
      <c r="I1171" s="5" t="str" cm="1">
        <f t="array" aca="1" ref="I11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71" s="5" t="s">
        <v>137</v>
      </c>
      <c r="K1171" s="5">
        <v>175</v>
      </c>
      <c r="L1171" s="9" cm="1">
        <f t="array" ref="L11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17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171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171" s="5">
        <v>48</v>
      </c>
      <c r="P1171" s="10">
        <f>ROUND(Tableau1[[#This Row],[Prix_Unit_HT]],2)*Tableau1[[#This Row],[Qte_commande]]</f>
        <v>1388.16</v>
      </c>
      <c r="Q1171" s="10">
        <f>ROUND(Tableau1[[#This Row],[Prix_Unit_TTC]],2)*Tableau1[[#This Row],[Qte_commande]]</f>
        <v>1665.6000000000001</v>
      </c>
      <c r="R1171" s="5">
        <v>120</v>
      </c>
      <c r="S117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120.00000000000001</v>
      </c>
      <c r="V1171" s="5"/>
      <c r="W1171" s="5"/>
    </row>
    <row r="1172" spans="1:23" ht="14.7" customHeight="1" x14ac:dyDescent="0.25">
      <c r="A1172" s="6">
        <v>43376</v>
      </c>
      <c r="B1172" s="5" t="s">
        <v>911</v>
      </c>
      <c r="C1172" s="5" t="s">
        <v>704</v>
      </c>
      <c r="D1172" s="5" t="s">
        <v>705</v>
      </c>
      <c r="E1172" s="7"/>
      <c r="G1172" s="5" t="s">
        <v>129</v>
      </c>
      <c r="H1172" s="5" t="s">
        <v>130</v>
      </c>
      <c r="I1172" s="5" t="str" cm="1">
        <f t="array" aca="1" ref="I11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72" s="5" t="s">
        <v>375</v>
      </c>
      <c r="K1172" s="5">
        <v>70</v>
      </c>
      <c r="L1172" s="9" cm="1">
        <f t="array" ref="L11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17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172" s="10">
        <f>IF(Tableau1[[#This Row],[Prix_Unit_HT]]=0,0,Tableau1[[#This Row],[Prix_Unit_HT]]+(Tableau1[[#This Row],[Prix_Unit_HT]]*VLOOKUP(Tableau1[[#This Row],[EAN]],[1]Grille_Tarifs_Modulable!$B$10:$Q$204,16,FALSE)))</f>
        <v>0</v>
      </c>
      <c r="O1172" s="5">
        <v>6</v>
      </c>
      <c r="P1172" s="10">
        <f>ROUND(Tableau1[[#This Row],[Prix_Unit_HT]],2)*Tableau1[[#This Row],[Qte_commande]]</f>
        <v>0</v>
      </c>
      <c r="Q1172" s="10">
        <f>ROUND(Tableau1[[#This Row],[Prix_Unit_TTC]],2)*Tableau1[[#This Row],[Qte_commande]]</f>
        <v>0</v>
      </c>
      <c r="R1172" s="5">
        <v>6</v>
      </c>
      <c r="S117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172" s="5"/>
      <c r="W1172" s="5"/>
    </row>
    <row r="1173" spans="1:23" ht="14.7" customHeight="1" x14ac:dyDescent="0.25">
      <c r="A1173" s="6">
        <v>43376</v>
      </c>
      <c r="B1173" s="5" t="s">
        <v>911</v>
      </c>
      <c r="C1173" s="5" t="s">
        <v>704</v>
      </c>
      <c r="D1173" s="5" t="s">
        <v>705</v>
      </c>
      <c r="E1173" s="7"/>
      <c r="G1173" s="5" t="s">
        <v>129</v>
      </c>
      <c r="H1173" s="5" t="s">
        <v>130</v>
      </c>
      <c r="I1173" s="5" t="str" cm="1">
        <f t="array" aca="1" ref="I11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73" s="5" t="s">
        <v>241</v>
      </c>
      <c r="K1173" s="5">
        <v>70</v>
      </c>
      <c r="L1173" s="9" cm="1">
        <f t="array" ref="L11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17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173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173" s="5">
        <v>6</v>
      </c>
      <c r="P1173" s="10">
        <f>ROUND(Tableau1[[#This Row],[Prix_Unit_HT]],2)*Tableau1[[#This Row],[Qte_commande]]</f>
        <v>98.100000000000009</v>
      </c>
      <c r="Q1173" s="10">
        <f>ROUND(Tableau1[[#This Row],[Prix_Unit_TTC]],2)*Tableau1[[#This Row],[Qte_commande]]</f>
        <v>117.72</v>
      </c>
      <c r="R1173" s="5">
        <v>6</v>
      </c>
      <c r="S117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173" s="5"/>
      <c r="W1173" s="5"/>
    </row>
    <row r="1174" spans="1:23" ht="14.7" customHeight="1" x14ac:dyDescent="0.25">
      <c r="A1174" s="6">
        <v>43376</v>
      </c>
      <c r="B1174" s="5" t="s">
        <v>911</v>
      </c>
      <c r="C1174" s="5" t="s">
        <v>704</v>
      </c>
      <c r="D1174" s="5" t="s">
        <v>705</v>
      </c>
      <c r="E1174" s="7"/>
      <c r="G1174" s="5" t="s">
        <v>129</v>
      </c>
      <c r="H1174" s="5" t="s">
        <v>130</v>
      </c>
      <c r="I1174" s="5" t="str" cm="1">
        <f t="array" aca="1" ref="I11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74" s="5" t="s">
        <v>243</v>
      </c>
      <c r="K1174" s="5">
        <v>70</v>
      </c>
      <c r="L1174" s="9" cm="1">
        <f t="array" ref="L11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17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174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1174" s="5">
        <v>6</v>
      </c>
      <c r="P1174" s="10">
        <f>ROUND(Tableau1[[#This Row],[Prix_Unit_HT]],2)*Tableau1[[#This Row],[Qte_commande]]</f>
        <v>88.14</v>
      </c>
      <c r="Q1174" s="10">
        <f>ROUND(Tableau1[[#This Row],[Prix_Unit_TTC]],2)*Tableau1[[#This Row],[Qte_commande]]</f>
        <v>105.78</v>
      </c>
      <c r="R1174" s="5">
        <v>6</v>
      </c>
      <c r="S117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174" s="5"/>
      <c r="W1174" s="5"/>
    </row>
    <row r="1175" spans="1:23" ht="14.7" customHeight="1" x14ac:dyDescent="0.25">
      <c r="A1175" s="6">
        <v>43376</v>
      </c>
      <c r="B1175" s="5" t="s">
        <v>911</v>
      </c>
      <c r="C1175" s="5" t="s">
        <v>704</v>
      </c>
      <c r="D1175" s="5" t="s">
        <v>705</v>
      </c>
      <c r="E1175" s="7"/>
      <c r="G1175" s="5" t="s">
        <v>129</v>
      </c>
      <c r="H1175" s="5" t="s">
        <v>130</v>
      </c>
      <c r="I1175" s="5" t="str" cm="1">
        <f t="array" aca="1" ref="I11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75" s="5" t="s">
        <v>131</v>
      </c>
      <c r="K1175" s="5">
        <v>70</v>
      </c>
      <c r="L1175" s="9" cm="1">
        <f t="array" ref="L11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117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11.8982118</v>
      </c>
      <c r="N1175" s="10">
        <f>IF(Tableau1[[#This Row],[Prix_Unit_HT]]=0,0,Tableau1[[#This Row],[Prix_Unit_HT]]+(Tableau1[[#This Row],[Prix_Unit_HT]]*VLOOKUP(Tableau1[[#This Row],[EAN]],[1]Grille_Tarifs_Modulable!$B$10:$Q$204,16,FALSE)))</f>
        <v>14.27785416</v>
      </c>
      <c r="O1175" s="5">
        <v>12</v>
      </c>
      <c r="P1175" s="10">
        <f>ROUND(Tableau1[[#This Row],[Prix_Unit_HT]],2)*Tableau1[[#This Row],[Qte_commande]]</f>
        <v>142.80000000000001</v>
      </c>
      <c r="Q1175" s="10">
        <f>ROUND(Tableau1[[#This Row],[Prix_Unit_TTC]],2)*Tableau1[[#This Row],[Qte_commande]]</f>
        <v>171.35999999999999</v>
      </c>
      <c r="R1175" s="5">
        <v>12</v>
      </c>
      <c r="S117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175" s="5"/>
      <c r="W1175" s="5"/>
    </row>
    <row r="1176" spans="1:23" ht="14.7" customHeight="1" x14ac:dyDescent="0.25">
      <c r="A1176" s="6">
        <v>43376</v>
      </c>
      <c r="B1176" s="5" t="s">
        <v>911</v>
      </c>
      <c r="C1176" s="5" t="s">
        <v>704</v>
      </c>
      <c r="D1176" s="5" t="s">
        <v>705</v>
      </c>
      <c r="E1176" s="7"/>
      <c r="G1176" s="5" t="s">
        <v>129</v>
      </c>
      <c r="H1176" s="5" t="s">
        <v>130</v>
      </c>
      <c r="I1176" s="5" t="str" cm="1">
        <f t="array" aca="1" ref="I11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76" s="5" t="s">
        <v>244</v>
      </c>
      <c r="K1176" s="5">
        <v>70</v>
      </c>
      <c r="L1176" s="9" cm="1">
        <f t="array" ref="L11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117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11.028211800000001</v>
      </c>
      <c r="N1176" s="10">
        <f>IF(Tableau1[[#This Row],[Prix_Unit_HT]]=0,0,Tableau1[[#This Row],[Prix_Unit_HT]]+(Tableau1[[#This Row],[Prix_Unit_HT]]*VLOOKUP(Tableau1[[#This Row],[EAN]],[1]Grille_Tarifs_Modulable!$B$10:$Q$204,16,FALSE)))</f>
        <v>13.233854160000002</v>
      </c>
      <c r="O1176" s="5">
        <v>12</v>
      </c>
      <c r="P1176" s="10">
        <f>ROUND(Tableau1[[#This Row],[Prix_Unit_HT]],2)*Tableau1[[#This Row],[Qte_commande]]</f>
        <v>132.35999999999999</v>
      </c>
      <c r="Q1176" s="10">
        <f>ROUND(Tableau1[[#This Row],[Prix_Unit_TTC]],2)*Tableau1[[#This Row],[Qte_commande]]</f>
        <v>158.76</v>
      </c>
      <c r="R1176" s="5">
        <v>12</v>
      </c>
      <c r="S117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176" s="5"/>
      <c r="W1176" s="5"/>
    </row>
    <row r="1177" spans="1:23" ht="14.7" customHeight="1" x14ac:dyDescent="0.25">
      <c r="A1177" s="6">
        <v>43377</v>
      </c>
      <c r="B1177" s="5" t="s">
        <v>912</v>
      </c>
      <c r="C1177" s="5" t="s">
        <v>710</v>
      </c>
      <c r="D1177" s="5" t="s">
        <v>631</v>
      </c>
      <c r="E1177" s="7"/>
      <c r="G1177" s="5" t="s">
        <v>129</v>
      </c>
      <c r="H1177" s="4" t="s">
        <v>130</v>
      </c>
      <c r="I1177" s="5" t="str" cm="1">
        <f t="array" aca="1" ref="I11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77" s="5" t="s">
        <v>181</v>
      </c>
      <c r="K1177" s="5">
        <v>70</v>
      </c>
      <c r="L1177" s="9" cm="1">
        <f t="array" ref="L11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17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177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177" s="5">
        <v>6</v>
      </c>
      <c r="P1177" s="10">
        <f>ROUND(Tableau1[[#This Row],[Prix_Unit_HT]],2)*Tableau1[[#This Row],[Qte_commande]]</f>
        <v>104.46000000000001</v>
      </c>
      <c r="Q1177" s="10">
        <f>ROUND(Tableau1[[#This Row],[Prix_Unit_TTC]],2)*Tableau1[[#This Row],[Qte_commande]]</f>
        <v>125.34</v>
      </c>
      <c r="R1177" s="5">
        <v>6</v>
      </c>
      <c r="S117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177" s="5"/>
      <c r="W1177" s="5"/>
    </row>
    <row r="1178" spans="1:23" ht="14.7" customHeight="1" x14ac:dyDescent="0.25">
      <c r="A1178" s="6">
        <v>43377</v>
      </c>
      <c r="B1178" s="5" t="s">
        <v>913</v>
      </c>
      <c r="C1178" s="5" t="s">
        <v>25</v>
      </c>
      <c r="D1178" s="5" t="s">
        <v>159</v>
      </c>
      <c r="E1178" s="7"/>
      <c r="G1178" s="5" t="s">
        <v>129</v>
      </c>
      <c r="H1178" s="4" t="s">
        <v>130</v>
      </c>
      <c r="I1178" s="5" t="str" cm="1">
        <f t="array" aca="1" ref="I11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78" s="4" t="s">
        <v>580</v>
      </c>
      <c r="K1178" s="5">
        <v>70</v>
      </c>
      <c r="L1178" s="9" cm="1">
        <f t="array" ref="L11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17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178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178" s="5">
        <v>6</v>
      </c>
      <c r="P1178" s="10">
        <f>ROUND(Tableau1[[#This Row],[Prix_Unit_HT]],2)*Tableau1[[#This Row],[Qte_commande]]</f>
        <v>178.98</v>
      </c>
      <c r="Q1178" s="10">
        <f>ROUND(Tableau1[[#This Row],[Prix_Unit_TTC]],2)*Tableau1[[#This Row],[Qte_commande]]</f>
        <v>214.74</v>
      </c>
      <c r="R1178" s="5">
        <v>6</v>
      </c>
      <c r="S117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178" s="5"/>
      <c r="W1178" s="5"/>
    </row>
    <row r="1179" spans="1:23" ht="14.7" customHeight="1" x14ac:dyDescent="0.25">
      <c r="A1179" s="6">
        <v>43377</v>
      </c>
      <c r="B1179" s="5" t="s">
        <v>914</v>
      </c>
      <c r="C1179" s="5" t="s">
        <v>915</v>
      </c>
      <c r="D1179" s="5" t="s">
        <v>916</v>
      </c>
      <c r="E1179" s="7"/>
      <c r="G1179" s="5" t="s">
        <v>129</v>
      </c>
      <c r="H1179" s="5" t="s">
        <v>130</v>
      </c>
      <c r="I1179" s="5" t="str" cm="1">
        <f t="array" aca="1" ref="I11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79" s="5" t="s">
        <v>137</v>
      </c>
      <c r="K1179" s="5">
        <v>70</v>
      </c>
      <c r="L1179" s="9" cm="1">
        <f t="array" ref="L11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17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179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179" s="5">
        <v>12</v>
      </c>
      <c r="P1179" s="10">
        <f>ROUND(Tableau1[[#This Row],[Prix_Unit_HT]],2)*Tableau1[[#This Row],[Qte_commande]]</f>
        <v>150.35999999999999</v>
      </c>
      <c r="Q1179" s="10">
        <f>ROUND(Tableau1[[#This Row],[Prix_Unit_TTC]],2)*Tableau1[[#This Row],[Qte_commande]]</f>
        <v>180.48</v>
      </c>
      <c r="R1179" s="5">
        <v>12</v>
      </c>
      <c r="S117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179" s="5"/>
      <c r="W1179" s="5"/>
    </row>
    <row r="1180" spans="1:23" ht="14.7" customHeight="1" x14ac:dyDescent="0.25">
      <c r="A1180" s="6">
        <v>43377</v>
      </c>
      <c r="B1180" s="5" t="s">
        <v>914</v>
      </c>
      <c r="C1180" s="5" t="s">
        <v>915</v>
      </c>
      <c r="D1180" s="5" t="s">
        <v>916</v>
      </c>
      <c r="E1180" s="7"/>
      <c r="G1180" s="5" t="s">
        <v>129</v>
      </c>
      <c r="H1180" s="5" t="s">
        <v>130</v>
      </c>
      <c r="I1180" s="5" t="str" cm="1">
        <f t="array" aca="1" ref="I11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80" s="5" t="s">
        <v>137</v>
      </c>
      <c r="K1180" s="5">
        <v>100</v>
      </c>
      <c r="L1180" s="9" cm="1">
        <f t="array" ref="L11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18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180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180" s="5">
        <v>12</v>
      </c>
      <c r="P1180" s="10">
        <f>ROUND(Tableau1[[#This Row],[Prix_Unit_HT]],2)*Tableau1[[#This Row],[Qte_commande]]</f>
        <v>205.20000000000002</v>
      </c>
      <c r="Q1180" s="10">
        <f>ROUND(Tableau1[[#This Row],[Prix_Unit_TTC]],2)*Tableau1[[#This Row],[Qte_commande]]</f>
        <v>246.24</v>
      </c>
      <c r="R1180" s="5">
        <v>17.14</v>
      </c>
      <c r="S118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17.142857142857142</v>
      </c>
      <c r="V1180" s="5"/>
      <c r="W1180" s="5"/>
    </row>
    <row r="1181" spans="1:23" ht="14.7" customHeight="1" x14ac:dyDescent="0.25">
      <c r="A1181" s="6">
        <v>43377</v>
      </c>
      <c r="B1181" s="5" t="s">
        <v>917</v>
      </c>
      <c r="C1181" s="5" t="s">
        <v>48</v>
      </c>
      <c r="D1181" s="5" t="s">
        <v>148</v>
      </c>
      <c r="E1181" s="7"/>
      <c r="G1181" s="5" t="s">
        <v>129</v>
      </c>
      <c r="H1181" s="5" t="s">
        <v>130</v>
      </c>
      <c r="I1181" s="5" t="str" cm="1">
        <f t="array" aca="1" ref="I11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81" s="5" t="s">
        <v>137</v>
      </c>
      <c r="K1181" s="5">
        <v>100</v>
      </c>
      <c r="L1181" s="9" cm="1">
        <f t="array" ref="L11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18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181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181" s="5">
        <v>240</v>
      </c>
      <c r="P1181" s="10">
        <f>ROUND(Tableau1[[#This Row],[Prix_Unit_HT]],2)*Tableau1[[#This Row],[Qte_commande]]</f>
        <v>4104</v>
      </c>
      <c r="Q1181" s="10">
        <f>ROUND(Tableau1[[#This Row],[Prix_Unit_TTC]],2)*Tableau1[[#This Row],[Qte_commande]]</f>
        <v>4924.8</v>
      </c>
      <c r="R1181" s="5">
        <v>342.86</v>
      </c>
      <c r="S118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342.85714285714289</v>
      </c>
      <c r="V1181" s="5"/>
      <c r="W1181" s="5"/>
    </row>
    <row r="1182" spans="1:23" ht="14.7" customHeight="1" x14ac:dyDescent="0.25">
      <c r="A1182" s="6">
        <v>43377</v>
      </c>
      <c r="B1182" s="5" t="s">
        <v>914</v>
      </c>
      <c r="C1182" s="5" t="s">
        <v>915</v>
      </c>
      <c r="D1182" s="5" t="s">
        <v>916</v>
      </c>
      <c r="E1182" s="7"/>
      <c r="G1182" s="5" t="s">
        <v>129</v>
      </c>
      <c r="H1182" s="5" t="s">
        <v>130</v>
      </c>
      <c r="I1182" s="5" t="str" cm="1">
        <f t="array" aca="1" ref="I11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82" s="5" t="s">
        <v>241</v>
      </c>
      <c r="K1182" s="5">
        <v>70</v>
      </c>
      <c r="L1182" s="9" cm="1">
        <f t="array" ref="L11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18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182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182" s="5">
        <v>6</v>
      </c>
      <c r="P1182" s="10">
        <f>ROUND(Tableau1[[#This Row],[Prix_Unit_HT]],2)*Tableau1[[#This Row],[Qte_commande]]</f>
        <v>98.100000000000009</v>
      </c>
      <c r="Q1182" s="10">
        <f>ROUND(Tableau1[[#This Row],[Prix_Unit_TTC]],2)*Tableau1[[#This Row],[Qte_commande]]</f>
        <v>117.72</v>
      </c>
      <c r="R1182" s="5">
        <v>6</v>
      </c>
      <c r="S118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182" s="5"/>
      <c r="W1182" s="5"/>
    </row>
    <row r="1183" spans="1:23" ht="14.7" customHeight="1" x14ac:dyDescent="0.25">
      <c r="A1183" s="6">
        <v>43377</v>
      </c>
      <c r="B1183" s="5" t="s">
        <v>914</v>
      </c>
      <c r="C1183" s="5" t="s">
        <v>915</v>
      </c>
      <c r="D1183" s="5" t="s">
        <v>916</v>
      </c>
      <c r="E1183" s="7"/>
      <c r="G1183" s="5" t="s">
        <v>129</v>
      </c>
      <c r="H1183" s="5" t="s">
        <v>130</v>
      </c>
      <c r="I1183" s="5" t="str" cm="1">
        <f t="array" aca="1" ref="I11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83" s="5" t="s">
        <v>243</v>
      </c>
      <c r="K1183" s="5">
        <v>70</v>
      </c>
      <c r="L1183" s="9" cm="1">
        <f t="array" ref="L11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18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183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1183" s="5">
        <v>6</v>
      </c>
      <c r="P1183" s="10">
        <f>ROUND(Tableau1[[#This Row],[Prix_Unit_HT]],2)*Tableau1[[#This Row],[Qte_commande]]</f>
        <v>88.14</v>
      </c>
      <c r="Q1183" s="10">
        <f>ROUND(Tableau1[[#This Row],[Prix_Unit_TTC]],2)*Tableau1[[#This Row],[Qte_commande]]</f>
        <v>105.78</v>
      </c>
      <c r="R1183" s="5">
        <v>6</v>
      </c>
      <c r="S118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183" s="5"/>
      <c r="W1183" s="5"/>
    </row>
    <row r="1184" spans="1:23" ht="14.7" customHeight="1" x14ac:dyDescent="0.25">
      <c r="A1184" s="6">
        <v>43382</v>
      </c>
      <c r="B1184" s="5" t="s">
        <v>918</v>
      </c>
      <c r="C1184" s="5" t="s">
        <v>710</v>
      </c>
      <c r="D1184" s="5" t="s">
        <v>908</v>
      </c>
      <c r="E1184" s="7"/>
      <c r="G1184" s="5" t="s">
        <v>123</v>
      </c>
      <c r="H1184" s="5" t="s">
        <v>130</v>
      </c>
      <c r="I1184" s="5" t="str" cm="1">
        <f t="array" aca="1" ref="I11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84" s="5" t="s">
        <v>241</v>
      </c>
      <c r="K1184" s="5">
        <v>70</v>
      </c>
      <c r="L1184" s="9" cm="1">
        <f t="array" ref="L11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18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184" s="10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184" s="5">
        <v>-6</v>
      </c>
      <c r="P1184" s="10">
        <f>ROUND(Tableau1[[#This Row],[Prix_Unit_HT]],2)*Tableau1[[#This Row],[Qte_commande]]</f>
        <v>-111.06</v>
      </c>
      <c r="Q1184" s="10">
        <f>ROUND(Tableau1[[#This Row],[Prix_Unit_TTC]],2)*Tableau1[[#This Row],[Qte_commande]]</f>
        <v>-133.26</v>
      </c>
      <c r="R1184" s="5">
        <v>-6</v>
      </c>
      <c r="S118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-6.0000000000000009</v>
      </c>
      <c r="V1184" s="5"/>
      <c r="W1184" s="5"/>
    </row>
    <row r="1185" spans="1:23" ht="14.7" customHeight="1" x14ac:dyDescent="0.25">
      <c r="A1185" s="6">
        <v>43382</v>
      </c>
      <c r="B1185" s="5" t="s">
        <v>919</v>
      </c>
      <c r="C1185" s="5" t="s">
        <v>710</v>
      </c>
      <c r="D1185" s="5" t="s">
        <v>908</v>
      </c>
      <c r="E1185" s="7"/>
      <c r="G1185" s="5" t="s">
        <v>123</v>
      </c>
      <c r="H1185" s="5" t="s">
        <v>130</v>
      </c>
      <c r="I1185" s="5" t="str" cm="1">
        <f t="array" aca="1" ref="I11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85" s="5" t="s">
        <v>243</v>
      </c>
      <c r="K1185" s="5">
        <v>70</v>
      </c>
      <c r="L1185" s="9" cm="1">
        <f t="array" ref="L11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18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185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185" s="5">
        <v>6</v>
      </c>
      <c r="P1185" s="10">
        <f>ROUND(Tableau1[[#This Row],[Prix_Unit_HT]],2)*Tableau1[[#This Row],[Qte_commande]]</f>
        <v>101.10000000000001</v>
      </c>
      <c r="Q1185" s="10">
        <f>ROUND(Tableau1[[#This Row],[Prix_Unit_TTC]],2)*Tableau1[[#This Row],[Qte_commande]]</f>
        <v>121.38</v>
      </c>
      <c r="R1185" s="5">
        <v>6</v>
      </c>
      <c r="S118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185" s="5"/>
      <c r="W1185" s="5"/>
    </row>
    <row r="1186" spans="1:23" ht="14.7" customHeight="1" x14ac:dyDescent="0.25">
      <c r="A1186" s="6">
        <v>43383</v>
      </c>
      <c r="B1186" s="5" t="s">
        <v>920</v>
      </c>
      <c r="C1186" s="5" t="s">
        <v>921</v>
      </c>
      <c r="D1186" s="5" t="s">
        <v>180</v>
      </c>
      <c r="E1186" s="7"/>
      <c r="G1186" s="5" t="s">
        <v>123</v>
      </c>
      <c r="H1186" s="5" t="s">
        <v>124</v>
      </c>
      <c r="I1186" s="5" t="str" cm="1">
        <f t="array" aca="1" ref="I11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86" s="5" t="s">
        <v>125</v>
      </c>
      <c r="K1186" s="8">
        <v>3</v>
      </c>
      <c r="L1186" s="9" cm="1">
        <f t="array" ref="L11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18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186" s="10">
        <f>IF(Tableau1[[#This Row],[Prix_Unit_HT]]=0,0,Tableau1[[#This Row],[Prix_Unit_HT]]+(Tableau1[[#This Row],[Prix_Unit_HT]]*VLOOKUP(Tableau1[[#This Row],[EAN]],[1]Grille_Tarifs_Modulable!$B$10:$Q$204,16,FALSE)))</f>
        <v>358.8</v>
      </c>
      <c r="O1186" s="5">
        <v>2</v>
      </c>
      <c r="P1186" s="10">
        <f>ROUND(Tableau1[[#This Row],[Prix_Unit_HT]],2)*Tableau1[[#This Row],[Qte_commande]]</f>
        <v>598</v>
      </c>
      <c r="Q1186" s="10">
        <f>ROUND(Tableau1[[#This Row],[Prix_Unit_TTC]],2)*Tableau1[[#This Row],[Qte_commande]]</f>
        <v>717.6</v>
      </c>
      <c r="R1186" s="5">
        <v>2</v>
      </c>
      <c r="S118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1186" s="5"/>
      <c r="W1186" s="5"/>
    </row>
    <row r="1187" spans="1:23" ht="14.7" customHeight="1" x14ac:dyDescent="0.25">
      <c r="A1187" s="6">
        <v>43383</v>
      </c>
      <c r="B1187" s="5" t="s">
        <v>922</v>
      </c>
      <c r="C1187" s="5" t="s">
        <v>923</v>
      </c>
      <c r="D1187" s="5" t="s">
        <v>924</v>
      </c>
      <c r="E1187" s="7"/>
      <c r="G1187" s="5" t="s">
        <v>123</v>
      </c>
      <c r="H1187" s="5" t="s">
        <v>124</v>
      </c>
      <c r="I1187" s="5" t="str" cm="1">
        <f t="array" aca="1" ref="I11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87" s="5" t="s">
        <v>125</v>
      </c>
      <c r="K1187" s="8">
        <v>3</v>
      </c>
      <c r="L1187" s="9" cm="1">
        <f t="array" ref="L11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18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187" s="10">
        <f>IF(Tableau1[[#This Row],[Prix_Unit_HT]]=0,0,Tableau1[[#This Row],[Prix_Unit_HT]]+(Tableau1[[#This Row],[Prix_Unit_HT]]*VLOOKUP(Tableau1[[#This Row],[EAN]],[1]Grille_Tarifs_Modulable!$B$10:$Q$204,16,FALSE)))</f>
        <v>358.8</v>
      </c>
      <c r="O1187" s="5">
        <v>1</v>
      </c>
      <c r="P1187" s="10">
        <f>ROUND(Tableau1[[#This Row],[Prix_Unit_HT]],2)*Tableau1[[#This Row],[Qte_commande]]</f>
        <v>299</v>
      </c>
      <c r="Q1187" s="10">
        <f>ROUND(Tableau1[[#This Row],[Prix_Unit_TTC]],2)*Tableau1[[#This Row],[Qte_commande]]</f>
        <v>358.8</v>
      </c>
      <c r="R1187" s="5">
        <v>1</v>
      </c>
      <c r="S118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187" s="5"/>
      <c r="W1187" s="5"/>
    </row>
    <row r="1188" spans="1:23" ht="14.7" customHeight="1" x14ac:dyDescent="0.25">
      <c r="A1188" s="6">
        <v>43383</v>
      </c>
      <c r="B1188" s="5" t="s">
        <v>925</v>
      </c>
      <c r="C1188" s="5" t="s">
        <v>926</v>
      </c>
      <c r="D1188" s="5" t="s">
        <v>128</v>
      </c>
      <c r="E1188" s="7"/>
      <c r="G1188" s="5" t="s">
        <v>123</v>
      </c>
      <c r="H1188" s="5" t="s">
        <v>124</v>
      </c>
      <c r="I1188" s="5" t="str" cm="1">
        <f t="array" aca="1" ref="I11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88" s="5" t="s">
        <v>125</v>
      </c>
      <c r="K1188" s="8">
        <v>3</v>
      </c>
      <c r="L1188" s="9" cm="1">
        <f t="array" ref="L11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18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188" s="10">
        <f>IF(Tableau1[[#This Row],[Prix_Unit_HT]]=0,0,Tableau1[[#This Row],[Prix_Unit_HT]]+(Tableau1[[#This Row],[Prix_Unit_HT]]*VLOOKUP(Tableau1[[#This Row],[EAN]],[1]Grille_Tarifs_Modulable!$B$10:$Q$204,16,FALSE)))</f>
        <v>358.8</v>
      </c>
      <c r="O1188" s="5">
        <v>1</v>
      </c>
      <c r="P1188" s="10">
        <f>ROUND(Tableau1[[#This Row],[Prix_Unit_HT]],2)*Tableau1[[#This Row],[Qte_commande]]</f>
        <v>299</v>
      </c>
      <c r="Q1188" s="10">
        <f>ROUND(Tableau1[[#This Row],[Prix_Unit_TTC]],2)*Tableau1[[#This Row],[Qte_commande]]</f>
        <v>358.8</v>
      </c>
      <c r="R1188" s="5">
        <v>1</v>
      </c>
      <c r="S118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188" s="5"/>
      <c r="W1188" s="5"/>
    </row>
    <row r="1189" spans="1:23" ht="14.7" customHeight="1" x14ac:dyDescent="0.25">
      <c r="A1189" s="6">
        <v>43383</v>
      </c>
      <c r="B1189" s="5" t="s">
        <v>927</v>
      </c>
      <c r="C1189" s="5" t="s">
        <v>319</v>
      </c>
      <c r="D1189" s="5" t="s">
        <v>199</v>
      </c>
      <c r="E1189" s="7"/>
      <c r="G1189" s="5" t="s">
        <v>123</v>
      </c>
      <c r="H1189" s="5" t="s">
        <v>124</v>
      </c>
      <c r="I1189" s="5" t="str" cm="1">
        <f t="array" aca="1" ref="I11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89" s="5" t="s">
        <v>125</v>
      </c>
      <c r="K1189" s="8">
        <v>3</v>
      </c>
      <c r="L1189" s="9" cm="1">
        <f t="array" ref="L11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18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189" s="10">
        <f>IF(Tableau1[[#This Row],[Prix_Unit_HT]]=0,0,Tableau1[[#This Row],[Prix_Unit_HT]]+(Tableau1[[#This Row],[Prix_Unit_HT]]*VLOOKUP(Tableau1[[#This Row],[EAN]],[1]Grille_Tarifs_Modulable!$B$10:$Q$204,16,FALSE)))</f>
        <v>358.8</v>
      </c>
      <c r="O1189" s="5">
        <v>1</v>
      </c>
      <c r="P1189" s="10">
        <f>ROUND(Tableau1[[#This Row],[Prix_Unit_HT]],2)*Tableau1[[#This Row],[Qte_commande]]</f>
        <v>299</v>
      </c>
      <c r="Q1189" s="10">
        <f>ROUND(Tableau1[[#This Row],[Prix_Unit_TTC]],2)*Tableau1[[#This Row],[Qte_commande]]</f>
        <v>358.8</v>
      </c>
      <c r="R1189" s="5">
        <v>1</v>
      </c>
      <c r="S118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189" s="5"/>
      <c r="W1189" s="5"/>
    </row>
    <row r="1190" spans="1:23" ht="14.7" customHeight="1" x14ac:dyDescent="0.25">
      <c r="A1190" s="6">
        <v>43383</v>
      </c>
      <c r="B1190" s="5" t="s">
        <v>928</v>
      </c>
      <c r="C1190" s="5" t="s">
        <v>3</v>
      </c>
      <c r="D1190" s="5" t="s">
        <v>180</v>
      </c>
      <c r="E1190" s="7"/>
      <c r="G1190" s="5" t="s">
        <v>123</v>
      </c>
      <c r="H1190" s="5" t="s">
        <v>124</v>
      </c>
      <c r="I1190" s="5" t="str" cm="1">
        <f t="array" aca="1" ref="I11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90" s="5" t="s">
        <v>125</v>
      </c>
      <c r="K1190" s="8">
        <v>3</v>
      </c>
      <c r="L1190" s="9" cm="1">
        <f t="array" ref="L11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19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190" s="10">
        <f>IF(Tableau1[[#This Row],[Prix_Unit_HT]]=0,0,Tableau1[[#This Row],[Prix_Unit_HT]]+(Tableau1[[#This Row],[Prix_Unit_HT]]*VLOOKUP(Tableau1[[#This Row],[EAN]],[1]Grille_Tarifs_Modulable!$B$10:$Q$204,16,FALSE)))</f>
        <v>358.8</v>
      </c>
      <c r="O1190" s="5">
        <v>1</v>
      </c>
      <c r="P1190" s="10">
        <f>ROUND(Tableau1[[#This Row],[Prix_Unit_HT]],2)*Tableau1[[#This Row],[Qte_commande]]</f>
        <v>299</v>
      </c>
      <c r="Q1190" s="10">
        <f>ROUND(Tableau1[[#This Row],[Prix_Unit_TTC]],2)*Tableau1[[#This Row],[Qte_commande]]</f>
        <v>358.8</v>
      </c>
      <c r="R1190" s="5">
        <v>1</v>
      </c>
      <c r="S119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190" s="5"/>
      <c r="W1190" s="5"/>
    </row>
    <row r="1191" spans="1:23" ht="14.7" customHeight="1" x14ac:dyDescent="0.25">
      <c r="A1191" s="6">
        <v>43383</v>
      </c>
      <c r="B1191" s="5" t="s">
        <v>929</v>
      </c>
      <c r="C1191" s="5" t="s">
        <v>829</v>
      </c>
      <c r="D1191" s="5" t="s">
        <v>830</v>
      </c>
      <c r="E1191" s="7"/>
      <c r="G1191" s="5" t="s">
        <v>123</v>
      </c>
      <c r="H1191" s="5" t="s">
        <v>124</v>
      </c>
      <c r="I1191" s="5" t="str" cm="1">
        <f t="array" aca="1" ref="I11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91" s="5" t="s">
        <v>125</v>
      </c>
      <c r="K1191" s="8">
        <v>3</v>
      </c>
      <c r="L1191" s="9" cm="1">
        <f t="array" ref="L11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19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191" s="10">
        <f>IF(Tableau1[[#This Row],[Prix_Unit_HT]]=0,0,Tableau1[[#This Row],[Prix_Unit_HT]]+(Tableau1[[#This Row],[Prix_Unit_HT]]*VLOOKUP(Tableau1[[#This Row],[EAN]],[1]Grille_Tarifs_Modulable!$B$10:$Q$204,16,FALSE)))</f>
        <v>358.8</v>
      </c>
      <c r="O1191" s="5">
        <v>1</v>
      </c>
      <c r="P1191" s="10">
        <f>ROUND(Tableau1[[#This Row],[Prix_Unit_HT]],2)*Tableau1[[#This Row],[Qte_commande]]</f>
        <v>299</v>
      </c>
      <c r="Q1191" s="10">
        <f>ROUND(Tableau1[[#This Row],[Prix_Unit_TTC]],2)*Tableau1[[#This Row],[Qte_commande]]</f>
        <v>358.8</v>
      </c>
      <c r="R1191" s="5">
        <v>1</v>
      </c>
      <c r="S119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191" s="5"/>
      <c r="W1191" s="5"/>
    </row>
    <row r="1192" spans="1:23" ht="14.7" customHeight="1" x14ac:dyDescent="0.25">
      <c r="A1192" s="6">
        <v>43383</v>
      </c>
      <c r="B1192" s="5" t="s">
        <v>930</v>
      </c>
      <c r="C1192" s="5" t="s">
        <v>838</v>
      </c>
      <c r="D1192" s="5" t="s">
        <v>839</v>
      </c>
      <c r="E1192" s="7"/>
      <c r="G1192" s="5" t="s">
        <v>123</v>
      </c>
      <c r="H1192" s="5" t="s">
        <v>124</v>
      </c>
      <c r="I1192" s="5" t="str" cm="1">
        <f t="array" aca="1" ref="I11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92" s="5" t="s">
        <v>125</v>
      </c>
      <c r="K1192" s="8">
        <v>3</v>
      </c>
      <c r="L1192" s="9" cm="1">
        <f t="array" ref="L11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19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192" s="10">
        <f>IF(Tableau1[[#This Row],[Prix_Unit_HT]]=0,0,Tableau1[[#This Row],[Prix_Unit_HT]]+(Tableau1[[#This Row],[Prix_Unit_HT]]*VLOOKUP(Tableau1[[#This Row],[EAN]],[1]Grille_Tarifs_Modulable!$B$10:$Q$204,16,FALSE)))</f>
        <v>358.8</v>
      </c>
      <c r="O1192" s="5">
        <v>4</v>
      </c>
      <c r="P1192" s="10">
        <f>ROUND(Tableau1[[#This Row],[Prix_Unit_HT]],2)*Tableau1[[#This Row],[Qte_commande]]</f>
        <v>1196</v>
      </c>
      <c r="Q1192" s="10">
        <f>ROUND(Tableau1[[#This Row],[Prix_Unit_TTC]],2)*Tableau1[[#This Row],[Qte_commande]]</f>
        <v>1435.2</v>
      </c>
      <c r="R1192" s="5">
        <v>4</v>
      </c>
      <c r="S119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</v>
      </c>
      <c r="V1192" s="5"/>
      <c r="W1192" s="5"/>
    </row>
    <row r="1193" spans="1:23" ht="14.7" customHeight="1" x14ac:dyDescent="0.25">
      <c r="A1193" s="6">
        <v>43383</v>
      </c>
      <c r="B1193" s="5" t="s">
        <v>931</v>
      </c>
      <c r="C1193" s="5" t="s">
        <v>35</v>
      </c>
      <c r="D1193" s="5" t="s">
        <v>144</v>
      </c>
      <c r="E1193" s="7"/>
      <c r="G1193" s="5" t="s">
        <v>123</v>
      </c>
      <c r="H1193" s="5" t="s">
        <v>124</v>
      </c>
      <c r="I1193" s="5" t="str" cm="1">
        <f t="array" aca="1" ref="I11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93" s="5" t="s">
        <v>125</v>
      </c>
      <c r="K1193" s="8">
        <v>3</v>
      </c>
      <c r="L1193" s="9" cm="1">
        <f t="array" ref="L11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19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193" s="10">
        <f>IF(Tableau1[[#This Row],[Prix_Unit_HT]]=0,0,Tableau1[[#This Row],[Prix_Unit_HT]]+(Tableau1[[#This Row],[Prix_Unit_HT]]*VLOOKUP(Tableau1[[#This Row],[EAN]],[1]Grille_Tarifs_Modulable!$B$10:$Q$204,16,FALSE)))</f>
        <v>358.8</v>
      </c>
      <c r="O1193" s="5">
        <v>1</v>
      </c>
      <c r="P1193" s="10">
        <f>ROUND(Tableau1[[#This Row],[Prix_Unit_HT]],2)*Tableau1[[#This Row],[Qte_commande]]</f>
        <v>299</v>
      </c>
      <c r="Q1193" s="10">
        <f>ROUND(Tableau1[[#This Row],[Prix_Unit_TTC]],2)*Tableau1[[#This Row],[Qte_commande]]</f>
        <v>358.8</v>
      </c>
      <c r="R1193" s="5">
        <v>1</v>
      </c>
      <c r="S119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193" s="5"/>
      <c r="W1193" s="5"/>
    </row>
    <row r="1194" spans="1:23" ht="14.7" customHeight="1" x14ac:dyDescent="0.25">
      <c r="A1194" s="6">
        <v>43383</v>
      </c>
      <c r="B1194" s="5" t="s">
        <v>932</v>
      </c>
      <c r="C1194" s="5" t="s">
        <v>186</v>
      </c>
      <c r="D1194" s="5" t="s">
        <v>187</v>
      </c>
      <c r="E1194" s="7"/>
      <c r="G1194" s="5" t="s">
        <v>123</v>
      </c>
      <c r="H1194" s="5" t="s">
        <v>124</v>
      </c>
      <c r="I1194" s="5" t="str" cm="1">
        <f t="array" aca="1" ref="I11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94" s="5" t="s">
        <v>125</v>
      </c>
      <c r="K1194" s="8">
        <v>3</v>
      </c>
      <c r="L1194" s="9" cm="1">
        <f t="array" ref="L11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19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194" s="10">
        <f>IF(Tableau1[[#This Row],[Prix_Unit_HT]]=0,0,Tableau1[[#This Row],[Prix_Unit_HT]]+(Tableau1[[#This Row],[Prix_Unit_HT]]*VLOOKUP(Tableau1[[#This Row],[EAN]],[1]Grille_Tarifs_Modulable!$B$10:$Q$204,16,FALSE)))</f>
        <v>358.8</v>
      </c>
      <c r="O1194" s="5">
        <v>1</v>
      </c>
      <c r="P1194" s="10">
        <f>ROUND(Tableau1[[#This Row],[Prix_Unit_HT]],2)*Tableau1[[#This Row],[Qte_commande]]</f>
        <v>299</v>
      </c>
      <c r="Q1194" s="10">
        <f>ROUND(Tableau1[[#This Row],[Prix_Unit_TTC]],2)*Tableau1[[#This Row],[Qte_commande]]</f>
        <v>358.8</v>
      </c>
      <c r="R1194" s="5">
        <v>1</v>
      </c>
      <c r="S119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194" s="5"/>
      <c r="W1194" s="5"/>
    </row>
    <row r="1195" spans="1:23" ht="14.7" customHeight="1" x14ac:dyDescent="0.25">
      <c r="A1195" s="6">
        <v>43383</v>
      </c>
      <c r="B1195" s="5" t="s">
        <v>933</v>
      </c>
      <c r="C1195" s="5" t="s">
        <v>571</v>
      </c>
      <c r="D1195" s="5" t="s">
        <v>572</v>
      </c>
      <c r="E1195" s="7"/>
      <c r="G1195" s="5" t="s">
        <v>123</v>
      </c>
      <c r="H1195" s="5" t="s">
        <v>124</v>
      </c>
      <c r="I1195" s="5" t="str" cm="1">
        <f t="array" aca="1" ref="I11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95" s="5" t="s">
        <v>125</v>
      </c>
      <c r="K1195" s="8">
        <v>3</v>
      </c>
      <c r="L1195" s="9" cm="1">
        <f t="array" ref="L11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19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195" s="10">
        <f>IF(Tableau1[[#This Row],[Prix_Unit_HT]]=0,0,Tableau1[[#This Row],[Prix_Unit_HT]]+(Tableau1[[#This Row],[Prix_Unit_HT]]*VLOOKUP(Tableau1[[#This Row],[EAN]],[1]Grille_Tarifs_Modulable!$B$10:$Q$204,16,FALSE)))</f>
        <v>358.8</v>
      </c>
      <c r="O1195" s="5">
        <v>1</v>
      </c>
      <c r="P1195" s="10">
        <f>ROUND(Tableau1[[#This Row],[Prix_Unit_HT]],2)*Tableau1[[#This Row],[Qte_commande]]</f>
        <v>299</v>
      </c>
      <c r="Q1195" s="10">
        <f>ROUND(Tableau1[[#This Row],[Prix_Unit_TTC]],2)*Tableau1[[#This Row],[Qte_commande]]</f>
        <v>358.8</v>
      </c>
      <c r="R1195" s="5">
        <v>1</v>
      </c>
      <c r="S119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195" s="5"/>
      <c r="W1195" s="5"/>
    </row>
    <row r="1196" spans="1:23" ht="14.7" customHeight="1" x14ac:dyDescent="0.25">
      <c r="A1196" s="6">
        <v>43383</v>
      </c>
      <c r="B1196" s="5" t="s">
        <v>934</v>
      </c>
      <c r="C1196" s="5" t="s">
        <v>702</v>
      </c>
      <c r="D1196" s="5" t="s">
        <v>128</v>
      </c>
      <c r="E1196" s="7"/>
      <c r="G1196" s="5" t="s">
        <v>123</v>
      </c>
      <c r="H1196" s="5" t="s">
        <v>124</v>
      </c>
      <c r="I1196" s="5" t="str" cm="1">
        <f t="array" aca="1" ref="I11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96" s="5" t="s">
        <v>125</v>
      </c>
      <c r="K1196" s="8">
        <v>3</v>
      </c>
      <c r="L1196" s="9" cm="1">
        <f t="array" ref="L11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19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196" s="10">
        <f>IF(Tableau1[[#This Row],[Prix_Unit_HT]]=0,0,Tableau1[[#This Row],[Prix_Unit_HT]]+(Tableau1[[#This Row],[Prix_Unit_HT]]*VLOOKUP(Tableau1[[#This Row],[EAN]],[1]Grille_Tarifs_Modulable!$B$10:$Q$204,16,FALSE)))</f>
        <v>358.8</v>
      </c>
      <c r="O1196" s="5">
        <v>1</v>
      </c>
      <c r="P1196" s="10">
        <f>ROUND(Tableau1[[#This Row],[Prix_Unit_HT]],2)*Tableau1[[#This Row],[Qte_commande]]</f>
        <v>299</v>
      </c>
      <c r="Q1196" s="10">
        <f>ROUND(Tableau1[[#This Row],[Prix_Unit_TTC]],2)*Tableau1[[#This Row],[Qte_commande]]</f>
        <v>358.8</v>
      </c>
      <c r="R1196" s="5">
        <v>1</v>
      </c>
      <c r="S119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196" s="5"/>
      <c r="W1196" s="5"/>
    </row>
    <row r="1197" spans="1:23" ht="14.7" customHeight="1" x14ac:dyDescent="0.25">
      <c r="A1197" s="6">
        <v>43383</v>
      </c>
      <c r="B1197" s="5" t="s">
        <v>935</v>
      </c>
      <c r="C1197" s="5" t="s">
        <v>127</v>
      </c>
      <c r="D1197" s="5" t="s">
        <v>128</v>
      </c>
      <c r="E1197" s="7"/>
      <c r="G1197" s="5" t="s">
        <v>123</v>
      </c>
      <c r="H1197" s="5" t="s">
        <v>124</v>
      </c>
      <c r="I1197" s="5" t="str" cm="1">
        <f t="array" aca="1" ref="I11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97" s="5" t="s">
        <v>125</v>
      </c>
      <c r="K1197" s="8">
        <v>3</v>
      </c>
      <c r="L1197" s="9" cm="1">
        <f t="array" ref="L11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19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197" s="10">
        <f>IF(Tableau1[[#This Row],[Prix_Unit_HT]]=0,0,Tableau1[[#This Row],[Prix_Unit_HT]]+(Tableau1[[#This Row],[Prix_Unit_HT]]*VLOOKUP(Tableau1[[#This Row],[EAN]],[1]Grille_Tarifs_Modulable!$B$10:$Q$204,16,FALSE)))</f>
        <v>358.8</v>
      </c>
      <c r="O1197" s="5">
        <v>1</v>
      </c>
      <c r="P1197" s="10">
        <f>ROUND(Tableau1[[#This Row],[Prix_Unit_HT]],2)*Tableau1[[#This Row],[Qte_commande]]</f>
        <v>299</v>
      </c>
      <c r="Q1197" s="10">
        <f>ROUND(Tableau1[[#This Row],[Prix_Unit_TTC]],2)*Tableau1[[#This Row],[Qte_commande]]</f>
        <v>358.8</v>
      </c>
      <c r="R1197" s="5">
        <v>1</v>
      </c>
      <c r="S119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197" s="5"/>
      <c r="W1197" s="5"/>
    </row>
    <row r="1198" spans="1:23" ht="14.7" customHeight="1" x14ac:dyDescent="0.25">
      <c r="A1198" s="6">
        <v>43383</v>
      </c>
      <c r="B1198" s="5" t="s">
        <v>936</v>
      </c>
      <c r="C1198" s="5" t="s">
        <v>842</v>
      </c>
      <c r="D1198" s="5" t="s">
        <v>199</v>
      </c>
      <c r="E1198" s="7"/>
      <c r="G1198" s="5" t="s">
        <v>123</v>
      </c>
      <c r="H1198" s="5" t="s">
        <v>124</v>
      </c>
      <c r="I1198" s="5" t="str" cm="1">
        <f t="array" aca="1" ref="I11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98" s="5" t="s">
        <v>125</v>
      </c>
      <c r="K1198" s="8">
        <v>3</v>
      </c>
      <c r="L1198" s="9" cm="1">
        <f t="array" ref="L11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19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198" s="10">
        <f>IF(Tableau1[[#This Row],[Prix_Unit_HT]]=0,0,Tableau1[[#This Row],[Prix_Unit_HT]]+(Tableau1[[#This Row],[Prix_Unit_HT]]*VLOOKUP(Tableau1[[#This Row],[EAN]],[1]Grille_Tarifs_Modulable!$B$10:$Q$204,16,FALSE)))</f>
        <v>358.8</v>
      </c>
      <c r="O1198" s="5">
        <v>4</v>
      </c>
      <c r="P1198" s="10">
        <f>ROUND(Tableau1[[#This Row],[Prix_Unit_HT]],2)*Tableau1[[#This Row],[Qte_commande]]</f>
        <v>1196</v>
      </c>
      <c r="Q1198" s="10">
        <f>ROUND(Tableau1[[#This Row],[Prix_Unit_TTC]],2)*Tableau1[[#This Row],[Qte_commande]]</f>
        <v>1435.2</v>
      </c>
      <c r="R1198" s="5">
        <v>4</v>
      </c>
      <c r="S119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</v>
      </c>
      <c r="V1198" s="5"/>
      <c r="W1198" s="5"/>
    </row>
    <row r="1199" spans="1:23" ht="14.7" customHeight="1" x14ac:dyDescent="0.25">
      <c r="A1199" s="6">
        <v>43383</v>
      </c>
      <c r="B1199" s="5" t="s">
        <v>937</v>
      </c>
      <c r="C1199" s="5" t="s">
        <v>889</v>
      </c>
      <c r="D1199" s="5" t="s">
        <v>128</v>
      </c>
      <c r="E1199" s="7"/>
      <c r="G1199" s="5" t="s">
        <v>123</v>
      </c>
      <c r="H1199" s="5" t="s">
        <v>124</v>
      </c>
      <c r="I1199" s="5" t="str" cm="1">
        <f t="array" aca="1" ref="I11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199" s="5" t="s">
        <v>125</v>
      </c>
      <c r="K1199" s="8">
        <v>3</v>
      </c>
      <c r="L1199" s="9" cm="1">
        <f t="array" ref="L11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19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199" s="10">
        <f>IF(Tableau1[[#This Row],[Prix_Unit_HT]]=0,0,Tableau1[[#This Row],[Prix_Unit_HT]]+(Tableau1[[#This Row],[Prix_Unit_HT]]*VLOOKUP(Tableau1[[#This Row],[EAN]],[1]Grille_Tarifs_Modulable!$B$10:$Q$204,16,FALSE)))</f>
        <v>358.8</v>
      </c>
      <c r="O1199" s="5">
        <v>1</v>
      </c>
      <c r="P1199" s="10">
        <f>ROUND(Tableau1[[#This Row],[Prix_Unit_HT]],2)*Tableau1[[#This Row],[Qte_commande]]</f>
        <v>299</v>
      </c>
      <c r="Q1199" s="10">
        <f>ROUND(Tableau1[[#This Row],[Prix_Unit_TTC]],2)*Tableau1[[#This Row],[Qte_commande]]</f>
        <v>358.8</v>
      </c>
      <c r="R1199" s="5">
        <v>1</v>
      </c>
      <c r="S119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199" s="5"/>
      <c r="W1199" s="5"/>
    </row>
    <row r="1200" spans="1:23" ht="14.7" customHeight="1" x14ac:dyDescent="0.25">
      <c r="A1200" s="6">
        <v>43383</v>
      </c>
      <c r="B1200" s="5" t="s">
        <v>938</v>
      </c>
      <c r="C1200" s="5" t="s">
        <v>939</v>
      </c>
      <c r="D1200" s="5" t="s">
        <v>180</v>
      </c>
      <c r="E1200" s="7"/>
      <c r="G1200" s="5" t="s">
        <v>123</v>
      </c>
      <c r="H1200" s="5" t="s">
        <v>124</v>
      </c>
      <c r="I1200" s="5" t="str" cm="1">
        <f t="array" aca="1" ref="I12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00" s="5" t="s">
        <v>125</v>
      </c>
      <c r="K1200" s="8">
        <v>3</v>
      </c>
      <c r="L1200" s="9" cm="1">
        <f t="array" ref="L12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20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200" s="10">
        <f>IF(Tableau1[[#This Row],[Prix_Unit_HT]]=0,0,Tableau1[[#This Row],[Prix_Unit_HT]]+(Tableau1[[#This Row],[Prix_Unit_HT]]*VLOOKUP(Tableau1[[#This Row],[EAN]],[1]Grille_Tarifs_Modulable!$B$10:$Q$204,16,FALSE)))</f>
        <v>358.8</v>
      </c>
      <c r="O1200" s="5">
        <v>1</v>
      </c>
      <c r="P1200" s="10">
        <f>ROUND(Tableau1[[#This Row],[Prix_Unit_HT]],2)*Tableau1[[#This Row],[Qte_commande]]</f>
        <v>299</v>
      </c>
      <c r="Q1200" s="10">
        <f>ROUND(Tableau1[[#This Row],[Prix_Unit_TTC]],2)*Tableau1[[#This Row],[Qte_commande]]</f>
        <v>358.8</v>
      </c>
      <c r="R1200" s="5">
        <v>1</v>
      </c>
      <c r="S120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200" s="5"/>
      <c r="W1200" s="5"/>
    </row>
    <row r="1201" spans="1:23" ht="14.7" customHeight="1" x14ac:dyDescent="0.25">
      <c r="A1201" s="6">
        <v>43383</v>
      </c>
      <c r="B1201" s="5" t="s">
        <v>940</v>
      </c>
      <c r="C1201" s="5" t="s">
        <v>941</v>
      </c>
      <c r="D1201" s="5" t="s">
        <v>942</v>
      </c>
      <c r="E1201" s="7"/>
      <c r="G1201" s="5" t="s">
        <v>123</v>
      </c>
      <c r="H1201" s="5" t="s">
        <v>124</v>
      </c>
      <c r="I1201" s="5" t="str" cm="1">
        <f t="array" aca="1" ref="I12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01" s="5" t="s">
        <v>125</v>
      </c>
      <c r="K1201" s="8">
        <v>3</v>
      </c>
      <c r="L1201" s="9" cm="1">
        <f t="array" ref="L12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20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201" s="10">
        <f>IF(Tableau1[[#This Row],[Prix_Unit_HT]]=0,0,Tableau1[[#This Row],[Prix_Unit_HT]]+(Tableau1[[#This Row],[Prix_Unit_HT]]*VLOOKUP(Tableau1[[#This Row],[EAN]],[1]Grille_Tarifs_Modulable!$B$10:$Q$204,16,FALSE)))</f>
        <v>358.8</v>
      </c>
      <c r="O1201" s="5">
        <v>1</v>
      </c>
      <c r="P1201" s="10">
        <f>ROUND(Tableau1[[#This Row],[Prix_Unit_HT]],2)*Tableau1[[#This Row],[Qte_commande]]</f>
        <v>299</v>
      </c>
      <c r="Q1201" s="10">
        <f>ROUND(Tableau1[[#This Row],[Prix_Unit_TTC]],2)*Tableau1[[#This Row],[Qte_commande]]</f>
        <v>358.8</v>
      </c>
      <c r="R1201" s="5">
        <v>1</v>
      </c>
      <c r="S120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201" s="5"/>
      <c r="W1201" s="5"/>
    </row>
    <row r="1202" spans="1:23" ht="14.7" customHeight="1" x14ac:dyDescent="0.25">
      <c r="A1202" s="6">
        <v>43383</v>
      </c>
      <c r="B1202" s="5" t="s">
        <v>943</v>
      </c>
      <c r="C1202" s="5" t="s">
        <v>674</v>
      </c>
      <c r="D1202" s="5" t="s">
        <v>674</v>
      </c>
      <c r="E1202" s="7"/>
      <c r="G1202" s="5" t="s">
        <v>123</v>
      </c>
      <c r="H1202" s="5" t="s">
        <v>124</v>
      </c>
      <c r="I1202" s="5" t="str" cm="1">
        <f t="array" aca="1" ref="I12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02" s="5" t="s">
        <v>125</v>
      </c>
      <c r="K1202" s="8">
        <v>3</v>
      </c>
      <c r="L1202" s="9" cm="1">
        <f t="array" ref="L12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20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202" s="10">
        <f>IF(Tableau1[[#This Row],[Prix_Unit_HT]]=0,0,Tableau1[[#This Row],[Prix_Unit_HT]]+(Tableau1[[#This Row],[Prix_Unit_HT]]*VLOOKUP(Tableau1[[#This Row],[EAN]],[1]Grille_Tarifs_Modulable!$B$10:$Q$204,16,FALSE)))</f>
        <v>358.8</v>
      </c>
      <c r="O1202" s="5">
        <v>1</v>
      </c>
      <c r="P1202" s="10">
        <f>ROUND(Tableau1[[#This Row],[Prix_Unit_HT]],2)*Tableau1[[#This Row],[Qte_commande]]</f>
        <v>299</v>
      </c>
      <c r="Q1202" s="10">
        <f>ROUND(Tableau1[[#This Row],[Prix_Unit_TTC]],2)*Tableau1[[#This Row],[Qte_commande]]</f>
        <v>358.8</v>
      </c>
      <c r="R1202" s="5">
        <v>1</v>
      </c>
      <c r="S120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202" s="5"/>
      <c r="W1202" s="5"/>
    </row>
    <row r="1203" spans="1:23" ht="14.7" customHeight="1" x14ac:dyDescent="0.25">
      <c r="A1203" s="6">
        <v>43383</v>
      </c>
      <c r="B1203" s="5" t="s">
        <v>944</v>
      </c>
      <c r="C1203" s="5" t="s">
        <v>945</v>
      </c>
      <c r="D1203" s="5" t="s">
        <v>180</v>
      </c>
      <c r="E1203" s="7"/>
      <c r="G1203" s="5" t="s">
        <v>123</v>
      </c>
      <c r="H1203" s="5" t="s">
        <v>124</v>
      </c>
      <c r="I1203" s="5" t="str" cm="1">
        <f t="array" aca="1" ref="I12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03" s="5" t="s">
        <v>125</v>
      </c>
      <c r="K1203" s="8">
        <v>3</v>
      </c>
      <c r="L1203" s="9" cm="1">
        <f t="array" ref="L12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20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203" s="10">
        <f>IF(Tableau1[[#This Row],[Prix_Unit_HT]]=0,0,Tableau1[[#This Row],[Prix_Unit_HT]]+(Tableau1[[#This Row],[Prix_Unit_HT]]*VLOOKUP(Tableau1[[#This Row],[EAN]],[1]Grille_Tarifs_Modulable!$B$10:$Q$204,16,FALSE)))</f>
        <v>358.8</v>
      </c>
      <c r="O1203" s="5">
        <v>1</v>
      </c>
      <c r="P1203" s="10">
        <f>ROUND(Tableau1[[#This Row],[Prix_Unit_HT]],2)*Tableau1[[#This Row],[Qte_commande]]</f>
        <v>299</v>
      </c>
      <c r="Q1203" s="10">
        <f>ROUND(Tableau1[[#This Row],[Prix_Unit_TTC]],2)*Tableau1[[#This Row],[Qte_commande]]</f>
        <v>358.8</v>
      </c>
      <c r="R1203" s="5">
        <v>1</v>
      </c>
      <c r="S120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203" s="5"/>
      <c r="W1203" s="5"/>
    </row>
    <row r="1204" spans="1:23" ht="14.7" customHeight="1" x14ac:dyDescent="0.25">
      <c r="A1204" s="6">
        <v>43389</v>
      </c>
      <c r="B1204" s="5" t="s">
        <v>946</v>
      </c>
      <c r="C1204" s="5" t="s">
        <v>941</v>
      </c>
      <c r="D1204" s="5" t="s">
        <v>942</v>
      </c>
      <c r="E1204" s="7"/>
      <c r="G1204" s="5" t="s">
        <v>123</v>
      </c>
      <c r="H1204" s="5" t="s">
        <v>130</v>
      </c>
      <c r="I1204" s="5" t="str" cm="1">
        <f t="array" aca="1" ref="I12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04" s="5" t="s">
        <v>241</v>
      </c>
      <c r="K1204" s="5">
        <v>70</v>
      </c>
      <c r="L1204" s="9" cm="1">
        <f t="array" ref="L12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20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204" s="10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204" s="5">
        <v>6</v>
      </c>
      <c r="P1204" s="10">
        <f>ROUND(Tableau1[[#This Row],[Prix_Unit_HT]],2)*Tableau1[[#This Row],[Qte_commande]]</f>
        <v>111.06</v>
      </c>
      <c r="Q1204" s="10">
        <f>ROUND(Tableau1[[#This Row],[Prix_Unit_TTC]],2)*Tableau1[[#This Row],[Qte_commande]]</f>
        <v>133.26</v>
      </c>
      <c r="R1204" s="5">
        <v>6</v>
      </c>
      <c r="S120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204" s="5"/>
      <c r="W1204" s="5"/>
    </row>
    <row r="1205" spans="1:23" ht="14.7" customHeight="1" x14ac:dyDescent="0.25">
      <c r="A1205" s="6">
        <v>43389</v>
      </c>
      <c r="B1205" s="5" t="s">
        <v>946</v>
      </c>
      <c r="C1205" s="5" t="s">
        <v>941</v>
      </c>
      <c r="D1205" s="5" t="s">
        <v>942</v>
      </c>
      <c r="E1205" s="7"/>
      <c r="G1205" s="5" t="s">
        <v>123</v>
      </c>
      <c r="H1205" s="5" t="s">
        <v>130</v>
      </c>
      <c r="I1205" s="5" t="str" cm="1">
        <f t="array" aca="1" ref="I12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05" s="4" t="s">
        <v>542</v>
      </c>
      <c r="K1205" s="5">
        <v>70</v>
      </c>
      <c r="L1205" s="9" cm="1">
        <f t="array" ref="L12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120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78.608643999999998</v>
      </c>
      <c r="N1205" s="10">
        <f>IF(Tableau1[[#This Row],[Prix_Unit_HT]]=0,0,Tableau1[[#This Row],[Prix_Unit_HT]]+(Tableau1[[#This Row],[Prix_Unit_HT]]*VLOOKUP(Tableau1[[#This Row],[EAN]],[1]Grille_Tarifs_Modulable!$B$10:$Q$204,16,FALSE)))</f>
        <v>94.330372799999992</v>
      </c>
      <c r="O1205" s="5">
        <v>1</v>
      </c>
      <c r="P1205" s="10">
        <f>ROUND(Tableau1[[#This Row],[Prix_Unit_HT]],2)*Tableau1[[#This Row],[Qte_commande]]</f>
        <v>78.61</v>
      </c>
      <c r="Q1205" s="10">
        <f>ROUND(Tableau1[[#This Row],[Prix_Unit_TTC]],2)*Tableau1[[#This Row],[Qte_commande]]</f>
        <v>94.33</v>
      </c>
      <c r="R1205" s="5">
        <v>1</v>
      </c>
      <c r="S120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205" s="5"/>
      <c r="W1205" s="5"/>
    </row>
    <row r="1206" spans="1:23" ht="14.7" customHeight="1" x14ac:dyDescent="0.25">
      <c r="A1206" s="6">
        <v>43389</v>
      </c>
      <c r="B1206" s="5" t="s">
        <v>946</v>
      </c>
      <c r="C1206" s="5" t="s">
        <v>941</v>
      </c>
      <c r="D1206" s="5" t="s">
        <v>942</v>
      </c>
      <c r="E1206" s="7"/>
      <c r="G1206" s="5" t="s">
        <v>123</v>
      </c>
      <c r="H1206" s="5" t="s">
        <v>130</v>
      </c>
      <c r="I1206" s="5" t="str" cm="1">
        <f t="array" aca="1" ref="I12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06" s="5" t="s">
        <v>243</v>
      </c>
      <c r="K1206" s="5">
        <v>70</v>
      </c>
      <c r="L1206" s="9" cm="1">
        <f t="array" ref="L12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20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206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206" s="5">
        <v>6</v>
      </c>
      <c r="P1206" s="10">
        <f>ROUND(Tableau1[[#This Row],[Prix_Unit_HT]],2)*Tableau1[[#This Row],[Qte_commande]]</f>
        <v>101.10000000000001</v>
      </c>
      <c r="Q1206" s="10">
        <f>ROUND(Tableau1[[#This Row],[Prix_Unit_TTC]],2)*Tableau1[[#This Row],[Qte_commande]]</f>
        <v>121.38</v>
      </c>
      <c r="R1206" s="5">
        <v>6</v>
      </c>
      <c r="S120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206" s="5"/>
      <c r="W1206" s="5"/>
    </row>
    <row r="1207" spans="1:23" ht="14.7" customHeight="1" x14ac:dyDescent="0.25">
      <c r="A1207" s="6">
        <v>43391</v>
      </c>
      <c r="B1207" s="5" t="s">
        <v>947</v>
      </c>
      <c r="C1207" s="5" t="s">
        <v>627</v>
      </c>
      <c r="D1207" s="5" t="s">
        <v>628</v>
      </c>
      <c r="E1207" s="7"/>
      <c r="G1207" s="5" t="s">
        <v>129</v>
      </c>
      <c r="H1207" s="4" t="s">
        <v>200</v>
      </c>
      <c r="I1207" s="5" t="str" cm="1">
        <f t="array" aca="1" ref="I12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07" s="4" t="s">
        <v>263</v>
      </c>
      <c r="K1207" s="5">
        <v>20</v>
      </c>
      <c r="L1207" s="9" cm="1">
        <f t="array" ref="L12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20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07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07" s="5">
        <v>144</v>
      </c>
      <c r="P1207" s="10">
        <f>ROUND(Tableau1[[#This Row],[Prix_Unit_HT]],2)*Tableau1[[#This Row],[Qte_commande]]</f>
        <v>116.64000000000001</v>
      </c>
      <c r="Q1207" s="10">
        <f>ROUND(Tableau1[[#This Row],[Prix_Unit_TTC]],2)*Tableau1[[#This Row],[Qte_commande]]</f>
        <v>122.39999999999999</v>
      </c>
      <c r="R1207" s="5">
        <v>41.14</v>
      </c>
      <c r="S120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41.142857142857146</v>
      </c>
      <c r="V1207" s="5"/>
      <c r="W1207" s="5"/>
    </row>
    <row r="1208" spans="1:23" ht="14.7" customHeight="1" x14ac:dyDescent="0.25">
      <c r="A1208" s="6">
        <v>43391</v>
      </c>
      <c r="B1208" s="5" t="s">
        <v>947</v>
      </c>
      <c r="C1208" s="5" t="s">
        <v>627</v>
      </c>
      <c r="D1208" s="5" t="s">
        <v>628</v>
      </c>
      <c r="E1208" s="7"/>
      <c r="G1208" s="5" t="s">
        <v>129</v>
      </c>
      <c r="H1208" s="5" t="s">
        <v>130</v>
      </c>
      <c r="I1208" s="5" t="str" cm="1">
        <f t="array" aca="1" ref="I12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08" s="5" t="s">
        <v>137</v>
      </c>
      <c r="K1208" s="5">
        <v>70</v>
      </c>
      <c r="L1208" s="9" cm="1">
        <f t="array" ref="L12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20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208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208" s="5">
        <v>240</v>
      </c>
      <c r="P1208" s="10">
        <f>ROUND(Tableau1[[#This Row],[Prix_Unit_HT]],2)*Tableau1[[#This Row],[Qte_commande]]</f>
        <v>3007.2</v>
      </c>
      <c r="Q1208" s="10">
        <f>ROUND(Tableau1[[#This Row],[Prix_Unit_TTC]],2)*Tableau1[[#This Row],[Qte_commande]]</f>
        <v>3609.6</v>
      </c>
      <c r="R1208" s="5">
        <v>240</v>
      </c>
      <c r="S120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1208" s="5"/>
      <c r="W1208" s="5"/>
    </row>
    <row r="1209" spans="1:23" ht="14.7" customHeight="1" x14ac:dyDescent="0.25">
      <c r="A1209" s="6">
        <v>43391</v>
      </c>
      <c r="B1209" s="5" t="s">
        <v>948</v>
      </c>
      <c r="C1209" s="5" t="s">
        <v>135</v>
      </c>
      <c r="D1209" s="5" t="s">
        <v>136</v>
      </c>
      <c r="E1209" s="7"/>
      <c r="G1209" s="5" t="s">
        <v>129</v>
      </c>
      <c r="H1209" s="5" t="s">
        <v>130</v>
      </c>
      <c r="I1209" s="5" t="str" cm="1">
        <f t="array" aca="1" ref="I12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09" s="5" t="s">
        <v>137</v>
      </c>
      <c r="K1209" s="5">
        <v>70</v>
      </c>
      <c r="L1209" s="9" cm="1">
        <f t="array" ref="L12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20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209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209" s="5">
        <v>150</v>
      </c>
      <c r="P1209" s="10">
        <f>ROUND(Tableau1[[#This Row],[Prix_Unit_HT]],2)*Tableau1[[#This Row],[Qte_commande]]</f>
        <v>1879.5</v>
      </c>
      <c r="Q1209" s="10">
        <f>ROUND(Tableau1[[#This Row],[Prix_Unit_TTC]],2)*Tableau1[[#This Row],[Qte_commande]]</f>
        <v>2256</v>
      </c>
      <c r="R1209" s="5">
        <v>150</v>
      </c>
      <c r="S120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1209" s="5"/>
      <c r="W1209" s="5"/>
    </row>
    <row r="1210" spans="1:23" ht="14.7" customHeight="1" x14ac:dyDescent="0.25">
      <c r="A1210" s="6">
        <v>43391</v>
      </c>
      <c r="B1210" s="5" t="s">
        <v>947</v>
      </c>
      <c r="C1210" s="5" t="s">
        <v>627</v>
      </c>
      <c r="D1210" s="5" t="s">
        <v>628</v>
      </c>
      <c r="E1210" s="7"/>
      <c r="G1210" s="5" t="s">
        <v>129</v>
      </c>
      <c r="H1210" s="5" t="s">
        <v>200</v>
      </c>
      <c r="I1210" s="5" t="str" cm="1">
        <f t="array" aca="1" ref="I12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10" s="5" t="s">
        <v>259</v>
      </c>
      <c r="K1210" s="5">
        <v>20</v>
      </c>
      <c r="L1210" s="9" cm="1">
        <f t="array" ref="L12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21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10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10" s="5">
        <v>72</v>
      </c>
      <c r="P1210" s="10">
        <f>ROUND(Tableau1[[#This Row],[Prix_Unit_HT]],2)*Tableau1[[#This Row],[Qte_commande]]</f>
        <v>58.320000000000007</v>
      </c>
      <c r="Q1210" s="10">
        <f>ROUND(Tableau1[[#This Row],[Prix_Unit_TTC]],2)*Tableau1[[#This Row],[Qte_commande]]</f>
        <v>61.199999999999996</v>
      </c>
      <c r="R1210" s="5">
        <v>20.57</v>
      </c>
      <c r="S121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20.571428571428573</v>
      </c>
      <c r="V1210" s="5"/>
      <c r="W1210" s="5"/>
    </row>
    <row r="1211" spans="1:23" ht="14.7" customHeight="1" x14ac:dyDescent="0.25">
      <c r="A1211" s="6">
        <v>43391</v>
      </c>
      <c r="B1211" s="5" t="s">
        <v>947</v>
      </c>
      <c r="C1211" s="5" t="s">
        <v>627</v>
      </c>
      <c r="D1211" s="5" t="s">
        <v>628</v>
      </c>
      <c r="E1211" s="7"/>
      <c r="G1211" s="5" t="s">
        <v>129</v>
      </c>
      <c r="H1211" s="5" t="s">
        <v>200</v>
      </c>
      <c r="I1211" s="5" t="str" cm="1">
        <f t="array" aca="1" ref="I12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11" s="5" t="s">
        <v>310</v>
      </c>
      <c r="K1211" s="5">
        <v>20</v>
      </c>
      <c r="L1211" s="9" cm="1">
        <f t="array" ref="L12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21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11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11" s="5">
        <v>144</v>
      </c>
      <c r="P1211" s="10">
        <f>ROUND(Tableau1[[#This Row],[Prix_Unit_HT]],2)*Tableau1[[#This Row],[Qte_commande]]</f>
        <v>116.64000000000001</v>
      </c>
      <c r="Q1211" s="10">
        <f>ROUND(Tableau1[[#This Row],[Prix_Unit_TTC]],2)*Tableau1[[#This Row],[Qte_commande]]</f>
        <v>122.39999999999999</v>
      </c>
      <c r="R1211" s="5">
        <v>41.14</v>
      </c>
      <c r="S121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41.142857142857146</v>
      </c>
      <c r="V1211" s="5"/>
      <c r="W1211" s="5"/>
    </row>
    <row r="1212" spans="1:23" ht="14.7" customHeight="1" x14ac:dyDescent="0.25">
      <c r="A1212" s="6">
        <v>43396</v>
      </c>
      <c r="B1212" s="5" t="s">
        <v>949</v>
      </c>
      <c r="C1212" s="5" t="s">
        <v>208</v>
      </c>
      <c r="D1212" s="5" t="s">
        <v>209</v>
      </c>
      <c r="E1212" s="7"/>
      <c r="G1212" s="5" t="s">
        <v>129</v>
      </c>
      <c r="H1212" s="4" t="s">
        <v>130</v>
      </c>
      <c r="I1212" s="5" t="str" cm="1">
        <f t="array" aca="1" ref="I12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12" s="5" t="s">
        <v>181</v>
      </c>
      <c r="K1212" s="5">
        <v>70</v>
      </c>
      <c r="L1212" s="9" cm="1">
        <f t="array" ref="L12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21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212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212" s="5">
        <v>2</v>
      </c>
      <c r="P1212" s="10">
        <f>ROUND(Tableau1[[#This Row],[Prix_Unit_HT]],2)*Tableau1[[#This Row],[Qte_commande]]</f>
        <v>34.82</v>
      </c>
      <c r="Q1212" s="10">
        <f>ROUND(Tableau1[[#This Row],[Prix_Unit_TTC]],2)*Tableau1[[#This Row],[Qte_commande]]</f>
        <v>41.78</v>
      </c>
      <c r="R1212" s="5">
        <v>2</v>
      </c>
      <c r="S121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1212" s="5"/>
      <c r="W1212" s="5"/>
    </row>
    <row r="1213" spans="1:23" ht="14.7" customHeight="1" x14ac:dyDescent="0.25">
      <c r="A1213" s="6">
        <v>43396</v>
      </c>
      <c r="B1213" s="5" t="s">
        <v>949</v>
      </c>
      <c r="C1213" s="5" t="s">
        <v>208</v>
      </c>
      <c r="D1213" s="5" t="s">
        <v>209</v>
      </c>
      <c r="E1213" s="7"/>
      <c r="G1213" s="5" t="s">
        <v>129</v>
      </c>
      <c r="H1213" s="4" t="s">
        <v>130</v>
      </c>
      <c r="I1213" s="5" t="str" cm="1">
        <f t="array" aca="1" ref="I12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13" s="5" t="s">
        <v>181</v>
      </c>
      <c r="K1213" s="5">
        <v>70</v>
      </c>
      <c r="L1213" s="9" cm="1">
        <f t="array" ref="L12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21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213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213" s="5">
        <v>30</v>
      </c>
      <c r="P1213" s="10">
        <f>ROUND(Tableau1[[#This Row],[Prix_Unit_HT]],2)*Tableau1[[#This Row],[Qte_commande]]</f>
        <v>522.29999999999995</v>
      </c>
      <c r="Q1213" s="10">
        <f>ROUND(Tableau1[[#This Row],[Prix_Unit_TTC]],2)*Tableau1[[#This Row],[Qte_commande]]</f>
        <v>626.70000000000005</v>
      </c>
      <c r="R1213" s="5">
        <v>30</v>
      </c>
      <c r="S121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30.000000000000004</v>
      </c>
      <c r="V1213" s="5"/>
      <c r="W1213" s="5"/>
    </row>
    <row r="1214" spans="1:23" ht="14.7" customHeight="1" x14ac:dyDescent="0.25">
      <c r="A1214" s="6">
        <v>43396</v>
      </c>
      <c r="B1214" s="5" t="s">
        <v>950</v>
      </c>
      <c r="C1214" s="5" t="s">
        <v>694</v>
      </c>
      <c r="D1214" s="5" t="s">
        <v>695</v>
      </c>
      <c r="E1214" s="7"/>
      <c r="G1214" s="5" t="s">
        <v>123</v>
      </c>
      <c r="H1214" s="5" t="s">
        <v>130</v>
      </c>
      <c r="I1214" s="5" t="str" cm="1">
        <f t="array" aca="1" ref="I12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14" s="5" t="s">
        <v>777</v>
      </c>
      <c r="K1214" s="5">
        <v>70</v>
      </c>
      <c r="L1214" s="9" cm="1">
        <f t="array" ref="L12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21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26.848644</v>
      </c>
      <c r="N1214" s="10">
        <f>IF(Tableau1[[#This Row],[Prix_Unit_HT]]=0,0,Tableau1[[#This Row],[Prix_Unit_HT]]+(Tableau1[[#This Row],[Prix_Unit_HT]]*VLOOKUP(Tableau1[[#This Row],[EAN]],[1]Grille_Tarifs_Modulable!$B$10:$Q$204,16,FALSE)))</f>
        <v>32.218372799999997</v>
      </c>
      <c r="O1214" s="5">
        <v>3</v>
      </c>
      <c r="P1214" s="10">
        <f>ROUND(Tableau1[[#This Row],[Prix_Unit_HT]],2)*Tableau1[[#This Row],[Qte_commande]]</f>
        <v>80.550000000000011</v>
      </c>
      <c r="Q1214" s="10">
        <f>ROUND(Tableau1[[#This Row],[Prix_Unit_TTC]],2)*Tableau1[[#This Row],[Qte_commande]]</f>
        <v>96.66</v>
      </c>
      <c r="R1214" s="5">
        <v>3</v>
      </c>
      <c r="S121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3.0000000000000004</v>
      </c>
      <c r="V1214" s="5"/>
      <c r="W1214" s="5"/>
    </row>
    <row r="1215" spans="1:23" ht="14.7" customHeight="1" x14ac:dyDescent="0.25">
      <c r="A1215" s="6">
        <v>43396</v>
      </c>
      <c r="B1215" s="5" t="s">
        <v>949</v>
      </c>
      <c r="C1215" s="5" t="s">
        <v>208</v>
      </c>
      <c r="D1215" s="5" t="s">
        <v>209</v>
      </c>
      <c r="E1215" s="7"/>
      <c r="G1215" s="5" t="s">
        <v>129</v>
      </c>
      <c r="H1215" s="5" t="s">
        <v>130</v>
      </c>
      <c r="I1215" s="5" t="str" cm="1">
        <f t="array" aca="1" ref="I12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15" s="5" t="s">
        <v>137</v>
      </c>
      <c r="K1215" s="5">
        <v>175</v>
      </c>
      <c r="L1215" s="9" cm="1">
        <f t="array" ref="L12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21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215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215" s="5">
        <v>30</v>
      </c>
      <c r="P1215" s="10">
        <f>ROUND(Tableau1[[#This Row],[Prix_Unit_HT]],2)*Tableau1[[#This Row],[Qte_commande]]</f>
        <v>867.6</v>
      </c>
      <c r="Q1215" s="10">
        <f>ROUND(Tableau1[[#This Row],[Prix_Unit_TTC]],2)*Tableau1[[#This Row],[Qte_commande]]</f>
        <v>1041</v>
      </c>
      <c r="R1215" s="5">
        <v>75</v>
      </c>
      <c r="S121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75</v>
      </c>
      <c r="V1215" s="5"/>
      <c r="W1215" s="5"/>
    </row>
    <row r="1216" spans="1:23" ht="14.7" customHeight="1" x14ac:dyDescent="0.25">
      <c r="A1216" s="6">
        <v>43396</v>
      </c>
      <c r="B1216" s="5" t="s">
        <v>949</v>
      </c>
      <c r="C1216" s="5" t="s">
        <v>208</v>
      </c>
      <c r="D1216" s="5" t="s">
        <v>209</v>
      </c>
      <c r="E1216" s="7"/>
      <c r="G1216" s="5" t="s">
        <v>129</v>
      </c>
      <c r="H1216" s="5" t="s">
        <v>130</v>
      </c>
      <c r="I1216" s="5" t="str" cm="1">
        <f t="array" aca="1" ref="I12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16" s="5" t="s">
        <v>137</v>
      </c>
      <c r="K1216" s="5">
        <v>175</v>
      </c>
      <c r="L1216" s="9" cm="1">
        <f t="array" ref="L12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21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216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216" s="5">
        <v>12</v>
      </c>
      <c r="P1216" s="10">
        <f>ROUND(Tableau1[[#This Row],[Prix_Unit_HT]],2)*Tableau1[[#This Row],[Qte_commande]]</f>
        <v>347.04</v>
      </c>
      <c r="Q1216" s="10">
        <f>ROUND(Tableau1[[#This Row],[Prix_Unit_TTC]],2)*Tableau1[[#This Row],[Qte_commande]]</f>
        <v>416.40000000000003</v>
      </c>
      <c r="R1216" s="5">
        <v>30</v>
      </c>
      <c r="S121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30.000000000000004</v>
      </c>
      <c r="V1216" s="5"/>
      <c r="W1216" s="5"/>
    </row>
    <row r="1217" spans="1:23" ht="14.7" customHeight="1" x14ac:dyDescent="0.25">
      <c r="A1217" s="6">
        <v>43396</v>
      </c>
      <c r="B1217" s="5" t="s">
        <v>950</v>
      </c>
      <c r="C1217" s="5" t="s">
        <v>694</v>
      </c>
      <c r="D1217" s="5" t="s">
        <v>695</v>
      </c>
      <c r="E1217" s="7"/>
      <c r="G1217" s="5" t="s">
        <v>123</v>
      </c>
      <c r="H1217" s="5" t="s">
        <v>130</v>
      </c>
      <c r="I1217" s="5" t="str" cm="1">
        <f t="array" aca="1" ref="I12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17" s="5" t="s">
        <v>241</v>
      </c>
      <c r="K1217" s="5">
        <v>70</v>
      </c>
      <c r="L1217" s="9" cm="1">
        <f t="array" ref="L12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21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217" s="10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217" s="5">
        <v>6</v>
      </c>
      <c r="P1217" s="10">
        <f>ROUND(Tableau1[[#This Row],[Prix_Unit_HT]],2)*Tableau1[[#This Row],[Qte_commande]]</f>
        <v>111.06</v>
      </c>
      <c r="Q1217" s="10">
        <f>ROUND(Tableau1[[#This Row],[Prix_Unit_TTC]],2)*Tableau1[[#This Row],[Qte_commande]]</f>
        <v>133.26</v>
      </c>
      <c r="R1217" s="5">
        <v>6</v>
      </c>
      <c r="S121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217" s="5"/>
      <c r="W1217" s="5"/>
    </row>
    <row r="1218" spans="1:23" ht="14.7" customHeight="1" x14ac:dyDescent="0.25">
      <c r="A1218" s="6">
        <v>43396</v>
      </c>
      <c r="B1218" s="5" t="s">
        <v>949</v>
      </c>
      <c r="C1218" s="5" t="s">
        <v>208</v>
      </c>
      <c r="D1218" s="5" t="s">
        <v>209</v>
      </c>
      <c r="E1218" s="7"/>
      <c r="G1218" s="5" t="s">
        <v>129</v>
      </c>
      <c r="H1218" s="5" t="s">
        <v>130</v>
      </c>
      <c r="I1218" s="5" t="str" cm="1">
        <f t="array" aca="1" ref="I12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18" s="4" t="s">
        <v>246</v>
      </c>
      <c r="K1218" s="5">
        <v>70</v>
      </c>
      <c r="L1218" s="9" cm="1">
        <f t="array" ref="L12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21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218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218" s="5">
        <v>6</v>
      </c>
      <c r="P1218" s="10">
        <f>ROUND(Tableau1[[#This Row],[Prix_Unit_HT]],2)*Tableau1[[#This Row],[Qte_commande]]</f>
        <v>120</v>
      </c>
      <c r="Q1218" s="10">
        <f>ROUND(Tableau1[[#This Row],[Prix_Unit_TTC]],2)*Tableau1[[#This Row],[Qte_commande]]</f>
        <v>144</v>
      </c>
      <c r="R1218" s="5">
        <v>6</v>
      </c>
      <c r="S121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218" s="5"/>
      <c r="W1218" s="5"/>
    </row>
    <row r="1219" spans="1:23" ht="14.7" customHeight="1" x14ac:dyDescent="0.25">
      <c r="A1219" s="6">
        <v>43396</v>
      </c>
      <c r="B1219" s="5" t="s">
        <v>950</v>
      </c>
      <c r="C1219" s="5" t="s">
        <v>694</v>
      </c>
      <c r="D1219" s="5" t="s">
        <v>695</v>
      </c>
      <c r="E1219" s="7"/>
      <c r="G1219" s="5" t="s">
        <v>123</v>
      </c>
      <c r="H1219" s="5" t="s">
        <v>130</v>
      </c>
      <c r="I1219" s="5" t="str" cm="1">
        <f t="array" aca="1" ref="I12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19" s="5" t="s">
        <v>243</v>
      </c>
      <c r="K1219" s="5">
        <v>70</v>
      </c>
      <c r="L1219" s="9" cm="1">
        <f t="array" ref="L12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21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219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219" s="5">
        <v>6</v>
      </c>
      <c r="P1219" s="10">
        <f>ROUND(Tableau1[[#This Row],[Prix_Unit_HT]],2)*Tableau1[[#This Row],[Qte_commande]]</f>
        <v>101.10000000000001</v>
      </c>
      <c r="Q1219" s="10">
        <f>ROUND(Tableau1[[#This Row],[Prix_Unit_TTC]],2)*Tableau1[[#This Row],[Qte_commande]]</f>
        <v>121.38</v>
      </c>
      <c r="R1219" s="5">
        <v>6</v>
      </c>
      <c r="S121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219" s="5"/>
      <c r="W1219" s="5"/>
    </row>
    <row r="1220" spans="1:23" ht="14.7" customHeight="1" x14ac:dyDescent="0.25">
      <c r="A1220" s="6">
        <v>43396</v>
      </c>
      <c r="B1220" s="5" t="s">
        <v>949</v>
      </c>
      <c r="C1220" s="5" t="s">
        <v>208</v>
      </c>
      <c r="D1220" s="5" t="s">
        <v>209</v>
      </c>
      <c r="E1220" s="7"/>
      <c r="G1220" s="5" t="s">
        <v>129</v>
      </c>
      <c r="H1220" s="5" t="s">
        <v>130</v>
      </c>
      <c r="I1220" s="5" t="str" cm="1">
        <f t="array" aca="1" ref="I12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20" s="5" t="s">
        <v>437</v>
      </c>
      <c r="K1220" s="5">
        <v>50</v>
      </c>
      <c r="L1220" s="9" cm="1">
        <f t="array" ref="L12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22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220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220" s="5">
        <v>6</v>
      </c>
      <c r="P1220" s="10">
        <f>ROUND(Tableau1[[#This Row],[Prix_Unit_HT]],2)*Tableau1[[#This Row],[Qte_commande]]</f>
        <v>151.14000000000001</v>
      </c>
      <c r="Q1220" s="10">
        <f>ROUND(Tableau1[[#This Row],[Prix_Unit_TTC]],2)*Tableau1[[#This Row],[Qte_commande]]</f>
        <v>181.38</v>
      </c>
      <c r="R1220" s="5">
        <v>4.29</v>
      </c>
      <c r="S122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  <c r="V1220" s="5"/>
      <c r="W1220" s="5"/>
    </row>
    <row r="1221" spans="1:23" ht="14.7" customHeight="1" x14ac:dyDescent="0.25">
      <c r="A1221" s="6">
        <v>43396</v>
      </c>
      <c r="B1221" s="5" t="s">
        <v>951</v>
      </c>
      <c r="C1221" s="5" t="s">
        <v>952</v>
      </c>
      <c r="D1221" s="5" t="s">
        <v>199</v>
      </c>
      <c r="E1221" s="7"/>
      <c r="G1221" s="5" t="s">
        <v>123</v>
      </c>
      <c r="H1221" s="5" t="s">
        <v>200</v>
      </c>
      <c r="I1221" s="5" t="str" cm="1">
        <f t="array" aca="1" ref="I12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21" s="5" t="s">
        <v>259</v>
      </c>
      <c r="K1221" s="5">
        <v>20</v>
      </c>
      <c r="L1221" s="9" cm="1">
        <f t="array" ref="L12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22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221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221" s="5">
        <v>24</v>
      </c>
      <c r="P1221" s="10">
        <f>ROUND(Tableau1[[#This Row],[Prix_Unit_HT]],2)*Tableau1[[#This Row],[Qte_commande]]</f>
        <v>21.36</v>
      </c>
      <c r="Q1221" s="10">
        <f>ROUND(Tableau1[[#This Row],[Prix_Unit_TTC]],2)*Tableau1[[#This Row],[Qte_commande]]</f>
        <v>22.56</v>
      </c>
      <c r="R1221" s="5">
        <v>6.86</v>
      </c>
      <c r="S122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221" s="5"/>
      <c r="W1221" s="5"/>
    </row>
    <row r="1222" spans="1:23" ht="14.7" customHeight="1" x14ac:dyDescent="0.25">
      <c r="A1222" s="6">
        <v>43404</v>
      </c>
      <c r="B1222" s="5" t="s">
        <v>953</v>
      </c>
      <c r="C1222" s="5" t="s">
        <v>48</v>
      </c>
      <c r="D1222" s="5" t="s">
        <v>148</v>
      </c>
      <c r="E1222" s="7"/>
      <c r="G1222" s="5" t="s">
        <v>129</v>
      </c>
      <c r="H1222" s="4" t="s">
        <v>130</v>
      </c>
      <c r="I1222" s="5" t="str" cm="1">
        <f t="array" aca="1" ref="I12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22" s="5" t="s">
        <v>181</v>
      </c>
      <c r="K1222" s="5">
        <v>70</v>
      </c>
      <c r="L1222" s="9" cm="1">
        <f t="array" ref="L12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22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222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222" s="5">
        <v>6</v>
      </c>
      <c r="P1222" s="10">
        <f>ROUND(Tableau1[[#This Row],[Prix_Unit_HT]],2)*Tableau1[[#This Row],[Qte_commande]]</f>
        <v>104.46000000000001</v>
      </c>
      <c r="Q1222" s="10">
        <f>ROUND(Tableau1[[#This Row],[Prix_Unit_TTC]],2)*Tableau1[[#This Row],[Qte_commande]]</f>
        <v>125.34</v>
      </c>
      <c r="R1222" s="5">
        <v>6</v>
      </c>
      <c r="S122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222" s="5"/>
      <c r="W1222" s="5"/>
    </row>
    <row r="1223" spans="1:23" ht="14.7" customHeight="1" x14ac:dyDescent="0.25">
      <c r="A1223" s="6">
        <v>43404</v>
      </c>
      <c r="B1223" s="5" t="s">
        <v>953</v>
      </c>
      <c r="C1223" s="5" t="s">
        <v>48</v>
      </c>
      <c r="D1223" s="5" t="s">
        <v>148</v>
      </c>
      <c r="E1223" s="7"/>
      <c r="G1223" s="5" t="s">
        <v>129</v>
      </c>
      <c r="H1223" s="5" t="s">
        <v>130</v>
      </c>
      <c r="I1223" s="5" t="str" cm="1">
        <f t="array" aca="1" ref="I12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23" s="5" t="s">
        <v>137</v>
      </c>
      <c r="K1223" s="5">
        <v>100</v>
      </c>
      <c r="L1223" s="9" cm="1">
        <f t="array" ref="L12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22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223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223" s="5">
        <v>174</v>
      </c>
      <c r="P1223" s="10">
        <f>ROUND(Tableau1[[#This Row],[Prix_Unit_HT]],2)*Tableau1[[#This Row],[Qte_commande]]</f>
        <v>2975.4</v>
      </c>
      <c r="Q1223" s="10">
        <f>ROUND(Tableau1[[#This Row],[Prix_Unit_TTC]],2)*Tableau1[[#This Row],[Qte_commande]]</f>
        <v>3570.48</v>
      </c>
      <c r="R1223" s="5">
        <v>248.57</v>
      </c>
      <c r="S122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248.57142857142858</v>
      </c>
      <c r="V1223" s="5"/>
      <c r="W1223" s="5"/>
    </row>
    <row r="1224" spans="1:23" ht="14.7" customHeight="1" x14ac:dyDescent="0.25">
      <c r="A1224" s="6">
        <v>43404</v>
      </c>
      <c r="B1224" s="5" t="s">
        <v>953</v>
      </c>
      <c r="C1224" s="5" t="s">
        <v>48</v>
      </c>
      <c r="D1224" s="5" t="s">
        <v>148</v>
      </c>
      <c r="E1224" s="7"/>
      <c r="G1224" s="5" t="s">
        <v>129</v>
      </c>
      <c r="H1224" s="5" t="s">
        <v>130</v>
      </c>
      <c r="I1224" s="5" t="str" cm="1">
        <f t="array" aca="1" ref="I12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24" s="5" t="s">
        <v>137</v>
      </c>
      <c r="K1224" s="5">
        <v>100</v>
      </c>
      <c r="L1224" s="9" cm="1">
        <f t="array" ref="L12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22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224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224" s="5">
        <v>66</v>
      </c>
      <c r="P1224" s="10">
        <f>ROUND(Tableau1[[#This Row],[Prix_Unit_HT]],2)*Tableau1[[#This Row],[Qte_commande]]</f>
        <v>1128.6000000000001</v>
      </c>
      <c r="Q1224" s="10">
        <f>ROUND(Tableau1[[#This Row],[Prix_Unit_TTC]],2)*Tableau1[[#This Row],[Qte_commande]]</f>
        <v>1354.32</v>
      </c>
      <c r="R1224" s="5">
        <v>94.29</v>
      </c>
      <c r="S122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94.285714285714292</v>
      </c>
      <c r="V1224" s="5"/>
      <c r="W1224" s="5"/>
    </row>
    <row r="1225" spans="1:23" ht="14.7" customHeight="1" x14ac:dyDescent="0.25">
      <c r="A1225" s="6">
        <v>43410</v>
      </c>
      <c r="B1225" s="5" t="s">
        <v>954</v>
      </c>
      <c r="C1225" s="5" t="s">
        <v>955</v>
      </c>
      <c r="D1225" s="5" t="s">
        <v>956</v>
      </c>
      <c r="E1225" s="7"/>
      <c r="G1225" s="5" t="s">
        <v>123</v>
      </c>
      <c r="H1225" s="5" t="s">
        <v>124</v>
      </c>
      <c r="I1225" s="5" t="str" cm="1">
        <f t="array" aca="1" ref="I12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25" s="5" t="s">
        <v>125</v>
      </c>
      <c r="K1225" s="8">
        <v>3</v>
      </c>
      <c r="L1225" s="9" cm="1">
        <f t="array" ref="L12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22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225" s="10">
        <f>IF(Tableau1[[#This Row],[Prix_Unit_HT]]=0,0,Tableau1[[#This Row],[Prix_Unit_HT]]+(Tableau1[[#This Row],[Prix_Unit_HT]]*VLOOKUP(Tableau1[[#This Row],[EAN]],[1]Grille_Tarifs_Modulable!$B$10:$Q$204,16,FALSE)))</f>
        <v>358.8</v>
      </c>
      <c r="O1225" s="5">
        <v>2</v>
      </c>
      <c r="P1225" s="10">
        <f>ROUND(Tableau1[[#This Row],[Prix_Unit_HT]],2)*Tableau1[[#This Row],[Qte_commande]]</f>
        <v>598</v>
      </c>
      <c r="Q1225" s="10">
        <f>ROUND(Tableau1[[#This Row],[Prix_Unit_TTC]],2)*Tableau1[[#This Row],[Qte_commande]]</f>
        <v>717.6</v>
      </c>
      <c r="R1225" s="5">
        <v>2</v>
      </c>
      <c r="S122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1225" s="5"/>
      <c r="W1225" s="5"/>
    </row>
    <row r="1226" spans="1:23" ht="14.7" customHeight="1" x14ac:dyDescent="0.25">
      <c r="A1226" s="6">
        <v>43410</v>
      </c>
      <c r="B1226" s="5" t="s">
        <v>957</v>
      </c>
      <c r="C1226" s="5" t="s">
        <v>566</v>
      </c>
      <c r="D1226" s="5" t="s">
        <v>567</v>
      </c>
      <c r="E1226" s="7"/>
      <c r="G1226" s="5" t="s">
        <v>123</v>
      </c>
      <c r="H1226" s="5" t="s">
        <v>124</v>
      </c>
      <c r="I1226" s="5" t="str" cm="1">
        <f t="array" aca="1" ref="I12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26" s="5" t="s">
        <v>125</v>
      </c>
      <c r="K1226" s="8">
        <v>3</v>
      </c>
      <c r="L1226" s="9" cm="1">
        <f t="array" ref="L12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22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226" s="10">
        <f>IF(Tableau1[[#This Row],[Prix_Unit_HT]]=0,0,Tableau1[[#This Row],[Prix_Unit_HT]]+(Tableau1[[#This Row],[Prix_Unit_HT]]*VLOOKUP(Tableau1[[#This Row],[EAN]],[1]Grille_Tarifs_Modulable!$B$10:$Q$204,16,FALSE)))</f>
        <v>358.8</v>
      </c>
      <c r="O1226" s="5">
        <v>1</v>
      </c>
      <c r="P1226" s="10">
        <f>ROUND(Tableau1[[#This Row],[Prix_Unit_HT]],2)*Tableau1[[#This Row],[Qte_commande]]</f>
        <v>299</v>
      </c>
      <c r="Q1226" s="10">
        <f>ROUND(Tableau1[[#This Row],[Prix_Unit_TTC]],2)*Tableau1[[#This Row],[Qte_commande]]</f>
        <v>358.8</v>
      </c>
      <c r="R1226" s="5">
        <v>1</v>
      </c>
      <c r="S122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226" s="5"/>
      <c r="W1226" s="5"/>
    </row>
    <row r="1227" spans="1:23" ht="14.7" customHeight="1" x14ac:dyDescent="0.25">
      <c r="A1227" s="6">
        <v>43410</v>
      </c>
      <c r="B1227" s="5" t="s">
        <v>958</v>
      </c>
      <c r="C1227" s="5" t="s">
        <v>17</v>
      </c>
      <c r="D1227" s="5" t="s">
        <v>827</v>
      </c>
      <c r="E1227" s="7"/>
      <c r="G1227" s="5" t="s">
        <v>123</v>
      </c>
      <c r="H1227" s="5" t="s">
        <v>124</v>
      </c>
      <c r="I1227" s="5" t="str" cm="1">
        <f t="array" aca="1" ref="I12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27" s="5" t="s">
        <v>125</v>
      </c>
      <c r="K1227" s="8">
        <v>3</v>
      </c>
      <c r="L1227" s="9" cm="1">
        <f t="array" ref="L12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22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227" s="10">
        <f>IF(Tableau1[[#This Row],[Prix_Unit_HT]]=0,0,Tableau1[[#This Row],[Prix_Unit_HT]]+(Tableau1[[#This Row],[Prix_Unit_HT]]*VLOOKUP(Tableau1[[#This Row],[EAN]],[1]Grille_Tarifs_Modulable!$B$10:$Q$204,16,FALSE)))</f>
        <v>358.8</v>
      </c>
      <c r="O1227" s="5">
        <v>4</v>
      </c>
      <c r="P1227" s="10">
        <f>ROUND(Tableau1[[#This Row],[Prix_Unit_HT]],2)*Tableau1[[#This Row],[Qte_commande]]</f>
        <v>1196</v>
      </c>
      <c r="Q1227" s="10">
        <f>ROUND(Tableau1[[#This Row],[Prix_Unit_TTC]],2)*Tableau1[[#This Row],[Qte_commande]]</f>
        <v>1435.2</v>
      </c>
      <c r="R1227" s="5">
        <v>4</v>
      </c>
      <c r="S122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</v>
      </c>
      <c r="V1227" s="5"/>
      <c r="W1227" s="5"/>
    </row>
    <row r="1228" spans="1:23" ht="14.7" customHeight="1" x14ac:dyDescent="0.25">
      <c r="A1228" s="6">
        <v>43410</v>
      </c>
      <c r="B1228" s="5" t="s">
        <v>959</v>
      </c>
      <c r="C1228" s="5" t="s">
        <v>960</v>
      </c>
      <c r="D1228" s="5" t="s">
        <v>961</v>
      </c>
      <c r="E1228" s="7"/>
      <c r="G1228" s="5" t="s">
        <v>123</v>
      </c>
      <c r="H1228" s="5" t="s">
        <v>124</v>
      </c>
      <c r="I1228" s="5" t="str" cm="1">
        <f t="array" aca="1" ref="I12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28" s="5" t="s">
        <v>125</v>
      </c>
      <c r="K1228" s="8">
        <v>3</v>
      </c>
      <c r="L1228" s="9" cm="1">
        <f t="array" ref="L12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22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228" s="10">
        <f>IF(Tableau1[[#This Row],[Prix_Unit_HT]]=0,0,Tableau1[[#This Row],[Prix_Unit_HT]]+(Tableau1[[#This Row],[Prix_Unit_HT]]*VLOOKUP(Tableau1[[#This Row],[EAN]],[1]Grille_Tarifs_Modulable!$B$10:$Q$204,16,FALSE)))</f>
        <v>358.8</v>
      </c>
      <c r="O1228" s="5">
        <v>2</v>
      </c>
      <c r="P1228" s="10">
        <f>ROUND(Tableau1[[#This Row],[Prix_Unit_HT]],2)*Tableau1[[#This Row],[Qte_commande]]</f>
        <v>598</v>
      </c>
      <c r="Q1228" s="10">
        <f>ROUND(Tableau1[[#This Row],[Prix_Unit_TTC]],2)*Tableau1[[#This Row],[Qte_commande]]</f>
        <v>717.6</v>
      </c>
      <c r="R1228" s="5">
        <v>2</v>
      </c>
      <c r="S122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1228" s="5"/>
      <c r="W1228" s="5"/>
    </row>
    <row r="1229" spans="1:23" ht="14.7" customHeight="1" x14ac:dyDescent="0.25">
      <c r="A1229" s="6">
        <v>43410</v>
      </c>
      <c r="B1229" s="5" t="s">
        <v>962</v>
      </c>
      <c r="C1229" s="5" t="s">
        <v>472</v>
      </c>
      <c r="D1229" s="5" t="s">
        <v>473</v>
      </c>
      <c r="E1229" s="7"/>
      <c r="G1229" s="5" t="s">
        <v>123</v>
      </c>
      <c r="H1229" s="5" t="s">
        <v>124</v>
      </c>
      <c r="I1229" s="5" t="str" cm="1">
        <f t="array" aca="1" ref="I12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29" s="5" t="s">
        <v>125</v>
      </c>
      <c r="K1229" s="8">
        <v>3</v>
      </c>
      <c r="L1229" s="9" cm="1">
        <f t="array" ref="L12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22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229" s="10">
        <f>IF(Tableau1[[#This Row],[Prix_Unit_HT]]=0,0,Tableau1[[#This Row],[Prix_Unit_HT]]+(Tableau1[[#This Row],[Prix_Unit_HT]]*VLOOKUP(Tableau1[[#This Row],[EAN]],[1]Grille_Tarifs_Modulable!$B$10:$Q$204,16,FALSE)))</f>
        <v>358.8</v>
      </c>
      <c r="O1229" s="5">
        <v>1</v>
      </c>
      <c r="P1229" s="10">
        <f>ROUND(Tableau1[[#This Row],[Prix_Unit_HT]],2)*Tableau1[[#This Row],[Qte_commande]]</f>
        <v>299</v>
      </c>
      <c r="Q1229" s="10">
        <f>ROUND(Tableau1[[#This Row],[Prix_Unit_TTC]],2)*Tableau1[[#This Row],[Qte_commande]]</f>
        <v>358.8</v>
      </c>
      <c r="R1229" s="5">
        <v>1</v>
      </c>
      <c r="S122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229" s="5"/>
      <c r="W1229" s="5"/>
    </row>
    <row r="1230" spans="1:23" ht="14.7" customHeight="1" x14ac:dyDescent="0.25">
      <c r="A1230" s="6">
        <v>43410</v>
      </c>
      <c r="B1230" s="5" t="s">
        <v>963</v>
      </c>
      <c r="C1230" s="5" t="s">
        <v>418</v>
      </c>
      <c r="D1230" s="5" t="s">
        <v>419</v>
      </c>
      <c r="E1230" s="7"/>
      <c r="G1230" s="5" t="s">
        <v>123</v>
      </c>
      <c r="H1230" s="5" t="s">
        <v>124</v>
      </c>
      <c r="I1230" s="5" t="str" cm="1">
        <f t="array" aca="1" ref="I12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30" s="5" t="s">
        <v>125</v>
      </c>
      <c r="K1230" s="8">
        <v>3</v>
      </c>
      <c r="L1230" s="9" cm="1">
        <f t="array" ref="L12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23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230" s="10">
        <f>IF(Tableau1[[#This Row],[Prix_Unit_HT]]=0,0,Tableau1[[#This Row],[Prix_Unit_HT]]+(Tableau1[[#This Row],[Prix_Unit_HT]]*VLOOKUP(Tableau1[[#This Row],[EAN]],[1]Grille_Tarifs_Modulable!$B$10:$Q$204,16,FALSE)))</f>
        <v>358.8</v>
      </c>
      <c r="O1230" s="5">
        <v>1</v>
      </c>
      <c r="P1230" s="10">
        <f>ROUND(Tableau1[[#This Row],[Prix_Unit_HT]],2)*Tableau1[[#This Row],[Qte_commande]]</f>
        <v>299</v>
      </c>
      <c r="Q1230" s="10">
        <f>ROUND(Tableau1[[#This Row],[Prix_Unit_TTC]],2)*Tableau1[[#This Row],[Qte_commande]]</f>
        <v>358.8</v>
      </c>
      <c r="R1230" s="5">
        <v>1</v>
      </c>
      <c r="S123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230" s="5"/>
      <c r="W1230" s="5"/>
    </row>
    <row r="1231" spans="1:23" ht="14.7" customHeight="1" x14ac:dyDescent="0.25">
      <c r="A1231" s="6">
        <v>43411</v>
      </c>
      <c r="B1231" s="5" t="s">
        <v>964</v>
      </c>
      <c r="C1231" s="5" t="s">
        <v>135</v>
      </c>
      <c r="D1231" s="5" t="s">
        <v>136</v>
      </c>
      <c r="E1231" s="7"/>
      <c r="G1231" s="5" t="s">
        <v>129</v>
      </c>
      <c r="H1231" s="5" t="s">
        <v>130</v>
      </c>
      <c r="I1231" s="5" t="str" cm="1">
        <f t="array" aca="1" ref="I12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31" s="5" t="s">
        <v>137</v>
      </c>
      <c r="K1231" s="5">
        <v>70</v>
      </c>
      <c r="L1231" s="9" cm="1">
        <f t="array" ref="L12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23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231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231" s="5">
        <v>150</v>
      </c>
      <c r="P1231" s="10">
        <f>ROUND(Tableau1[[#This Row],[Prix_Unit_HT]],2)*Tableau1[[#This Row],[Qte_commande]]</f>
        <v>1879.5</v>
      </c>
      <c r="Q1231" s="10">
        <f>ROUND(Tableau1[[#This Row],[Prix_Unit_TTC]],2)*Tableau1[[#This Row],[Qte_commande]]</f>
        <v>2256</v>
      </c>
      <c r="R1231" s="5">
        <v>150</v>
      </c>
      <c r="S123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1231" s="5"/>
      <c r="W1231" s="5"/>
    </row>
    <row r="1232" spans="1:23" ht="14.7" customHeight="1" x14ac:dyDescent="0.25">
      <c r="A1232" s="6">
        <v>43412</v>
      </c>
      <c r="B1232" s="5" t="s">
        <v>965</v>
      </c>
      <c r="C1232" s="5" t="s">
        <v>547</v>
      </c>
      <c r="D1232" s="5" t="s">
        <v>548</v>
      </c>
      <c r="E1232" s="7"/>
      <c r="G1232" s="5" t="s">
        <v>123</v>
      </c>
      <c r="H1232" s="5" t="s">
        <v>124</v>
      </c>
      <c r="I1232" s="5" t="str" cm="1">
        <f t="array" aca="1" ref="I12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32" s="5" t="s">
        <v>125</v>
      </c>
      <c r="K1232" s="8">
        <v>3</v>
      </c>
      <c r="L1232" s="9" cm="1">
        <f t="array" ref="L12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23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232" s="10">
        <f>IF(Tableau1[[#This Row],[Prix_Unit_HT]]=0,0,Tableau1[[#This Row],[Prix_Unit_HT]]+(Tableau1[[#This Row],[Prix_Unit_HT]]*VLOOKUP(Tableau1[[#This Row],[EAN]],[1]Grille_Tarifs_Modulable!$B$10:$Q$204,16,FALSE)))</f>
        <v>358.8</v>
      </c>
      <c r="O1232" s="5">
        <v>2</v>
      </c>
      <c r="P1232" s="10">
        <f>ROUND(Tableau1[[#This Row],[Prix_Unit_HT]],2)*Tableau1[[#This Row],[Qte_commande]]</f>
        <v>598</v>
      </c>
      <c r="Q1232" s="10">
        <f>ROUND(Tableau1[[#This Row],[Prix_Unit_TTC]],2)*Tableau1[[#This Row],[Qte_commande]]</f>
        <v>717.6</v>
      </c>
      <c r="R1232" s="5">
        <v>2</v>
      </c>
      <c r="S123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1232" s="5"/>
      <c r="W1232" s="5"/>
    </row>
    <row r="1233" spans="1:23" ht="14.7" customHeight="1" x14ac:dyDescent="0.25">
      <c r="A1233" s="6">
        <v>43413</v>
      </c>
      <c r="B1233" s="5" t="s">
        <v>966</v>
      </c>
      <c r="C1233" s="5" t="s">
        <v>254</v>
      </c>
      <c r="D1233" s="5" t="s">
        <v>255</v>
      </c>
      <c r="E1233" s="7"/>
      <c r="G1233" s="5" t="s">
        <v>129</v>
      </c>
      <c r="H1233" s="4" t="s">
        <v>200</v>
      </c>
      <c r="I1233" s="5" t="str" cm="1">
        <f t="array" aca="1" ref="I12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33" s="4" t="s">
        <v>262</v>
      </c>
      <c r="K1233" s="5">
        <v>20</v>
      </c>
      <c r="L1233" s="9" cm="1">
        <f t="array" ref="L12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123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33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33" s="5">
        <v>96</v>
      </c>
      <c r="P1233" s="10">
        <f>ROUND(Tableau1[[#This Row],[Prix_Unit_HT]],2)*Tableau1[[#This Row],[Qte_commande]]</f>
        <v>77.760000000000005</v>
      </c>
      <c r="Q1233" s="10">
        <f>ROUND(Tableau1[[#This Row],[Prix_Unit_TTC]],2)*Tableau1[[#This Row],[Qte_commande]]</f>
        <v>81.599999999999994</v>
      </c>
      <c r="R1233" s="5">
        <v>27.43</v>
      </c>
      <c r="S123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27.428571428571431</v>
      </c>
      <c r="V1233" s="5"/>
      <c r="W1233" s="5"/>
    </row>
    <row r="1234" spans="1:23" ht="14.7" customHeight="1" x14ac:dyDescent="0.25">
      <c r="A1234" s="6">
        <v>43413</v>
      </c>
      <c r="B1234" s="5" t="s">
        <v>966</v>
      </c>
      <c r="C1234" s="5" t="s">
        <v>254</v>
      </c>
      <c r="D1234" s="5" t="s">
        <v>255</v>
      </c>
      <c r="E1234" s="7"/>
      <c r="G1234" s="5" t="s">
        <v>129</v>
      </c>
      <c r="H1234" s="5" t="s">
        <v>200</v>
      </c>
      <c r="I1234" s="5" t="str" cm="1">
        <f t="array" aca="1" ref="I12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34" s="5" t="s">
        <v>258</v>
      </c>
      <c r="K1234" s="5">
        <v>20</v>
      </c>
      <c r="L1234" s="9" cm="1">
        <f t="array" ref="L12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23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34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34" s="5">
        <v>48</v>
      </c>
      <c r="P1234" s="10">
        <f>ROUND(Tableau1[[#This Row],[Prix_Unit_HT]],2)*Tableau1[[#This Row],[Qte_commande]]</f>
        <v>38.880000000000003</v>
      </c>
      <c r="Q1234" s="10">
        <f>ROUND(Tableau1[[#This Row],[Prix_Unit_TTC]],2)*Tableau1[[#This Row],[Qte_commande]]</f>
        <v>40.799999999999997</v>
      </c>
      <c r="R1234" s="5">
        <v>13.71</v>
      </c>
      <c r="S123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1234" s="5"/>
      <c r="W1234" s="5"/>
    </row>
    <row r="1235" spans="1:23" ht="14.7" customHeight="1" x14ac:dyDescent="0.25">
      <c r="A1235" s="6">
        <v>43413</v>
      </c>
      <c r="B1235" s="5" t="s">
        <v>966</v>
      </c>
      <c r="C1235" s="5" t="s">
        <v>254</v>
      </c>
      <c r="D1235" s="5" t="s">
        <v>255</v>
      </c>
      <c r="E1235" s="7"/>
      <c r="G1235" s="5" t="s">
        <v>129</v>
      </c>
      <c r="H1235" s="5" t="s">
        <v>130</v>
      </c>
      <c r="I1235" s="5" t="str" cm="1">
        <f t="array" aca="1" ref="I12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35" s="5" t="s">
        <v>183</v>
      </c>
      <c r="K1235" s="5">
        <v>70</v>
      </c>
      <c r="L1235" s="9" cm="1">
        <f t="array" ref="L12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123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1235" s="10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1235" s="5">
        <v>12</v>
      </c>
      <c r="P1235" s="10">
        <f>ROUND(Tableau1[[#This Row],[Prix_Unit_HT]],2)*Tableau1[[#This Row],[Qte_commande]]</f>
        <v>171.24</v>
      </c>
      <c r="Q1235" s="10">
        <f>ROUND(Tableau1[[#This Row],[Prix_Unit_TTC]],2)*Tableau1[[#This Row],[Qte_commande]]</f>
        <v>205.44</v>
      </c>
      <c r="R1235" s="5">
        <v>12</v>
      </c>
      <c r="S123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235" s="5"/>
      <c r="W1235" s="5"/>
    </row>
    <row r="1236" spans="1:23" ht="14.7" customHeight="1" x14ac:dyDescent="0.25">
      <c r="A1236" s="6">
        <v>43413</v>
      </c>
      <c r="B1236" s="5" t="s">
        <v>966</v>
      </c>
      <c r="C1236" s="5" t="s">
        <v>254</v>
      </c>
      <c r="D1236" s="5" t="s">
        <v>255</v>
      </c>
      <c r="E1236" s="7"/>
      <c r="G1236" s="5" t="s">
        <v>123</v>
      </c>
      <c r="H1236" s="5" t="s">
        <v>200</v>
      </c>
      <c r="I1236" s="5" t="str" cm="1">
        <f t="array" aca="1" ref="I12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36" s="5" t="s">
        <v>201</v>
      </c>
      <c r="K1236" s="5">
        <v>20</v>
      </c>
      <c r="L1236" s="9" cm="1">
        <f t="array" ref="L12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23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236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236" s="5">
        <v>24</v>
      </c>
      <c r="P1236" s="10">
        <f>ROUND(Tableau1[[#This Row],[Prix_Unit_HT]],2)*Tableau1[[#This Row],[Qte_commande]]</f>
        <v>21.36</v>
      </c>
      <c r="Q1236" s="10">
        <f>ROUND(Tableau1[[#This Row],[Prix_Unit_TTC]],2)*Tableau1[[#This Row],[Qte_commande]]</f>
        <v>22.56</v>
      </c>
      <c r="R1236" s="5">
        <v>6.86</v>
      </c>
      <c r="S123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236" s="5"/>
      <c r="W1236" s="5"/>
    </row>
    <row r="1237" spans="1:23" ht="14.7" customHeight="1" x14ac:dyDescent="0.25">
      <c r="A1237" s="6">
        <v>43413</v>
      </c>
      <c r="B1237" s="5" t="s">
        <v>967</v>
      </c>
      <c r="C1237" s="5" t="s">
        <v>424</v>
      </c>
      <c r="D1237" s="5" t="s">
        <v>425</v>
      </c>
      <c r="E1237" s="7"/>
      <c r="G1237" s="5" t="s">
        <v>129</v>
      </c>
      <c r="H1237" s="5" t="s">
        <v>130</v>
      </c>
      <c r="I1237" s="5" t="str" cm="1">
        <f t="array" aca="1" ref="I12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37" s="5" t="s">
        <v>241</v>
      </c>
      <c r="K1237" s="5">
        <v>70</v>
      </c>
      <c r="L1237" s="9" cm="1">
        <f t="array" ref="L12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23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237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237" s="5">
        <v>6</v>
      </c>
      <c r="P1237" s="10">
        <f>ROUND(Tableau1[[#This Row],[Prix_Unit_HT]],2)*Tableau1[[#This Row],[Qte_commande]]</f>
        <v>98.100000000000009</v>
      </c>
      <c r="Q1237" s="10">
        <f>ROUND(Tableau1[[#This Row],[Prix_Unit_TTC]],2)*Tableau1[[#This Row],[Qte_commande]]</f>
        <v>117.72</v>
      </c>
      <c r="R1237" s="5">
        <v>6</v>
      </c>
      <c r="S123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237" s="5"/>
      <c r="W1237" s="5"/>
    </row>
    <row r="1238" spans="1:23" ht="14.7" customHeight="1" x14ac:dyDescent="0.25">
      <c r="A1238" s="6">
        <v>43413</v>
      </c>
      <c r="B1238" s="5" t="s">
        <v>966</v>
      </c>
      <c r="C1238" s="5" t="s">
        <v>254</v>
      </c>
      <c r="D1238" s="5" t="s">
        <v>255</v>
      </c>
      <c r="E1238" s="7"/>
      <c r="G1238" s="5" t="s">
        <v>129</v>
      </c>
      <c r="H1238" s="5" t="s">
        <v>130</v>
      </c>
      <c r="I1238" s="5" t="str" cm="1">
        <f t="array" aca="1" ref="I12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38" s="5" t="s">
        <v>437</v>
      </c>
      <c r="K1238" s="5">
        <v>50</v>
      </c>
      <c r="L1238" s="9" cm="1">
        <f t="array" ref="L12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23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238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238" s="5">
        <v>6</v>
      </c>
      <c r="P1238" s="10">
        <f>ROUND(Tableau1[[#This Row],[Prix_Unit_HT]],2)*Tableau1[[#This Row],[Qte_commande]]</f>
        <v>151.14000000000001</v>
      </c>
      <c r="Q1238" s="10">
        <f>ROUND(Tableau1[[#This Row],[Prix_Unit_TTC]],2)*Tableau1[[#This Row],[Qte_commande]]</f>
        <v>181.38</v>
      </c>
      <c r="R1238" s="5">
        <v>4.29</v>
      </c>
      <c r="S123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  <c r="V1238" s="5"/>
      <c r="W1238" s="5"/>
    </row>
    <row r="1239" spans="1:23" ht="14.7" customHeight="1" x14ac:dyDescent="0.25">
      <c r="A1239" s="6">
        <v>43413</v>
      </c>
      <c r="B1239" s="5" t="s">
        <v>967</v>
      </c>
      <c r="C1239" s="5" t="s">
        <v>424</v>
      </c>
      <c r="D1239" s="5" t="s">
        <v>425</v>
      </c>
      <c r="E1239" s="7"/>
      <c r="G1239" s="5" t="s">
        <v>129</v>
      </c>
      <c r="H1239" s="5" t="s">
        <v>130</v>
      </c>
      <c r="I1239" s="5" t="str" cm="1">
        <f t="array" aca="1" ref="I12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39" s="5" t="s">
        <v>131</v>
      </c>
      <c r="K1239" s="5">
        <v>70</v>
      </c>
      <c r="L1239" s="9" cm="1">
        <f t="array" ref="L12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123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11.8982118</v>
      </c>
      <c r="N1239" s="10">
        <f>IF(Tableau1[[#This Row],[Prix_Unit_HT]]=0,0,Tableau1[[#This Row],[Prix_Unit_HT]]+(Tableau1[[#This Row],[Prix_Unit_HT]]*VLOOKUP(Tableau1[[#This Row],[EAN]],[1]Grille_Tarifs_Modulable!$B$10:$Q$204,16,FALSE)))</f>
        <v>14.27785416</v>
      </c>
      <c r="O1239" s="5">
        <v>24</v>
      </c>
      <c r="P1239" s="10">
        <f>ROUND(Tableau1[[#This Row],[Prix_Unit_HT]],2)*Tableau1[[#This Row],[Qte_commande]]</f>
        <v>285.60000000000002</v>
      </c>
      <c r="Q1239" s="10">
        <f>ROUND(Tableau1[[#This Row],[Prix_Unit_TTC]],2)*Tableau1[[#This Row],[Qte_commande]]</f>
        <v>342.71999999999997</v>
      </c>
      <c r="R1239" s="5">
        <v>24</v>
      </c>
      <c r="S123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24.000000000000004</v>
      </c>
      <c r="V1239" s="5"/>
      <c r="W1239" s="5"/>
    </row>
    <row r="1240" spans="1:23" ht="14.7" customHeight="1" x14ac:dyDescent="0.25">
      <c r="A1240" s="6">
        <v>43413</v>
      </c>
      <c r="B1240" s="5" t="s">
        <v>967</v>
      </c>
      <c r="C1240" s="5" t="s">
        <v>424</v>
      </c>
      <c r="D1240" s="5" t="s">
        <v>425</v>
      </c>
      <c r="E1240" s="7"/>
      <c r="G1240" s="5" t="s">
        <v>129</v>
      </c>
      <c r="H1240" s="5" t="s">
        <v>130</v>
      </c>
      <c r="I1240" s="5" t="str" cm="1">
        <f t="array" aca="1" ref="I12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40" s="5" t="s">
        <v>141</v>
      </c>
      <c r="K1240" s="5">
        <v>70</v>
      </c>
      <c r="L1240" s="9" cm="1">
        <f t="array" ref="L12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124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1240" s="10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1240" s="5">
        <v>24</v>
      </c>
      <c r="P1240" s="10">
        <f>ROUND(Tableau1[[#This Row],[Prix_Unit_HT]],2)*Tableau1[[#This Row],[Qte_commande]]</f>
        <v>301.44</v>
      </c>
      <c r="Q1240" s="10">
        <f>ROUND(Tableau1[[#This Row],[Prix_Unit_TTC]],2)*Tableau1[[#This Row],[Qte_commande]]</f>
        <v>361.68</v>
      </c>
      <c r="R1240" s="5">
        <v>24</v>
      </c>
      <c r="S124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24.000000000000004</v>
      </c>
      <c r="V1240" s="5"/>
      <c r="W1240" s="5"/>
    </row>
    <row r="1241" spans="1:23" ht="14.7" customHeight="1" x14ac:dyDescent="0.25">
      <c r="A1241" s="6">
        <v>43413</v>
      </c>
      <c r="B1241" s="5" t="s">
        <v>966</v>
      </c>
      <c r="C1241" s="5" t="s">
        <v>254</v>
      </c>
      <c r="D1241" s="5" t="s">
        <v>255</v>
      </c>
      <c r="E1241" s="7"/>
      <c r="G1241" s="5" t="s">
        <v>129</v>
      </c>
      <c r="H1241" s="5" t="s">
        <v>200</v>
      </c>
      <c r="I1241" s="5" t="str" cm="1">
        <f t="array" aca="1" ref="I12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41" s="5" t="s">
        <v>259</v>
      </c>
      <c r="K1241" s="5">
        <v>20</v>
      </c>
      <c r="L1241" s="9" cm="1">
        <f t="array" ref="L12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24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41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41" s="5">
        <v>48</v>
      </c>
      <c r="P1241" s="10">
        <f>ROUND(Tableau1[[#This Row],[Prix_Unit_HT]],2)*Tableau1[[#This Row],[Qte_commande]]</f>
        <v>38.880000000000003</v>
      </c>
      <c r="Q1241" s="10">
        <f>ROUND(Tableau1[[#This Row],[Prix_Unit_TTC]],2)*Tableau1[[#This Row],[Qte_commande]]</f>
        <v>40.799999999999997</v>
      </c>
      <c r="R1241" s="5">
        <v>13.71</v>
      </c>
      <c r="S124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1241" s="5"/>
      <c r="W1241" s="5"/>
    </row>
    <row r="1242" spans="1:23" ht="14.7" customHeight="1" x14ac:dyDescent="0.25">
      <c r="A1242" s="6">
        <v>43413</v>
      </c>
      <c r="B1242" s="5" t="s">
        <v>966</v>
      </c>
      <c r="C1242" s="5" t="s">
        <v>254</v>
      </c>
      <c r="D1242" s="5" t="s">
        <v>255</v>
      </c>
      <c r="E1242" s="7"/>
      <c r="G1242" s="5" t="s">
        <v>129</v>
      </c>
      <c r="H1242" s="5" t="s">
        <v>200</v>
      </c>
      <c r="I1242" s="5" t="str" cm="1">
        <f t="array" aca="1" ref="I12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42" s="5" t="s">
        <v>310</v>
      </c>
      <c r="K1242" s="5">
        <v>20</v>
      </c>
      <c r="L1242" s="9" cm="1">
        <f t="array" ref="L12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24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42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42" s="5">
        <v>192</v>
      </c>
      <c r="P1242" s="10">
        <f>ROUND(Tableau1[[#This Row],[Prix_Unit_HT]],2)*Tableau1[[#This Row],[Qte_commande]]</f>
        <v>155.52000000000001</v>
      </c>
      <c r="Q1242" s="10">
        <f>ROUND(Tableau1[[#This Row],[Prix_Unit_TTC]],2)*Tableau1[[#This Row],[Qte_commande]]</f>
        <v>163.19999999999999</v>
      </c>
      <c r="R1242" s="5">
        <v>54.86</v>
      </c>
      <c r="S124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54.857142857142861</v>
      </c>
      <c r="V1242" s="5"/>
      <c r="W1242" s="5"/>
    </row>
    <row r="1243" spans="1:23" ht="14.7" customHeight="1" x14ac:dyDescent="0.25">
      <c r="A1243" s="6">
        <v>43416</v>
      </c>
      <c r="B1243" s="5" t="s">
        <v>968</v>
      </c>
      <c r="C1243" s="5" t="s">
        <v>25</v>
      </c>
      <c r="D1243" s="5" t="s">
        <v>159</v>
      </c>
      <c r="E1243" s="7"/>
      <c r="G1243" s="5" t="s">
        <v>129</v>
      </c>
      <c r="H1243" s="4" t="s">
        <v>130</v>
      </c>
      <c r="I1243" s="5" t="str" cm="1">
        <f t="array" aca="1" ref="I12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43" s="4" t="s">
        <v>580</v>
      </c>
      <c r="K1243" s="5">
        <v>70</v>
      </c>
      <c r="L1243" s="9" cm="1">
        <f t="array" ref="L12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24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243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243" s="5">
        <v>12</v>
      </c>
      <c r="P1243" s="10">
        <f>ROUND(Tableau1[[#This Row],[Prix_Unit_HT]],2)*Tableau1[[#This Row],[Qte_commande]]</f>
        <v>357.96</v>
      </c>
      <c r="Q1243" s="10">
        <f>ROUND(Tableau1[[#This Row],[Prix_Unit_TTC]],2)*Tableau1[[#This Row],[Qte_commande]]</f>
        <v>429.48</v>
      </c>
      <c r="R1243" s="5">
        <v>12</v>
      </c>
      <c r="S124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243" s="5"/>
      <c r="W1243" s="5"/>
    </row>
    <row r="1244" spans="1:23" ht="14.7" customHeight="1" x14ac:dyDescent="0.25">
      <c r="A1244" s="6">
        <v>43416</v>
      </c>
      <c r="B1244" s="5" t="s">
        <v>968</v>
      </c>
      <c r="C1244" s="5" t="s">
        <v>25</v>
      </c>
      <c r="D1244" s="5" t="s">
        <v>159</v>
      </c>
      <c r="E1244" s="7"/>
      <c r="G1244" s="5" t="s">
        <v>129</v>
      </c>
      <c r="H1244" s="5" t="s">
        <v>130</v>
      </c>
      <c r="I1244" s="5" t="str" cm="1">
        <f t="array" aca="1" ref="I12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44" s="5" t="s">
        <v>241</v>
      </c>
      <c r="K1244" s="5">
        <v>70</v>
      </c>
      <c r="L1244" s="9" cm="1">
        <f t="array" ref="L12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24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244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244" s="5">
        <v>12</v>
      </c>
      <c r="P1244" s="10">
        <f>ROUND(Tableau1[[#This Row],[Prix_Unit_HT]],2)*Tableau1[[#This Row],[Qte_commande]]</f>
        <v>196.20000000000002</v>
      </c>
      <c r="Q1244" s="10">
        <f>ROUND(Tableau1[[#This Row],[Prix_Unit_TTC]],2)*Tableau1[[#This Row],[Qte_commande]]</f>
        <v>235.44</v>
      </c>
      <c r="R1244" s="5">
        <v>12</v>
      </c>
      <c r="S124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244" s="5"/>
      <c r="W1244" s="5"/>
    </row>
    <row r="1245" spans="1:23" ht="14.7" customHeight="1" x14ac:dyDescent="0.25">
      <c r="A1245" s="6">
        <v>43416</v>
      </c>
      <c r="B1245" s="5" t="s">
        <v>968</v>
      </c>
      <c r="C1245" s="5" t="s">
        <v>25</v>
      </c>
      <c r="D1245" s="5" t="s">
        <v>159</v>
      </c>
      <c r="E1245" s="7"/>
      <c r="G1245" s="5" t="s">
        <v>129</v>
      </c>
      <c r="H1245" s="5" t="s">
        <v>130</v>
      </c>
      <c r="I1245" s="5" t="str" cm="1">
        <f t="array" aca="1" ref="I12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45" s="4" t="s">
        <v>246</v>
      </c>
      <c r="K1245" s="5">
        <v>70</v>
      </c>
      <c r="L1245" s="9" cm="1">
        <f t="array" ref="L12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24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245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245" s="5">
        <v>6</v>
      </c>
      <c r="P1245" s="10">
        <f>ROUND(Tableau1[[#This Row],[Prix_Unit_HT]],2)*Tableau1[[#This Row],[Qte_commande]]</f>
        <v>120</v>
      </c>
      <c r="Q1245" s="10">
        <f>ROUND(Tableau1[[#This Row],[Prix_Unit_TTC]],2)*Tableau1[[#This Row],[Qte_commande]]</f>
        <v>144</v>
      </c>
      <c r="R1245" s="5">
        <v>6</v>
      </c>
      <c r="S124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245" s="5"/>
      <c r="W1245" s="5"/>
    </row>
    <row r="1246" spans="1:23" ht="14.7" customHeight="1" x14ac:dyDescent="0.25">
      <c r="A1246" s="6">
        <v>43416</v>
      </c>
      <c r="B1246" s="5" t="s">
        <v>968</v>
      </c>
      <c r="C1246" s="5" t="s">
        <v>25</v>
      </c>
      <c r="D1246" s="5" t="s">
        <v>159</v>
      </c>
      <c r="E1246" s="7"/>
      <c r="G1246" s="5" t="s">
        <v>129</v>
      </c>
      <c r="H1246" s="5" t="s">
        <v>130</v>
      </c>
      <c r="I1246" s="5" t="str" cm="1">
        <f t="array" aca="1" ref="I12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46" s="4" t="s">
        <v>242</v>
      </c>
      <c r="K1246" s="5">
        <v>70</v>
      </c>
      <c r="L1246" s="9" cm="1">
        <f t="array" ref="L12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124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27.618644000000003</v>
      </c>
      <c r="N1246" s="10">
        <f>IF(Tableau1[[#This Row],[Prix_Unit_HT]]=0,0,Tableau1[[#This Row],[Prix_Unit_HT]]+(Tableau1[[#This Row],[Prix_Unit_HT]]*VLOOKUP(Tableau1[[#This Row],[EAN]],[1]Grille_Tarifs_Modulable!$B$10:$Q$204,16,FALSE)))</f>
        <v>33.142372800000004</v>
      </c>
      <c r="O1246" s="5">
        <v>6</v>
      </c>
      <c r="P1246" s="10">
        <f>ROUND(Tableau1[[#This Row],[Prix_Unit_HT]],2)*Tableau1[[#This Row],[Qte_commande]]</f>
        <v>165.72</v>
      </c>
      <c r="Q1246" s="10">
        <f>ROUND(Tableau1[[#This Row],[Prix_Unit_TTC]],2)*Tableau1[[#This Row],[Qte_commande]]</f>
        <v>198.84</v>
      </c>
      <c r="R1246" s="5">
        <v>6</v>
      </c>
      <c r="S124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246" s="5"/>
      <c r="W1246" s="5"/>
    </row>
    <row r="1247" spans="1:23" ht="14.7" customHeight="1" x14ac:dyDescent="0.25">
      <c r="A1247" s="6">
        <v>43416</v>
      </c>
      <c r="B1247" s="5" t="s">
        <v>968</v>
      </c>
      <c r="C1247" s="5" t="s">
        <v>25</v>
      </c>
      <c r="D1247" s="5" t="s">
        <v>159</v>
      </c>
      <c r="E1247" s="7"/>
      <c r="G1247" s="5" t="s">
        <v>129</v>
      </c>
      <c r="H1247" s="5" t="s">
        <v>130</v>
      </c>
      <c r="I1247" s="5" t="str" cm="1">
        <f t="array" aca="1" ref="I12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47" s="5" t="s">
        <v>243</v>
      </c>
      <c r="K1247" s="5">
        <v>70</v>
      </c>
      <c r="L1247" s="9" cm="1">
        <f t="array" ref="L12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24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247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1247" s="5">
        <v>12</v>
      </c>
      <c r="P1247" s="10">
        <f>ROUND(Tableau1[[#This Row],[Prix_Unit_HT]],2)*Tableau1[[#This Row],[Qte_commande]]</f>
        <v>176.28</v>
      </c>
      <c r="Q1247" s="10">
        <f>ROUND(Tableau1[[#This Row],[Prix_Unit_TTC]],2)*Tableau1[[#This Row],[Qte_commande]]</f>
        <v>211.56</v>
      </c>
      <c r="R1247" s="5">
        <v>12</v>
      </c>
      <c r="S124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247" s="5"/>
      <c r="W1247" s="5"/>
    </row>
    <row r="1248" spans="1:23" ht="14.7" customHeight="1" x14ac:dyDescent="0.25">
      <c r="A1248" s="6">
        <v>43417</v>
      </c>
      <c r="B1248" s="5" t="s">
        <v>969</v>
      </c>
      <c r="C1248" s="5" t="s">
        <v>163</v>
      </c>
      <c r="D1248" s="5" t="s">
        <v>164</v>
      </c>
      <c r="E1248" s="7"/>
      <c r="G1248" s="5" t="s">
        <v>123</v>
      </c>
      <c r="H1248" s="5" t="s">
        <v>124</v>
      </c>
      <c r="I1248" s="5" t="str" cm="1">
        <f t="array" aca="1" ref="I12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48" s="5" t="s">
        <v>125</v>
      </c>
      <c r="K1248" s="8">
        <v>3</v>
      </c>
      <c r="L1248" s="9" cm="1">
        <f t="array" ref="L12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24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248" s="10">
        <f>IF(Tableau1[[#This Row],[Prix_Unit_HT]]=0,0,Tableau1[[#This Row],[Prix_Unit_HT]]+(Tableau1[[#This Row],[Prix_Unit_HT]]*VLOOKUP(Tableau1[[#This Row],[EAN]],[1]Grille_Tarifs_Modulable!$B$10:$Q$204,16,FALSE)))</f>
        <v>358.8</v>
      </c>
      <c r="O1248" s="5">
        <v>6</v>
      </c>
      <c r="P1248" s="10">
        <f>ROUND(Tableau1[[#This Row],[Prix_Unit_HT]],2)*Tableau1[[#This Row],[Qte_commande]]</f>
        <v>1794</v>
      </c>
      <c r="Q1248" s="10">
        <f>ROUND(Tableau1[[#This Row],[Prix_Unit_TTC]],2)*Tableau1[[#This Row],[Qte_commande]]</f>
        <v>2152.8000000000002</v>
      </c>
      <c r="R1248" s="5">
        <v>6</v>
      </c>
      <c r="S124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</v>
      </c>
      <c r="V1248" s="5"/>
      <c r="W1248" s="5"/>
    </row>
    <row r="1249" spans="1:23" ht="14.7" customHeight="1" x14ac:dyDescent="0.25">
      <c r="A1249" s="6">
        <v>43418</v>
      </c>
      <c r="B1249" s="5" t="s">
        <v>970</v>
      </c>
      <c r="C1249" s="5" t="s">
        <v>684</v>
      </c>
      <c r="D1249" s="5" t="s">
        <v>685</v>
      </c>
      <c r="E1249" s="7"/>
      <c r="G1249" s="5" t="s">
        <v>129</v>
      </c>
      <c r="H1249" s="5" t="s">
        <v>130</v>
      </c>
      <c r="I1249" s="5" t="str" cm="1">
        <f t="array" aca="1" ref="I12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49" s="5" t="s">
        <v>137</v>
      </c>
      <c r="K1249" s="5">
        <v>70</v>
      </c>
      <c r="L1249" s="9" cm="1">
        <f t="array" ref="L12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24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249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249" s="5">
        <v>120</v>
      </c>
      <c r="P1249" s="10">
        <f>ROUND(Tableau1[[#This Row],[Prix_Unit_HT]],2)*Tableau1[[#This Row],[Qte_commande]]</f>
        <v>1503.6</v>
      </c>
      <c r="Q1249" s="10">
        <f>ROUND(Tableau1[[#This Row],[Prix_Unit_TTC]],2)*Tableau1[[#This Row],[Qte_commande]]</f>
        <v>1804.8</v>
      </c>
      <c r="R1249" s="5">
        <v>120</v>
      </c>
      <c r="S124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120.00000000000001</v>
      </c>
      <c r="V1249" s="5"/>
      <c r="W1249" s="5"/>
    </row>
    <row r="1250" spans="1:23" ht="14.7" customHeight="1" x14ac:dyDescent="0.25">
      <c r="A1250" s="6">
        <v>43418</v>
      </c>
      <c r="B1250" s="5" t="s">
        <v>971</v>
      </c>
      <c r="C1250" s="5" t="s">
        <v>143</v>
      </c>
      <c r="D1250" s="5" t="s">
        <v>687</v>
      </c>
      <c r="E1250" s="7"/>
      <c r="G1250" s="5" t="s">
        <v>129</v>
      </c>
      <c r="H1250" s="5" t="s">
        <v>130</v>
      </c>
      <c r="I1250" s="5" t="str" cm="1">
        <f t="array" aca="1" ref="I12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50" s="5" t="s">
        <v>137</v>
      </c>
      <c r="K1250" s="5">
        <v>175</v>
      </c>
      <c r="L1250" s="9" cm="1">
        <f t="array" ref="L12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25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250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250" s="5">
        <v>72</v>
      </c>
      <c r="P1250" s="10">
        <f>ROUND(Tableau1[[#This Row],[Prix_Unit_HT]],2)*Tableau1[[#This Row],[Qte_commande]]</f>
        <v>2082.2400000000002</v>
      </c>
      <c r="Q1250" s="10">
        <f>ROUND(Tableau1[[#This Row],[Prix_Unit_TTC]],2)*Tableau1[[#This Row],[Qte_commande]]</f>
        <v>2498.4</v>
      </c>
      <c r="R1250" s="5">
        <v>180</v>
      </c>
      <c r="S125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180</v>
      </c>
      <c r="V1250" s="5"/>
      <c r="W1250" s="5"/>
    </row>
    <row r="1251" spans="1:23" ht="14.7" customHeight="1" x14ac:dyDescent="0.25">
      <c r="A1251" s="6">
        <v>43418</v>
      </c>
      <c r="B1251" s="5" t="s">
        <v>970</v>
      </c>
      <c r="C1251" s="5" t="s">
        <v>684</v>
      </c>
      <c r="D1251" s="5" t="s">
        <v>685</v>
      </c>
      <c r="E1251" s="7"/>
      <c r="G1251" s="5" t="s">
        <v>129</v>
      </c>
      <c r="H1251" s="5" t="s">
        <v>130</v>
      </c>
      <c r="I1251" s="5" t="str" cm="1">
        <f t="array" aca="1" ref="I12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51" s="5" t="s">
        <v>141</v>
      </c>
      <c r="K1251" s="5">
        <v>70</v>
      </c>
      <c r="L1251" s="9" cm="1">
        <f t="array" ref="L12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125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1251" s="10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1251" s="5">
        <v>72</v>
      </c>
      <c r="P1251" s="10">
        <f>ROUND(Tableau1[[#This Row],[Prix_Unit_HT]],2)*Tableau1[[#This Row],[Qte_commande]]</f>
        <v>904.32</v>
      </c>
      <c r="Q1251" s="10">
        <f>ROUND(Tableau1[[#This Row],[Prix_Unit_TTC]],2)*Tableau1[[#This Row],[Qte_commande]]</f>
        <v>1085.04</v>
      </c>
      <c r="R1251" s="5">
        <v>72</v>
      </c>
      <c r="S125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72</v>
      </c>
      <c r="V1251" s="5"/>
      <c r="W1251" s="5"/>
    </row>
    <row r="1252" spans="1:23" ht="14.7" customHeight="1" x14ac:dyDescent="0.25">
      <c r="A1252" s="6">
        <v>43419</v>
      </c>
      <c r="B1252" s="5" t="s">
        <v>972</v>
      </c>
      <c r="C1252" s="5" t="s">
        <v>627</v>
      </c>
      <c r="D1252" s="5" t="s">
        <v>628</v>
      </c>
      <c r="E1252" s="7"/>
      <c r="G1252" s="5" t="s">
        <v>129</v>
      </c>
      <c r="H1252" s="5" t="s">
        <v>130</v>
      </c>
      <c r="I1252" s="5" t="str" cm="1">
        <f t="array" aca="1" ref="I12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52" s="5" t="s">
        <v>137</v>
      </c>
      <c r="K1252" s="5">
        <v>70</v>
      </c>
      <c r="L1252" s="9" cm="1">
        <f t="array" ref="L12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25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252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252" s="5">
        <v>120</v>
      </c>
      <c r="P1252" s="10">
        <f>ROUND(Tableau1[[#This Row],[Prix_Unit_HT]],2)*Tableau1[[#This Row],[Qte_commande]]</f>
        <v>1503.6</v>
      </c>
      <c r="Q1252" s="10">
        <f>ROUND(Tableau1[[#This Row],[Prix_Unit_TTC]],2)*Tableau1[[#This Row],[Qte_commande]]</f>
        <v>1804.8</v>
      </c>
      <c r="R1252" s="5">
        <v>120</v>
      </c>
      <c r="S125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120.00000000000001</v>
      </c>
      <c r="V1252" s="5"/>
      <c r="W1252" s="5"/>
    </row>
    <row r="1253" spans="1:23" ht="14.7" customHeight="1" x14ac:dyDescent="0.25">
      <c r="A1253" s="6">
        <v>43419</v>
      </c>
      <c r="B1253" s="5" t="s">
        <v>972</v>
      </c>
      <c r="C1253" s="5" t="s">
        <v>627</v>
      </c>
      <c r="D1253" s="5" t="s">
        <v>628</v>
      </c>
      <c r="E1253" s="7"/>
      <c r="G1253" s="5" t="s">
        <v>129</v>
      </c>
      <c r="H1253" s="5" t="s">
        <v>130</v>
      </c>
      <c r="I1253" s="5" t="str" cm="1">
        <f t="array" aca="1" ref="I12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53" s="5" t="s">
        <v>137</v>
      </c>
      <c r="K1253" s="5">
        <v>70</v>
      </c>
      <c r="L1253" s="9" cm="1">
        <f t="array" ref="L12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25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253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253" s="5">
        <v>120</v>
      </c>
      <c r="P1253" s="10">
        <f>ROUND(Tableau1[[#This Row],[Prix_Unit_HT]],2)*Tableau1[[#This Row],[Qte_commande]]</f>
        <v>1503.6</v>
      </c>
      <c r="Q1253" s="10">
        <f>ROUND(Tableau1[[#This Row],[Prix_Unit_TTC]],2)*Tableau1[[#This Row],[Qte_commande]]</f>
        <v>1804.8</v>
      </c>
      <c r="R1253" s="5">
        <v>120</v>
      </c>
      <c r="S125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120.00000000000001</v>
      </c>
      <c r="V1253" s="5"/>
      <c r="W1253" s="5"/>
    </row>
    <row r="1254" spans="1:23" ht="14.7" customHeight="1" x14ac:dyDescent="0.25">
      <c r="A1254" s="6">
        <v>43419</v>
      </c>
      <c r="B1254" s="5" t="s">
        <v>973</v>
      </c>
      <c r="C1254" s="5" t="s">
        <v>424</v>
      </c>
      <c r="D1254" s="5" t="s">
        <v>425</v>
      </c>
      <c r="E1254" s="7"/>
      <c r="G1254" s="5" t="s">
        <v>129</v>
      </c>
      <c r="H1254" s="5" t="s">
        <v>130</v>
      </c>
      <c r="I1254" s="5" t="str" cm="1">
        <f t="array" aca="1" ref="I12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54" s="5" t="s">
        <v>137</v>
      </c>
      <c r="K1254" s="5">
        <v>100</v>
      </c>
      <c r="L1254" s="9" cm="1">
        <f t="array" ref="L12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25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254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254" s="5">
        <v>180</v>
      </c>
      <c r="P1254" s="10">
        <f>ROUND(Tableau1[[#This Row],[Prix_Unit_HT]],2)*Tableau1[[#This Row],[Qte_commande]]</f>
        <v>3078.0000000000005</v>
      </c>
      <c r="Q1254" s="10">
        <f>ROUND(Tableau1[[#This Row],[Prix_Unit_TTC]],2)*Tableau1[[#This Row],[Qte_commande]]</f>
        <v>3693.6</v>
      </c>
      <c r="R1254" s="5">
        <v>257.14</v>
      </c>
      <c r="S125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257.14285714285717</v>
      </c>
      <c r="V1254" s="5"/>
      <c r="W1254" s="5"/>
    </row>
    <row r="1255" spans="1:23" ht="14.7" customHeight="1" x14ac:dyDescent="0.25">
      <c r="A1255" s="6">
        <v>43419</v>
      </c>
      <c r="B1255" s="5" t="s">
        <v>972</v>
      </c>
      <c r="C1255" s="5" t="s">
        <v>627</v>
      </c>
      <c r="D1255" s="5" t="s">
        <v>628</v>
      </c>
      <c r="E1255" s="7"/>
      <c r="G1255" s="5" t="s">
        <v>129</v>
      </c>
      <c r="H1255" s="5" t="s">
        <v>130</v>
      </c>
      <c r="I1255" s="5" t="str" cm="1">
        <f t="array" aca="1" ref="I12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55" s="5" t="s">
        <v>437</v>
      </c>
      <c r="K1255" s="5">
        <v>50</v>
      </c>
      <c r="L1255" s="9" cm="1">
        <f t="array" ref="L12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25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255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255" s="5">
        <v>12</v>
      </c>
      <c r="P1255" s="10">
        <f>ROUND(Tableau1[[#This Row],[Prix_Unit_HT]],2)*Tableau1[[#This Row],[Qte_commande]]</f>
        <v>302.28000000000003</v>
      </c>
      <c r="Q1255" s="10">
        <f>ROUND(Tableau1[[#This Row],[Prix_Unit_TTC]],2)*Tableau1[[#This Row],[Qte_commande]]</f>
        <v>362.76</v>
      </c>
      <c r="R1255" s="5">
        <v>8.57</v>
      </c>
      <c r="S125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1255" s="5"/>
      <c r="W1255" s="5"/>
    </row>
    <row r="1256" spans="1:23" ht="14.7" customHeight="1" x14ac:dyDescent="0.25">
      <c r="A1256" s="6">
        <v>43419</v>
      </c>
      <c r="B1256" s="5" t="s">
        <v>972</v>
      </c>
      <c r="C1256" s="5" t="s">
        <v>627</v>
      </c>
      <c r="D1256" s="5" t="s">
        <v>628</v>
      </c>
      <c r="E1256" s="7"/>
      <c r="G1256" s="5" t="s">
        <v>129</v>
      </c>
      <c r="H1256" s="5" t="s">
        <v>200</v>
      </c>
      <c r="I1256" s="5" t="str" cm="1">
        <f t="array" aca="1" ref="I12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56" s="5" t="s">
        <v>259</v>
      </c>
      <c r="K1256" s="5">
        <v>20</v>
      </c>
      <c r="L1256" s="9" cm="1">
        <f t="array" ref="L12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25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56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56" s="5">
        <v>144</v>
      </c>
      <c r="P1256" s="10">
        <f>ROUND(Tableau1[[#This Row],[Prix_Unit_HT]],2)*Tableau1[[#This Row],[Qte_commande]]</f>
        <v>116.64000000000001</v>
      </c>
      <c r="Q1256" s="10">
        <f>ROUND(Tableau1[[#This Row],[Prix_Unit_TTC]],2)*Tableau1[[#This Row],[Qte_commande]]</f>
        <v>122.39999999999999</v>
      </c>
      <c r="R1256" s="5">
        <v>41.14</v>
      </c>
      <c r="S125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41.142857142857146</v>
      </c>
      <c r="V1256" s="5"/>
      <c r="W1256" s="5"/>
    </row>
    <row r="1257" spans="1:23" ht="14.7" customHeight="1" x14ac:dyDescent="0.25">
      <c r="A1257" s="6">
        <v>43419</v>
      </c>
      <c r="B1257" s="5" t="s">
        <v>972</v>
      </c>
      <c r="C1257" s="5" t="s">
        <v>627</v>
      </c>
      <c r="D1257" s="5" t="s">
        <v>628</v>
      </c>
      <c r="E1257" s="7"/>
      <c r="G1257" s="5" t="s">
        <v>129</v>
      </c>
      <c r="H1257" s="5" t="s">
        <v>200</v>
      </c>
      <c r="I1257" s="5" t="str" cm="1">
        <f t="array" aca="1" ref="I12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57" s="5" t="s">
        <v>310</v>
      </c>
      <c r="K1257" s="5">
        <v>20</v>
      </c>
      <c r="L1257" s="9" cm="1">
        <f t="array" ref="L12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25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57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57" s="5">
        <v>240</v>
      </c>
      <c r="P1257" s="10">
        <f>ROUND(Tableau1[[#This Row],[Prix_Unit_HT]],2)*Tableau1[[#This Row],[Qte_commande]]</f>
        <v>194.4</v>
      </c>
      <c r="Q1257" s="10">
        <f>ROUND(Tableau1[[#This Row],[Prix_Unit_TTC]],2)*Tableau1[[#This Row],[Qte_commande]]</f>
        <v>204</v>
      </c>
      <c r="R1257" s="5">
        <v>68.569999999999993</v>
      </c>
      <c r="S125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1257" s="5"/>
      <c r="W1257" s="5"/>
    </row>
    <row r="1258" spans="1:23" ht="14.7" customHeight="1" x14ac:dyDescent="0.25">
      <c r="A1258" s="6">
        <v>43420</v>
      </c>
      <c r="B1258" s="5" t="s">
        <v>974</v>
      </c>
      <c r="C1258" s="5" t="s">
        <v>975</v>
      </c>
      <c r="D1258" s="5" t="s">
        <v>719</v>
      </c>
      <c r="E1258" s="7"/>
      <c r="G1258" s="5" t="s">
        <v>129</v>
      </c>
      <c r="H1258" s="4" t="s">
        <v>130</v>
      </c>
      <c r="I1258" s="5" t="str" cm="1">
        <f t="array" aca="1" ref="I12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58" s="4" t="s">
        <v>580</v>
      </c>
      <c r="K1258" s="5">
        <v>70</v>
      </c>
      <c r="L1258" s="9" cm="1">
        <f t="array" ref="L12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25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258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258" s="5">
        <v>12</v>
      </c>
      <c r="P1258" s="10">
        <f>ROUND(Tableau1[[#This Row],[Prix_Unit_HT]],2)*Tableau1[[#This Row],[Qte_commande]]</f>
        <v>357.96</v>
      </c>
      <c r="Q1258" s="10">
        <f>ROUND(Tableau1[[#This Row],[Prix_Unit_TTC]],2)*Tableau1[[#This Row],[Qte_commande]]</f>
        <v>429.48</v>
      </c>
      <c r="R1258" s="5">
        <v>12</v>
      </c>
      <c r="S125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258" s="5"/>
      <c r="W1258" s="5"/>
    </row>
    <row r="1259" spans="1:23" ht="14.7" customHeight="1" x14ac:dyDescent="0.25">
      <c r="A1259" s="6">
        <v>43420</v>
      </c>
      <c r="B1259" s="5" t="s">
        <v>976</v>
      </c>
      <c r="C1259" s="5" t="s">
        <v>977</v>
      </c>
      <c r="D1259" s="5" t="s">
        <v>978</v>
      </c>
      <c r="E1259" s="7"/>
      <c r="G1259" s="5" t="s">
        <v>129</v>
      </c>
      <c r="H1259" s="4" t="s">
        <v>130</v>
      </c>
      <c r="I1259" s="5" t="str" cm="1">
        <f t="array" aca="1" ref="I12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59" s="4" t="s">
        <v>580</v>
      </c>
      <c r="K1259" s="5">
        <v>70</v>
      </c>
      <c r="L1259" s="9" cm="1">
        <f t="array" ref="L12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25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259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259" s="5">
        <v>12</v>
      </c>
      <c r="P1259" s="10">
        <f>ROUND(Tableau1[[#This Row],[Prix_Unit_HT]],2)*Tableau1[[#This Row],[Qte_commande]]</f>
        <v>357.96</v>
      </c>
      <c r="Q1259" s="10">
        <f>ROUND(Tableau1[[#This Row],[Prix_Unit_TTC]],2)*Tableau1[[#This Row],[Qte_commande]]</f>
        <v>429.48</v>
      </c>
      <c r="R1259" s="5">
        <v>12</v>
      </c>
      <c r="S125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259" s="5"/>
      <c r="W1259" s="5"/>
    </row>
    <row r="1260" spans="1:23" ht="14.7" customHeight="1" x14ac:dyDescent="0.25">
      <c r="A1260" s="6">
        <v>43420</v>
      </c>
      <c r="B1260" s="5" t="s">
        <v>976</v>
      </c>
      <c r="C1260" s="5" t="s">
        <v>977</v>
      </c>
      <c r="D1260" s="5" t="s">
        <v>978</v>
      </c>
      <c r="E1260" s="7"/>
      <c r="G1260" s="5" t="s">
        <v>129</v>
      </c>
      <c r="H1260" s="5" t="s">
        <v>130</v>
      </c>
      <c r="I1260" s="5" t="str" cm="1">
        <f t="array" aca="1" ref="I12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60" s="5" t="s">
        <v>777</v>
      </c>
      <c r="K1260" s="5">
        <v>70</v>
      </c>
      <c r="L1260" s="9" cm="1">
        <f t="array" ref="L12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26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20.158644000000002</v>
      </c>
      <c r="N1260" s="10">
        <f>IF(Tableau1[[#This Row],[Prix_Unit_HT]]=0,0,Tableau1[[#This Row],[Prix_Unit_HT]]+(Tableau1[[#This Row],[Prix_Unit_HT]]*VLOOKUP(Tableau1[[#This Row],[EAN]],[1]Grille_Tarifs_Modulable!$B$10:$Q$204,16,FALSE)))</f>
        <v>24.190372800000002</v>
      </c>
      <c r="O1260" s="5">
        <v>12</v>
      </c>
      <c r="P1260" s="10">
        <f>ROUND(Tableau1[[#This Row],[Prix_Unit_HT]],2)*Tableau1[[#This Row],[Qte_commande]]</f>
        <v>241.92000000000002</v>
      </c>
      <c r="Q1260" s="10">
        <f>ROUND(Tableau1[[#This Row],[Prix_Unit_TTC]],2)*Tableau1[[#This Row],[Qte_commande]]</f>
        <v>290.28000000000003</v>
      </c>
      <c r="R1260" s="5">
        <v>12</v>
      </c>
      <c r="S126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260" s="5"/>
      <c r="W1260" s="5"/>
    </row>
    <row r="1261" spans="1:23" ht="14.7" customHeight="1" x14ac:dyDescent="0.25">
      <c r="A1261" s="6">
        <v>43420</v>
      </c>
      <c r="B1261" s="5" t="s">
        <v>974</v>
      </c>
      <c r="C1261" s="5" t="s">
        <v>975</v>
      </c>
      <c r="D1261" s="5" t="s">
        <v>719</v>
      </c>
      <c r="E1261" s="7"/>
      <c r="G1261" s="5" t="s">
        <v>129</v>
      </c>
      <c r="H1261" s="5" t="s">
        <v>130</v>
      </c>
      <c r="I1261" s="5" t="str" cm="1">
        <f t="array" aca="1" ref="I12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61" s="5" t="s">
        <v>137</v>
      </c>
      <c r="K1261" s="5">
        <v>70</v>
      </c>
      <c r="L1261" s="9" cm="1">
        <f t="array" ref="L12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26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261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261" s="5">
        <v>96</v>
      </c>
      <c r="P1261" s="10">
        <f>ROUND(Tableau1[[#This Row],[Prix_Unit_HT]],2)*Tableau1[[#This Row],[Qte_commande]]</f>
        <v>1202.8799999999999</v>
      </c>
      <c r="Q1261" s="10">
        <f>ROUND(Tableau1[[#This Row],[Prix_Unit_TTC]],2)*Tableau1[[#This Row],[Qte_commande]]</f>
        <v>1443.84</v>
      </c>
      <c r="R1261" s="5">
        <v>96</v>
      </c>
      <c r="S126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96.000000000000014</v>
      </c>
      <c r="V1261" s="5"/>
      <c r="W1261" s="5"/>
    </row>
    <row r="1262" spans="1:23" ht="14.7" customHeight="1" x14ac:dyDescent="0.25">
      <c r="A1262" s="6">
        <v>43420</v>
      </c>
      <c r="B1262" s="5" t="s">
        <v>974</v>
      </c>
      <c r="C1262" s="5" t="s">
        <v>975</v>
      </c>
      <c r="D1262" s="5" t="s">
        <v>719</v>
      </c>
      <c r="E1262" s="7"/>
      <c r="G1262" s="5" t="s">
        <v>129</v>
      </c>
      <c r="H1262" s="5" t="s">
        <v>130</v>
      </c>
      <c r="I1262" s="5" t="str" cm="1">
        <f t="array" aca="1" ref="I12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62" s="5" t="s">
        <v>137</v>
      </c>
      <c r="K1262" s="5">
        <v>175</v>
      </c>
      <c r="L1262" s="9" cm="1">
        <f t="array" ref="L12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26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262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262" s="5">
        <v>36</v>
      </c>
      <c r="P1262" s="10">
        <f>ROUND(Tableau1[[#This Row],[Prix_Unit_HT]],2)*Tableau1[[#This Row],[Qte_commande]]</f>
        <v>1041.1200000000001</v>
      </c>
      <c r="Q1262" s="10">
        <f>ROUND(Tableau1[[#This Row],[Prix_Unit_TTC]],2)*Tableau1[[#This Row],[Qte_commande]]</f>
        <v>1249.2</v>
      </c>
      <c r="R1262" s="5">
        <v>90</v>
      </c>
      <c r="S126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90</v>
      </c>
      <c r="V1262" s="5"/>
      <c r="W1262" s="5"/>
    </row>
    <row r="1263" spans="1:23" ht="14.7" customHeight="1" x14ac:dyDescent="0.25">
      <c r="A1263" s="6">
        <v>43420</v>
      </c>
      <c r="B1263" s="5" t="s">
        <v>976</v>
      </c>
      <c r="C1263" s="5" t="s">
        <v>977</v>
      </c>
      <c r="D1263" s="5" t="s">
        <v>978</v>
      </c>
      <c r="E1263" s="7"/>
      <c r="G1263" s="5" t="s">
        <v>129</v>
      </c>
      <c r="H1263" s="5" t="s">
        <v>130</v>
      </c>
      <c r="I1263" s="5" t="str" cm="1">
        <f t="array" aca="1" ref="I12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63" s="5" t="s">
        <v>137</v>
      </c>
      <c r="K1263" s="5">
        <v>175</v>
      </c>
      <c r="L1263" s="9" cm="1">
        <f t="array" ref="L12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26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263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263" s="5">
        <v>6</v>
      </c>
      <c r="P1263" s="10">
        <f>ROUND(Tableau1[[#This Row],[Prix_Unit_HT]],2)*Tableau1[[#This Row],[Qte_commande]]</f>
        <v>173.52</v>
      </c>
      <c r="Q1263" s="10">
        <f>ROUND(Tableau1[[#This Row],[Prix_Unit_TTC]],2)*Tableau1[[#This Row],[Qte_commande]]</f>
        <v>208.20000000000002</v>
      </c>
      <c r="R1263" s="5">
        <v>15</v>
      </c>
      <c r="S126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15.000000000000002</v>
      </c>
      <c r="V1263" s="5"/>
      <c r="W1263" s="5"/>
    </row>
    <row r="1264" spans="1:23" ht="14.7" customHeight="1" x14ac:dyDescent="0.25">
      <c r="A1264" s="6">
        <v>43420</v>
      </c>
      <c r="B1264" s="5" t="s">
        <v>974</v>
      </c>
      <c r="C1264" s="5" t="s">
        <v>975</v>
      </c>
      <c r="D1264" s="5" t="s">
        <v>719</v>
      </c>
      <c r="E1264" s="7"/>
      <c r="G1264" s="5" t="s">
        <v>129</v>
      </c>
      <c r="H1264" s="5" t="s">
        <v>130</v>
      </c>
      <c r="I1264" s="5" t="str" cm="1">
        <f t="array" aca="1" ref="I12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64" s="5" t="s">
        <v>241</v>
      </c>
      <c r="K1264" s="5">
        <v>70</v>
      </c>
      <c r="L1264" s="9" cm="1">
        <f t="array" ref="L12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26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264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264" s="5">
        <v>12</v>
      </c>
      <c r="P1264" s="10">
        <f>ROUND(Tableau1[[#This Row],[Prix_Unit_HT]],2)*Tableau1[[#This Row],[Qte_commande]]</f>
        <v>196.20000000000002</v>
      </c>
      <c r="Q1264" s="10">
        <f>ROUND(Tableau1[[#This Row],[Prix_Unit_TTC]],2)*Tableau1[[#This Row],[Qte_commande]]</f>
        <v>235.44</v>
      </c>
      <c r="R1264" s="5">
        <v>12</v>
      </c>
      <c r="S126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264" s="5"/>
      <c r="W1264" s="5"/>
    </row>
    <row r="1265" spans="1:23" ht="14.7" customHeight="1" x14ac:dyDescent="0.25">
      <c r="A1265" s="6">
        <v>43420</v>
      </c>
      <c r="B1265" s="5" t="s">
        <v>976</v>
      </c>
      <c r="C1265" s="5" t="s">
        <v>977</v>
      </c>
      <c r="D1265" s="5" t="s">
        <v>978</v>
      </c>
      <c r="E1265" s="7"/>
      <c r="G1265" s="5" t="s">
        <v>129</v>
      </c>
      <c r="H1265" s="5" t="s">
        <v>130</v>
      </c>
      <c r="I1265" s="5" t="str" cm="1">
        <f t="array" aca="1" ref="I12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65" s="5" t="s">
        <v>241</v>
      </c>
      <c r="K1265" s="5">
        <v>70</v>
      </c>
      <c r="L1265" s="9" cm="1">
        <f t="array" ref="L12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26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265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265" s="5">
        <v>6</v>
      </c>
      <c r="P1265" s="10">
        <f>ROUND(Tableau1[[#This Row],[Prix_Unit_HT]],2)*Tableau1[[#This Row],[Qte_commande]]</f>
        <v>98.100000000000009</v>
      </c>
      <c r="Q1265" s="10">
        <f>ROUND(Tableau1[[#This Row],[Prix_Unit_TTC]],2)*Tableau1[[#This Row],[Qte_commande]]</f>
        <v>117.72</v>
      </c>
      <c r="R1265" s="5">
        <v>6</v>
      </c>
      <c r="S126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265" s="5"/>
      <c r="W1265" s="5"/>
    </row>
    <row r="1266" spans="1:23" ht="14.7" customHeight="1" x14ac:dyDescent="0.25">
      <c r="A1266" s="6">
        <v>43420</v>
      </c>
      <c r="B1266" s="5" t="s">
        <v>976</v>
      </c>
      <c r="C1266" s="5" t="s">
        <v>977</v>
      </c>
      <c r="D1266" s="5" t="s">
        <v>978</v>
      </c>
      <c r="E1266" s="7"/>
      <c r="G1266" s="5" t="s">
        <v>129</v>
      </c>
      <c r="H1266" s="5" t="s">
        <v>130</v>
      </c>
      <c r="I1266" s="5" t="str" cm="1">
        <f t="array" aca="1" ref="I12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66" s="4" t="s">
        <v>246</v>
      </c>
      <c r="K1266" s="5">
        <v>70</v>
      </c>
      <c r="L1266" s="9" cm="1">
        <f t="array" ref="L12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26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266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266" s="5">
        <v>12</v>
      </c>
      <c r="P1266" s="10">
        <f>ROUND(Tableau1[[#This Row],[Prix_Unit_HT]],2)*Tableau1[[#This Row],[Qte_commande]]</f>
        <v>240</v>
      </c>
      <c r="Q1266" s="10">
        <f>ROUND(Tableau1[[#This Row],[Prix_Unit_TTC]],2)*Tableau1[[#This Row],[Qte_commande]]</f>
        <v>288</v>
      </c>
      <c r="R1266" s="5">
        <v>12</v>
      </c>
      <c r="S126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266" s="5"/>
      <c r="W1266" s="5"/>
    </row>
    <row r="1267" spans="1:23" ht="14.7" customHeight="1" x14ac:dyDescent="0.25">
      <c r="A1267" s="6">
        <v>43420</v>
      </c>
      <c r="B1267" s="5" t="s">
        <v>976</v>
      </c>
      <c r="C1267" s="5" t="s">
        <v>977</v>
      </c>
      <c r="D1267" s="5" t="s">
        <v>978</v>
      </c>
      <c r="E1267" s="7"/>
      <c r="G1267" s="5" t="s">
        <v>129</v>
      </c>
      <c r="H1267" s="5" t="s">
        <v>130</v>
      </c>
      <c r="I1267" s="5" t="str" cm="1">
        <f t="array" aca="1" ref="I12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67" s="4" t="s">
        <v>542</v>
      </c>
      <c r="K1267" s="5">
        <v>70</v>
      </c>
      <c r="L1267" s="9" cm="1">
        <f t="array" ref="L12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126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71.40864400000001</v>
      </c>
      <c r="N1267" s="10">
        <f>IF(Tableau1[[#This Row],[Prix_Unit_HT]]=0,0,Tableau1[[#This Row],[Prix_Unit_HT]]+(Tableau1[[#This Row],[Prix_Unit_HT]]*VLOOKUP(Tableau1[[#This Row],[EAN]],[1]Grille_Tarifs_Modulable!$B$10:$Q$204,16,FALSE)))</f>
        <v>85.690372800000006</v>
      </c>
      <c r="O1267" s="5">
        <v>6</v>
      </c>
      <c r="P1267" s="10">
        <f>ROUND(Tableau1[[#This Row],[Prix_Unit_HT]],2)*Tableau1[[#This Row],[Qte_commande]]</f>
        <v>428.46</v>
      </c>
      <c r="Q1267" s="10">
        <f>ROUND(Tableau1[[#This Row],[Prix_Unit_TTC]],2)*Tableau1[[#This Row],[Qte_commande]]</f>
        <v>514.14</v>
      </c>
      <c r="R1267" s="5">
        <v>6</v>
      </c>
      <c r="S126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267" s="5"/>
      <c r="W1267" s="5"/>
    </row>
    <row r="1268" spans="1:23" ht="14.7" customHeight="1" x14ac:dyDescent="0.25">
      <c r="A1268" s="6">
        <v>43420</v>
      </c>
      <c r="B1268" s="5" t="s">
        <v>974</v>
      </c>
      <c r="C1268" s="5" t="s">
        <v>975</v>
      </c>
      <c r="D1268" s="5" t="s">
        <v>719</v>
      </c>
      <c r="E1268" s="7"/>
      <c r="G1268" s="5" t="s">
        <v>129</v>
      </c>
      <c r="H1268" s="5" t="s">
        <v>130</v>
      </c>
      <c r="I1268" s="5" t="str" cm="1">
        <f t="array" aca="1" ref="I12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68" s="5" t="s">
        <v>243</v>
      </c>
      <c r="K1268" s="5">
        <v>70</v>
      </c>
      <c r="L1268" s="9" cm="1">
        <f t="array" ref="L12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26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268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1268" s="5">
        <v>12</v>
      </c>
      <c r="P1268" s="10">
        <f>ROUND(Tableau1[[#This Row],[Prix_Unit_HT]],2)*Tableau1[[#This Row],[Qte_commande]]</f>
        <v>176.28</v>
      </c>
      <c r="Q1268" s="10">
        <f>ROUND(Tableau1[[#This Row],[Prix_Unit_TTC]],2)*Tableau1[[#This Row],[Qte_commande]]</f>
        <v>211.56</v>
      </c>
      <c r="R1268" s="5">
        <v>12</v>
      </c>
      <c r="S126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268" s="5"/>
      <c r="W1268" s="5"/>
    </row>
    <row r="1269" spans="1:23" ht="14.7" customHeight="1" x14ac:dyDescent="0.25">
      <c r="A1269" s="6">
        <v>43420</v>
      </c>
      <c r="B1269" s="5" t="s">
        <v>976</v>
      </c>
      <c r="C1269" s="5" t="s">
        <v>977</v>
      </c>
      <c r="D1269" s="5" t="s">
        <v>978</v>
      </c>
      <c r="E1269" s="7"/>
      <c r="G1269" s="5" t="s">
        <v>129</v>
      </c>
      <c r="H1269" s="5" t="s">
        <v>130</v>
      </c>
      <c r="I1269" s="5" t="str" cm="1">
        <f t="array" aca="1" ref="I12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69" s="5" t="s">
        <v>243</v>
      </c>
      <c r="K1269" s="5">
        <v>70</v>
      </c>
      <c r="L1269" s="9" cm="1">
        <f t="array" ref="L12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26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269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1269" s="5">
        <v>6</v>
      </c>
      <c r="P1269" s="10">
        <f>ROUND(Tableau1[[#This Row],[Prix_Unit_HT]],2)*Tableau1[[#This Row],[Qte_commande]]</f>
        <v>88.14</v>
      </c>
      <c r="Q1269" s="10">
        <f>ROUND(Tableau1[[#This Row],[Prix_Unit_TTC]],2)*Tableau1[[#This Row],[Qte_commande]]</f>
        <v>105.78</v>
      </c>
      <c r="R1269" s="5">
        <v>6</v>
      </c>
      <c r="S126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269" s="5"/>
      <c r="W1269" s="5"/>
    </row>
    <row r="1270" spans="1:23" ht="14.7" customHeight="1" x14ac:dyDescent="0.25">
      <c r="A1270" s="6">
        <v>43420</v>
      </c>
      <c r="B1270" s="5" t="s">
        <v>976</v>
      </c>
      <c r="C1270" s="5" t="s">
        <v>977</v>
      </c>
      <c r="D1270" s="5" t="s">
        <v>978</v>
      </c>
      <c r="E1270" s="7"/>
      <c r="G1270" s="5" t="s">
        <v>129</v>
      </c>
      <c r="H1270" s="5" t="s">
        <v>130</v>
      </c>
      <c r="I1270" s="5" t="str" cm="1">
        <f t="array" aca="1" ref="I12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70" s="5" t="s">
        <v>793</v>
      </c>
      <c r="K1270" s="5">
        <v>75</v>
      </c>
      <c r="L1270" s="9" cm="1">
        <f t="array" ref="L12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7503011641413</v>
      </c>
      <c r="M127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25.257707249999999</v>
      </c>
      <c r="N1270" s="10">
        <f>IF(Tableau1[[#This Row],[Prix_Unit_HT]]=0,0,Tableau1[[#This Row],[Prix_Unit_HT]]+(Tableau1[[#This Row],[Prix_Unit_HT]]*VLOOKUP(Tableau1[[#This Row],[EAN]],[1]Grille_Tarifs_Modulable!$B$10:$Q$204,16,FALSE)))</f>
        <v>30.309248699999998</v>
      </c>
      <c r="O1270" s="5">
        <v>12</v>
      </c>
      <c r="P1270" s="10">
        <f>ROUND(Tableau1[[#This Row],[Prix_Unit_HT]],2)*Tableau1[[#This Row],[Qte_commande]]</f>
        <v>303.12</v>
      </c>
      <c r="Q1270" s="10">
        <f>ROUND(Tableau1[[#This Row],[Prix_Unit_TTC]],2)*Tableau1[[#This Row],[Qte_commande]]</f>
        <v>363.71999999999997</v>
      </c>
      <c r="R1270" s="5">
        <v>12</v>
      </c>
      <c r="S127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12.857142857142858</v>
      </c>
      <c r="V1270" s="5"/>
      <c r="W1270" s="5"/>
    </row>
    <row r="1271" spans="1:23" ht="14.7" customHeight="1" x14ac:dyDescent="0.25">
      <c r="A1271" s="6">
        <v>43420</v>
      </c>
      <c r="B1271" s="5" t="s">
        <v>974</v>
      </c>
      <c r="C1271" s="5" t="s">
        <v>975</v>
      </c>
      <c r="D1271" s="5" t="s">
        <v>719</v>
      </c>
      <c r="E1271" s="7"/>
      <c r="G1271" s="5" t="s">
        <v>129</v>
      </c>
      <c r="H1271" s="5" t="s">
        <v>130</v>
      </c>
      <c r="I1271" s="5" t="str" cm="1">
        <f t="array" aca="1" ref="I12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71" s="5" t="s">
        <v>437</v>
      </c>
      <c r="K1271" s="5">
        <v>50</v>
      </c>
      <c r="L1271" s="9" cm="1">
        <f t="array" ref="L12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27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271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271" s="5">
        <v>12</v>
      </c>
      <c r="P1271" s="10">
        <f>ROUND(Tableau1[[#This Row],[Prix_Unit_HT]],2)*Tableau1[[#This Row],[Qte_commande]]</f>
        <v>302.28000000000003</v>
      </c>
      <c r="Q1271" s="10">
        <f>ROUND(Tableau1[[#This Row],[Prix_Unit_TTC]],2)*Tableau1[[#This Row],[Qte_commande]]</f>
        <v>362.76</v>
      </c>
      <c r="R1271" s="5">
        <v>8.57</v>
      </c>
      <c r="S127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1271" s="5"/>
      <c r="W1271" s="5"/>
    </row>
    <row r="1272" spans="1:23" ht="14.7" customHeight="1" x14ac:dyDescent="0.25">
      <c r="A1272" s="6">
        <v>43420</v>
      </c>
      <c r="B1272" s="5" t="s">
        <v>976</v>
      </c>
      <c r="C1272" s="5" t="s">
        <v>977</v>
      </c>
      <c r="D1272" s="5" t="s">
        <v>978</v>
      </c>
      <c r="E1272" s="7"/>
      <c r="G1272" s="5" t="s">
        <v>129</v>
      </c>
      <c r="H1272" s="5" t="s">
        <v>130</v>
      </c>
      <c r="I1272" s="5" t="str" cm="1">
        <f t="array" aca="1" ref="I12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72" s="5" t="s">
        <v>437</v>
      </c>
      <c r="K1272" s="5">
        <v>50</v>
      </c>
      <c r="L1272" s="9" cm="1">
        <f t="array" ref="L12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27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272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272" s="5">
        <v>12</v>
      </c>
      <c r="P1272" s="10">
        <f>ROUND(Tableau1[[#This Row],[Prix_Unit_HT]],2)*Tableau1[[#This Row],[Qte_commande]]</f>
        <v>302.28000000000003</v>
      </c>
      <c r="Q1272" s="10">
        <f>ROUND(Tableau1[[#This Row],[Prix_Unit_TTC]],2)*Tableau1[[#This Row],[Qte_commande]]</f>
        <v>362.76</v>
      </c>
      <c r="R1272" s="5">
        <v>8.57</v>
      </c>
      <c r="S127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1272" s="5"/>
      <c r="W1272" s="5"/>
    </row>
    <row r="1273" spans="1:23" ht="14.7" customHeight="1" x14ac:dyDescent="0.25">
      <c r="A1273" s="6">
        <v>43420</v>
      </c>
      <c r="B1273" s="5" t="s">
        <v>974</v>
      </c>
      <c r="C1273" s="5" t="s">
        <v>975</v>
      </c>
      <c r="D1273" s="5" t="s">
        <v>719</v>
      </c>
      <c r="E1273" s="7"/>
      <c r="G1273" s="5" t="s">
        <v>129</v>
      </c>
      <c r="H1273" s="5" t="s">
        <v>130</v>
      </c>
      <c r="I1273" s="5" t="str" cm="1">
        <f t="array" aca="1" ref="I12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73" s="5" t="s">
        <v>131</v>
      </c>
      <c r="K1273" s="5">
        <v>70</v>
      </c>
      <c r="L1273" s="9" cm="1">
        <f t="array" ref="L12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127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11.8982118</v>
      </c>
      <c r="N1273" s="10">
        <f>IF(Tableau1[[#This Row],[Prix_Unit_HT]]=0,0,Tableau1[[#This Row],[Prix_Unit_HT]]+(Tableau1[[#This Row],[Prix_Unit_HT]]*VLOOKUP(Tableau1[[#This Row],[EAN]],[1]Grille_Tarifs_Modulable!$B$10:$Q$204,16,FALSE)))</f>
        <v>14.27785416</v>
      </c>
      <c r="O1273" s="5">
        <v>12</v>
      </c>
      <c r="P1273" s="10">
        <f>ROUND(Tableau1[[#This Row],[Prix_Unit_HT]],2)*Tableau1[[#This Row],[Qte_commande]]</f>
        <v>142.80000000000001</v>
      </c>
      <c r="Q1273" s="10">
        <f>ROUND(Tableau1[[#This Row],[Prix_Unit_TTC]],2)*Tableau1[[#This Row],[Qte_commande]]</f>
        <v>171.35999999999999</v>
      </c>
      <c r="R1273" s="5">
        <v>12</v>
      </c>
      <c r="S127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273" s="5"/>
      <c r="W1273" s="5"/>
    </row>
    <row r="1274" spans="1:23" ht="14.7" customHeight="1" x14ac:dyDescent="0.25">
      <c r="A1274" s="6">
        <v>43420</v>
      </c>
      <c r="B1274" s="5" t="s">
        <v>974</v>
      </c>
      <c r="C1274" s="5" t="s">
        <v>975</v>
      </c>
      <c r="D1274" s="5" t="s">
        <v>719</v>
      </c>
      <c r="E1274" s="7"/>
      <c r="G1274" s="5" t="s">
        <v>129</v>
      </c>
      <c r="H1274" s="5" t="s">
        <v>200</v>
      </c>
      <c r="I1274" s="5" t="str" cm="1">
        <f t="array" aca="1" ref="I12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74" s="5" t="s">
        <v>259</v>
      </c>
      <c r="K1274" s="5">
        <v>20</v>
      </c>
      <c r="L1274" s="9" cm="1">
        <f t="array" ref="L12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27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74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74" s="5">
        <v>24</v>
      </c>
      <c r="P1274" s="10">
        <f>ROUND(Tableau1[[#This Row],[Prix_Unit_HT]],2)*Tableau1[[#This Row],[Qte_commande]]</f>
        <v>19.440000000000001</v>
      </c>
      <c r="Q1274" s="10">
        <f>ROUND(Tableau1[[#This Row],[Prix_Unit_TTC]],2)*Tableau1[[#This Row],[Qte_commande]]</f>
        <v>20.399999999999999</v>
      </c>
      <c r="R1274" s="5">
        <v>6.86</v>
      </c>
      <c r="S127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274" s="5"/>
      <c r="W1274" s="5"/>
    </row>
    <row r="1275" spans="1:23" ht="14.7" customHeight="1" x14ac:dyDescent="0.25">
      <c r="A1275" s="6">
        <v>43420</v>
      </c>
      <c r="B1275" s="5" t="s">
        <v>976</v>
      </c>
      <c r="C1275" s="5" t="s">
        <v>977</v>
      </c>
      <c r="D1275" s="5" t="s">
        <v>978</v>
      </c>
      <c r="E1275" s="7"/>
      <c r="G1275" s="5" t="s">
        <v>129</v>
      </c>
      <c r="H1275" s="5" t="s">
        <v>200</v>
      </c>
      <c r="I1275" s="5" t="str" cm="1">
        <f t="array" aca="1" ref="I12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75" s="5" t="s">
        <v>259</v>
      </c>
      <c r="K1275" s="5">
        <v>20</v>
      </c>
      <c r="L1275" s="9" cm="1">
        <f t="array" ref="L12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27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75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75" s="5">
        <v>24</v>
      </c>
      <c r="P1275" s="10">
        <f>ROUND(Tableau1[[#This Row],[Prix_Unit_HT]],2)*Tableau1[[#This Row],[Qte_commande]]</f>
        <v>19.440000000000001</v>
      </c>
      <c r="Q1275" s="10">
        <f>ROUND(Tableau1[[#This Row],[Prix_Unit_TTC]],2)*Tableau1[[#This Row],[Qte_commande]]</f>
        <v>20.399999999999999</v>
      </c>
      <c r="R1275" s="5">
        <v>6.86</v>
      </c>
      <c r="S127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275" s="5"/>
      <c r="W1275" s="5"/>
    </row>
    <row r="1276" spans="1:23" ht="14.7" customHeight="1" x14ac:dyDescent="0.25">
      <c r="A1276" s="6">
        <v>43420</v>
      </c>
      <c r="B1276" s="5" t="s">
        <v>976</v>
      </c>
      <c r="C1276" s="5" t="s">
        <v>977</v>
      </c>
      <c r="D1276" s="5" t="s">
        <v>978</v>
      </c>
      <c r="E1276" s="7"/>
      <c r="G1276" s="5" t="s">
        <v>129</v>
      </c>
      <c r="H1276" s="5" t="s">
        <v>200</v>
      </c>
      <c r="I1276" s="5" t="str" cm="1">
        <f t="array" aca="1" ref="I12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76" s="5" t="s">
        <v>310</v>
      </c>
      <c r="K1276" s="5">
        <v>20</v>
      </c>
      <c r="L1276" s="9" cm="1">
        <f t="array" ref="L12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27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76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76" s="5">
        <v>24</v>
      </c>
      <c r="P1276" s="10">
        <f>ROUND(Tableau1[[#This Row],[Prix_Unit_HT]],2)*Tableau1[[#This Row],[Qte_commande]]</f>
        <v>19.440000000000001</v>
      </c>
      <c r="Q1276" s="10">
        <f>ROUND(Tableau1[[#This Row],[Prix_Unit_TTC]],2)*Tableau1[[#This Row],[Qte_commande]]</f>
        <v>20.399999999999999</v>
      </c>
      <c r="R1276" s="5">
        <v>6.86</v>
      </c>
      <c r="S127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276" s="5"/>
      <c r="W1276" s="5"/>
    </row>
    <row r="1277" spans="1:23" ht="14.7" customHeight="1" x14ac:dyDescent="0.25">
      <c r="A1277" s="6">
        <v>43427</v>
      </c>
      <c r="B1277" s="5" t="s">
        <v>979</v>
      </c>
      <c r="C1277" s="5" t="s">
        <v>980</v>
      </c>
      <c r="D1277" s="5" t="s">
        <v>916</v>
      </c>
      <c r="E1277" s="7"/>
      <c r="G1277" s="5" t="s">
        <v>123</v>
      </c>
      <c r="H1277" s="4" t="s">
        <v>130</v>
      </c>
      <c r="I1277" s="5" t="str" cm="1">
        <f t="array" aca="1" ref="I12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77" s="4" t="s">
        <v>580</v>
      </c>
      <c r="K1277" s="5">
        <v>70</v>
      </c>
      <c r="L1277" s="9" cm="1">
        <f t="array" ref="L12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27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277" s="10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277" s="5">
        <v>6</v>
      </c>
      <c r="P1277" s="10">
        <f>ROUND(Tableau1[[#This Row],[Prix_Unit_HT]],2)*Tableau1[[#This Row],[Qte_commande]]</f>
        <v>194.45999999999998</v>
      </c>
      <c r="Q1277" s="10">
        <f>ROUND(Tableau1[[#This Row],[Prix_Unit_TTC]],2)*Tableau1[[#This Row],[Qte_commande]]</f>
        <v>233.34</v>
      </c>
      <c r="R1277" s="5">
        <v>6</v>
      </c>
      <c r="S127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277" s="5"/>
      <c r="W1277" s="5"/>
    </row>
    <row r="1278" spans="1:23" ht="14.7" customHeight="1" x14ac:dyDescent="0.25">
      <c r="A1278" s="6">
        <v>43427</v>
      </c>
      <c r="B1278" s="5" t="s">
        <v>979</v>
      </c>
      <c r="C1278" s="5" t="s">
        <v>980</v>
      </c>
      <c r="D1278" s="5" t="s">
        <v>916</v>
      </c>
      <c r="E1278" s="7"/>
      <c r="G1278" s="5" t="s">
        <v>123</v>
      </c>
      <c r="H1278" s="5" t="s">
        <v>200</v>
      </c>
      <c r="I1278" s="5" t="str" cm="1">
        <f t="array" aca="1" ref="I12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78" s="5" t="s">
        <v>258</v>
      </c>
      <c r="K1278" s="5">
        <v>20</v>
      </c>
      <c r="L1278" s="9" cm="1">
        <f t="array" ref="L12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27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278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278" s="5">
        <v>24</v>
      </c>
      <c r="P1278" s="10">
        <f>ROUND(Tableau1[[#This Row],[Prix_Unit_HT]],2)*Tableau1[[#This Row],[Qte_commande]]</f>
        <v>21.36</v>
      </c>
      <c r="Q1278" s="10">
        <f>ROUND(Tableau1[[#This Row],[Prix_Unit_TTC]],2)*Tableau1[[#This Row],[Qte_commande]]</f>
        <v>22.56</v>
      </c>
      <c r="R1278" s="5">
        <v>6.86</v>
      </c>
      <c r="S127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278" s="5"/>
      <c r="W1278" s="5"/>
    </row>
    <row r="1279" spans="1:23" ht="14.7" customHeight="1" x14ac:dyDescent="0.25">
      <c r="A1279" s="6">
        <v>43427</v>
      </c>
      <c r="B1279" s="5" t="s">
        <v>981</v>
      </c>
      <c r="C1279" s="5" t="s">
        <v>167</v>
      </c>
      <c r="D1279" s="5" t="s">
        <v>128</v>
      </c>
      <c r="E1279" s="7"/>
      <c r="G1279" s="5" t="s">
        <v>123</v>
      </c>
      <c r="H1279" s="5" t="s">
        <v>130</v>
      </c>
      <c r="I1279" s="5" t="str" cm="1">
        <f t="array" aca="1" ref="I12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79" s="5" t="s">
        <v>137</v>
      </c>
      <c r="K1279" s="5">
        <v>175</v>
      </c>
      <c r="L1279" s="9" cm="1">
        <f t="array" ref="L12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27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1279" s="10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1279" s="5">
        <v>12</v>
      </c>
      <c r="P1279" s="10">
        <f>ROUND(Tableau1[[#This Row],[Prix_Unit_HT]],2)*Tableau1[[#This Row],[Qte_commande]]</f>
        <v>387.24</v>
      </c>
      <c r="Q1279" s="10">
        <f>ROUND(Tableau1[[#This Row],[Prix_Unit_TTC]],2)*Tableau1[[#This Row],[Qte_commande]]</f>
        <v>464.64</v>
      </c>
      <c r="R1279" s="5">
        <v>30</v>
      </c>
      <c r="S127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30.000000000000004</v>
      </c>
      <c r="V1279" s="5"/>
      <c r="W1279" s="5"/>
    </row>
    <row r="1280" spans="1:23" ht="14.7" customHeight="1" x14ac:dyDescent="0.25">
      <c r="A1280" s="6">
        <v>43427</v>
      </c>
      <c r="B1280" s="5" t="s">
        <v>982</v>
      </c>
      <c r="C1280" s="5" t="s">
        <v>330</v>
      </c>
      <c r="D1280" s="5" t="s">
        <v>331</v>
      </c>
      <c r="E1280" s="7"/>
      <c r="G1280" s="5" t="s">
        <v>123</v>
      </c>
      <c r="H1280" s="5" t="s">
        <v>130</v>
      </c>
      <c r="I1280" s="5" t="str" cm="1">
        <f t="array" aca="1" ref="I12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80" s="4" t="s">
        <v>246</v>
      </c>
      <c r="K1280" s="5">
        <v>70</v>
      </c>
      <c r="L1280" s="9" cm="1">
        <f t="array" ref="L12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28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280" s="10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280" s="5">
        <v>12</v>
      </c>
      <c r="P1280" s="10">
        <f>ROUND(Tableau1[[#This Row],[Prix_Unit_HT]],2)*Tableau1[[#This Row],[Qte_commande]]</f>
        <v>257.88</v>
      </c>
      <c r="Q1280" s="10">
        <f>ROUND(Tableau1[[#This Row],[Prix_Unit_TTC]],2)*Tableau1[[#This Row],[Qte_commande]]</f>
        <v>309.48</v>
      </c>
      <c r="R1280" s="5">
        <v>12</v>
      </c>
      <c r="S128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280" s="5"/>
      <c r="W1280" s="5"/>
    </row>
    <row r="1281" spans="1:23" ht="14.7" customHeight="1" x14ac:dyDescent="0.25">
      <c r="A1281" s="6">
        <v>43427</v>
      </c>
      <c r="B1281" s="5" t="s">
        <v>979</v>
      </c>
      <c r="C1281" s="5" t="s">
        <v>980</v>
      </c>
      <c r="D1281" s="5" t="s">
        <v>916</v>
      </c>
      <c r="E1281" s="7"/>
      <c r="G1281" s="5" t="s">
        <v>123</v>
      </c>
      <c r="H1281" s="5" t="s">
        <v>130</v>
      </c>
      <c r="I1281" s="5" t="str" cm="1">
        <f t="array" aca="1" ref="I12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81" s="5" t="s">
        <v>437</v>
      </c>
      <c r="K1281" s="5">
        <v>50</v>
      </c>
      <c r="L1281" s="9" cm="1">
        <f t="array" ref="L12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28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1281" s="10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1281" s="5">
        <v>6</v>
      </c>
      <c r="P1281" s="10">
        <f>ROUND(Tableau1[[#This Row],[Prix_Unit_HT]],2)*Tableau1[[#This Row],[Qte_commande]]</f>
        <v>168.3</v>
      </c>
      <c r="Q1281" s="10">
        <f>ROUND(Tableau1[[#This Row],[Prix_Unit_TTC]],2)*Tableau1[[#This Row],[Qte_commande]]</f>
        <v>201.95999999999998</v>
      </c>
      <c r="R1281" s="5">
        <v>4.29</v>
      </c>
      <c r="S128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  <c r="V1281" s="5"/>
      <c r="W1281" s="5"/>
    </row>
    <row r="1282" spans="1:23" ht="14.7" customHeight="1" x14ac:dyDescent="0.25">
      <c r="A1282" s="6">
        <v>43427</v>
      </c>
      <c r="B1282" s="5" t="s">
        <v>981</v>
      </c>
      <c r="C1282" s="5" t="s">
        <v>167</v>
      </c>
      <c r="D1282" s="5" t="s">
        <v>128</v>
      </c>
      <c r="E1282" s="7"/>
      <c r="G1282" s="5" t="s">
        <v>123</v>
      </c>
      <c r="H1282" s="5" t="s">
        <v>130</v>
      </c>
      <c r="I1282" s="5" t="str" cm="1">
        <f t="array" aca="1" ref="I12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82" s="5" t="s">
        <v>168</v>
      </c>
      <c r="K1282" s="5">
        <v>100</v>
      </c>
      <c r="L1282" s="9" cm="1">
        <f t="array" ref="L12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28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282" s="10">
        <f>IF(Tableau1[[#This Row],[Prix_Unit_HT]]=0,0,Tableau1[[#This Row],[Prix_Unit_HT]]+(Tableau1[[#This Row],[Prix_Unit_HT]]*VLOOKUP(Tableau1[[#This Row],[EAN]],[1]Grille_Tarifs_Modulable!$B$10:$Q$204,16,FALSE)))</f>
        <v>0</v>
      </c>
      <c r="O1282" s="5">
        <v>36</v>
      </c>
      <c r="P1282" s="10">
        <f>ROUND(Tableau1[[#This Row],[Prix_Unit_HT]],2)*Tableau1[[#This Row],[Qte_commande]]</f>
        <v>0</v>
      </c>
      <c r="Q1282" s="10">
        <f>ROUND(Tableau1[[#This Row],[Prix_Unit_TTC]],2)*Tableau1[[#This Row],[Qte_commande]]</f>
        <v>0</v>
      </c>
      <c r="R1282" s="5">
        <v>51.43</v>
      </c>
      <c r="S128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51.428571428571431</v>
      </c>
      <c r="V1282" s="5"/>
      <c r="W1282" s="5"/>
    </row>
    <row r="1283" spans="1:23" ht="14.7" customHeight="1" x14ac:dyDescent="0.25">
      <c r="A1283" s="6">
        <v>43427</v>
      </c>
      <c r="B1283" s="5" t="s">
        <v>979</v>
      </c>
      <c r="C1283" s="5" t="s">
        <v>980</v>
      </c>
      <c r="D1283" s="5" t="s">
        <v>916</v>
      </c>
      <c r="E1283" s="7"/>
      <c r="G1283" s="5" t="s">
        <v>123</v>
      </c>
      <c r="H1283" s="5" t="s">
        <v>200</v>
      </c>
      <c r="I1283" s="5" t="str" cm="1">
        <f t="array" aca="1" ref="I12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83" s="5" t="s">
        <v>259</v>
      </c>
      <c r="K1283" s="5">
        <v>20</v>
      </c>
      <c r="L1283" s="9" cm="1">
        <f t="array" ref="L12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28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283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283" s="5">
        <v>24</v>
      </c>
      <c r="P1283" s="10">
        <f>ROUND(Tableau1[[#This Row],[Prix_Unit_HT]],2)*Tableau1[[#This Row],[Qte_commande]]</f>
        <v>21.36</v>
      </c>
      <c r="Q1283" s="10">
        <f>ROUND(Tableau1[[#This Row],[Prix_Unit_TTC]],2)*Tableau1[[#This Row],[Qte_commande]]</f>
        <v>22.56</v>
      </c>
      <c r="R1283" s="5">
        <v>6.86</v>
      </c>
      <c r="S128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283" s="5"/>
      <c r="W1283" s="5"/>
    </row>
    <row r="1284" spans="1:23" ht="14.7" customHeight="1" x14ac:dyDescent="0.25">
      <c r="A1284" s="6">
        <v>43427</v>
      </c>
      <c r="B1284" s="5" t="s">
        <v>983</v>
      </c>
      <c r="C1284" s="5" t="s">
        <v>603</v>
      </c>
      <c r="D1284" s="5" t="s">
        <v>604</v>
      </c>
      <c r="E1284" s="7"/>
      <c r="G1284" s="5" t="s">
        <v>123</v>
      </c>
      <c r="H1284" s="5" t="s">
        <v>124</v>
      </c>
      <c r="I1284" s="5" t="str" cm="1">
        <f t="array" aca="1" ref="I12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84" s="5" t="s">
        <v>125</v>
      </c>
      <c r="K1284" s="8">
        <v>3</v>
      </c>
      <c r="L1284" s="9" cm="1">
        <f t="array" ref="L12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28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284" s="10">
        <f>IF(Tableau1[[#This Row],[Prix_Unit_HT]]=0,0,Tableau1[[#This Row],[Prix_Unit_HT]]+(Tableau1[[#This Row],[Prix_Unit_HT]]*VLOOKUP(Tableau1[[#This Row],[EAN]],[1]Grille_Tarifs_Modulable!$B$10:$Q$204,16,FALSE)))</f>
        <v>358.8</v>
      </c>
      <c r="O1284" s="5">
        <v>2</v>
      </c>
      <c r="P1284" s="10">
        <f>ROUND(Tableau1[[#This Row],[Prix_Unit_HT]],2)*Tableau1[[#This Row],[Qte_commande]]</f>
        <v>598</v>
      </c>
      <c r="Q1284" s="10">
        <f>ROUND(Tableau1[[#This Row],[Prix_Unit_TTC]],2)*Tableau1[[#This Row],[Qte_commande]]</f>
        <v>717.6</v>
      </c>
      <c r="R1284" s="5">
        <v>2</v>
      </c>
      <c r="S128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1284" s="5"/>
      <c r="W1284" s="5"/>
    </row>
    <row r="1285" spans="1:23" ht="14.7" customHeight="1" x14ac:dyDescent="0.25">
      <c r="A1285" s="6">
        <v>43427</v>
      </c>
      <c r="B1285" s="5" t="s">
        <v>979</v>
      </c>
      <c r="C1285" s="5" t="s">
        <v>980</v>
      </c>
      <c r="D1285" s="5" t="s">
        <v>916</v>
      </c>
      <c r="E1285" s="7"/>
      <c r="G1285" s="5" t="s">
        <v>123</v>
      </c>
      <c r="H1285" s="5" t="s">
        <v>200</v>
      </c>
      <c r="I1285" s="5" t="str" cm="1">
        <f t="array" aca="1" ref="I12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85" s="5" t="s">
        <v>310</v>
      </c>
      <c r="K1285" s="5">
        <v>20</v>
      </c>
      <c r="L1285" s="9" cm="1">
        <f t="array" ref="L12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28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285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285" s="5">
        <v>24</v>
      </c>
      <c r="P1285" s="10">
        <f>ROUND(Tableau1[[#This Row],[Prix_Unit_HT]],2)*Tableau1[[#This Row],[Qte_commande]]</f>
        <v>21.36</v>
      </c>
      <c r="Q1285" s="10">
        <f>ROUND(Tableau1[[#This Row],[Prix_Unit_TTC]],2)*Tableau1[[#This Row],[Qte_commande]]</f>
        <v>22.56</v>
      </c>
      <c r="R1285" s="5">
        <v>6.86</v>
      </c>
      <c r="S128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285" s="5"/>
      <c r="W1285" s="5"/>
    </row>
    <row r="1286" spans="1:23" ht="14.7" customHeight="1" x14ac:dyDescent="0.25">
      <c r="A1286" s="6">
        <v>43430</v>
      </c>
      <c r="B1286" s="5" t="s">
        <v>984</v>
      </c>
      <c r="C1286" s="5" t="s">
        <v>985</v>
      </c>
      <c r="D1286" s="5" t="s">
        <v>159</v>
      </c>
      <c r="E1286" s="7"/>
      <c r="G1286" s="5" t="s">
        <v>129</v>
      </c>
      <c r="H1286" s="5" t="s">
        <v>200</v>
      </c>
      <c r="I1286" s="5" t="str" cm="1">
        <f t="array" aca="1" ref="I12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86" s="5" t="s">
        <v>201</v>
      </c>
      <c r="K1286" s="5">
        <v>20</v>
      </c>
      <c r="L1286" s="9" cm="1">
        <f t="array" ref="L12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28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86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86" s="5">
        <v>24</v>
      </c>
      <c r="P1286" s="10">
        <f>ROUND(Tableau1[[#This Row],[Prix_Unit_HT]],2)*Tableau1[[#This Row],[Qte_commande]]</f>
        <v>19.440000000000001</v>
      </c>
      <c r="Q1286" s="10">
        <f>ROUND(Tableau1[[#This Row],[Prix_Unit_TTC]],2)*Tableau1[[#This Row],[Qte_commande]]</f>
        <v>20.399999999999999</v>
      </c>
      <c r="R1286" s="5">
        <v>6.86</v>
      </c>
      <c r="S128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286" s="5"/>
      <c r="W1286" s="5"/>
    </row>
    <row r="1287" spans="1:23" ht="14.7" customHeight="1" x14ac:dyDescent="0.25">
      <c r="A1287" s="6">
        <v>43430</v>
      </c>
      <c r="B1287" s="5" t="s">
        <v>986</v>
      </c>
      <c r="C1287" s="5" t="s">
        <v>547</v>
      </c>
      <c r="D1287" s="5" t="s">
        <v>548</v>
      </c>
      <c r="E1287" s="7"/>
      <c r="G1287" s="5" t="s">
        <v>123</v>
      </c>
      <c r="H1287" s="5" t="s">
        <v>124</v>
      </c>
      <c r="I1287" s="5" t="str" cm="1">
        <f t="array" aca="1" ref="I12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87" s="5" t="s">
        <v>125</v>
      </c>
      <c r="K1287" s="8">
        <v>3</v>
      </c>
      <c r="L1287" s="9" cm="1">
        <f t="array" ref="L12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28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287" s="10">
        <f>IF(Tableau1[[#This Row],[Prix_Unit_HT]]=0,0,Tableau1[[#This Row],[Prix_Unit_HT]]+(Tableau1[[#This Row],[Prix_Unit_HT]]*VLOOKUP(Tableau1[[#This Row],[EAN]],[1]Grille_Tarifs_Modulable!$B$10:$Q$204,16,FALSE)))</f>
        <v>358.8</v>
      </c>
      <c r="O1287" s="5">
        <v>2</v>
      </c>
      <c r="P1287" s="10">
        <f>ROUND(Tableau1[[#This Row],[Prix_Unit_HT]],2)*Tableau1[[#This Row],[Qte_commande]]</f>
        <v>598</v>
      </c>
      <c r="Q1287" s="10">
        <f>ROUND(Tableau1[[#This Row],[Prix_Unit_TTC]],2)*Tableau1[[#This Row],[Qte_commande]]</f>
        <v>717.6</v>
      </c>
      <c r="R1287" s="5">
        <v>2</v>
      </c>
      <c r="S128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1287" s="5"/>
      <c r="W1287" s="5"/>
    </row>
    <row r="1288" spans="1:23" ht="14.7" customHeight="1" x14ac:dyDescent="0.25">
      <c r="A1288" s="6">
        <v>43431</v>
      </c>
      <c r="B1288" s="5" t="s">
        <v>987</v>
      </c>
      <c r="C1288" s="5" t="s">
        <v>988</v>
      </c>
      <c r="D1288" s="5" t="s">
        <v>989</v>
      </c>
      <c r="E1288" s="7"/>
      <c r="G1288" s="5" t="s">
        <v>129</v>
      </c>
      <c r="H1288" s="4" t="s">
        <v>130</v>
      </c>
      <c r="I1288" s="5" t="str" cm="1">
        <f t="array" aca="1" ref="I12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88" s="4" t="s">
        <v>580</v>
      </c>
      <c r="K1288" s="5">
        <v>70</v>
      </c>
      <c r="L1288" s="9" cm="1">
        <f t="array" ref="L12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28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288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288" s="5">
        <v>12</v>
      </c>
      <c r="P1288" s="10">
        <f>ROUND(Tableau1[[#This Row],[Prix_Unit_HT]],2)*Tableau1[[#This Row],[Qte_commande]]</f>
        <v>357.96</v>
      </c>
      <c r="Q1288" s="10">
        <f>ROUND(Tableau1[[#This Row],[Prix_Unit_TTC]],2)*Tableau1[[#This Row],[Qte_commande]]</f>
        <v>429.48</v>
      </c>
      <c r="R1288" s="5">
        <v>12</v>
      </c>
      <c r="S128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288" s="5"/>
      <c r="W1288" s="5"/>
    </row>
    <row r="1289" spans="1:23" ht="14.7" customHeight="1" x14ac:dyDescent="0.25">
      <c r="A1289" s="6">
        <v>43431</v>
      </c>
      <c r="B1289" s="5" t="s">
        <v>987</v>
      </c>
      <c r="C1289" s="5" t="s">
        <v>988</v>
      </c>
      <c r="D1289" s="5" t="s">
        <v>989</v>
      </c>
      <c r="E1289" s="7"/>
      <c r="G1289" s="5" t="s">
        <v>129</v>
      </c>
      <c r="H1289" s="5" t="s">
        <v>130</v>
      </c>
      <c r="I1289" s="5" t="str" cm="1">
        <f t="array" aca="1" ref="I12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89" s="5" t="s">
        <v>777</v>
      </c>
      <c r="K1289" s="5">
        <v>70</v>
      </c>
      <c r="L1289" s="9" cm="1">
        <f t="array" ref="L12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28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20.158644000000002</v>
      </c>
      <c r="N1289" s="10">
        <f>IF(Tableau1[[#This Row],[Prix_Unit_HT]]=0,0,Tableau1[[#This Row],[Prix_Unit_HT]]+(Tableau1[[#This Row],[Prix_Unit_HT]]*VLOOKUP(Tableau1[[#This Row],[EAN]],[1]Grille_Tarifs_Modulable!$B$10:$Q$204,16,FALSE)))</f>
        <v>24.190372800000002</v>
      </c>
      <c r="O1289" s="5">
        <v>6</v>
      </c>
      <c r="P1289" s="10">
        <f>ROUND(Tableau1[[#This Row],[Prix_Unit_HT]],2)*Tableau1[[#This Row],[Qte_commande]]</f>
        <v>120.96000000000001</v>
      </c>
      <c r="Q1289" s="10">
        <f>ROUND(Tableau1[[#This Row],[Prix_Unit_TTC]],2)*Tableau1[[#This Row],[Qte_commande]]</f>
        <v>145.14000000000001</v>
      </c>
      <c r="R1289" s="5">
        <v>6</v>
      </c>
      <c r="S128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289" s="5"/>
      <c r="W1289" s="5"/>
    </row>
    <row r="1290" spans="1:23" ht="14.7" customHeight="1" x14ac:dyDescent="0.25">
      <c r="A1290" s="6">
        <v>43431</v>
      </c>
      <c r="B1290" s="5" t="s">
        <v>987</v>
      </c>
      <c r="C1290" s="5" t="s">
        <v>988</v>
      </c>
      <c r="D1290" s="5" t="s">
        <v>989</v>
      </c>
      <c r="E1290" s="7"/>
      <c r="G1290" s="5" t="s">
        <v>129</v>
      </c>
      <c r="H1290" s="5" t="s">
        <v>130</v>
      </c>
      <c r="I1290" s="5" t="str" cm="1">
        <f t="array" aca="1" ref="I12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90" s="5" t="s">
        <v>241</v>
      </c>
      <c r="K1290" s="5">
        <v>70</v>
      </c>
      <c r="L1290" s="9" cm="1">
        <f t="array" ref="L12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29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290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290" s="5">
        <v>6</v>
      </c>
      <c r="P1290" s="10">
        <f>ROUND(Tableau1[[#This Row],[Prix_Unit_HT]],2)*Tableau1[[#This Row],[Qte_commande]]</f>
        <v>98.100000000000009</v>
      </c>
      <c r="Q1290" s="10">
        <f>ROUND(Tableau1[[#This Row],[Prix_Unit_TTC]],2)*Tableau1[[#This Row],[Qte_commande]]</f>
        <v>117.72</v>
      </c>
      <c r="R1290" s="5">
        <v>6</v>
      </c>
      <c r="S129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290" s="5"/>
      <c r="W1290" s="5"/>
    </row>
    <row r="1291" spans="1:23" ht="14.7" customHeight="1" x14ac:dyDescent="0.25">
      <c r="A1291" s="6">
        <v>43431</v>
      </c>
      <c r="B1291" s="5" t="s">
        <v>987</v>
      </c>
      <c r="C1291" s="5" t="s">
        <v>988</v>
      </c>
      <c r="D1291" s="5" t="s">
        <v>989</v>
      </c>
      <c r="E1291" s="7"/>
      <c r="G1291" s="5" t="s">
        <v>129</v>
      </c>
      <c r="H1291" s="5" t="s">
        <v>130</v>
      </c>
      <c r="I1291" s="5" t="str" cm="1">
        <f t="array" aca="1" ref="I12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91" s="4" t="s">
        <v>246</v>
      </c>
      <c r="K1291" s="5">
        <v>70</v>
      </c>
      <c r="L1291" s="9" cm="1">
        <f t="array" ref="L12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29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291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291" s="5">
        <v>18</v>
      </c>
      <c r="P1291" s="10">
        <f>ROUND(Tableau1[[#This Row],[Prix_Unit_HT]],2)*Tableau1[[#This Row],[Qte_commande]]</f>
        <v>360</v>
      </c>
      <c r="Q1291" s="10">
        <f>ROUND(Tableau1[[#This Row],[Prix_Unit_TTC]],2)*Tableau1[[#This Row],[Qte_commande]]</f>
        <v>432</v>
      </c>
      <c r="R1291" s="5">
        <v>18</v>
      </c>
      <c r="S129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1291" s="5"/>
      <c r="W1291" s="5"/>
    </row>
    <row r="1292" spans="1:23" ht="14.7" customHeight="1" x14ac:dyDescent="0.25">
      <c r="A1292" s="6">
        <v>43431</v>
      </c>
      <c r="B1292" s="5" t="s">
        <v>987</v>
      </c>
      <c r="C1292" s="5" t="s">
        <v>988</v>
      </c>
      <c r="D1292" s="5" t="s">
        <v>989</v>
      </c>
      <c r="E1292" s="7"/>
      <c r="G1292" s="5" t="s">
        <v>129</v>
      </c>
      <c r="H1292" s="5" t="s">
        <v>130</v>
      </c>
      <c r="I1292" s="5" t="str" cm="1">
        <f t="array" aca="1" ref="I12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92" s="4" t="s">
        <v>542</v>
      </c>
      <c r="K1292" s="5">
        <v>70</v>
      </c>
      <c r="L1292" s="9" cm="1">
        <f t="array" ref="L12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129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71.40864400000001</v>
      </c>
      <c r="N1292" s="10">
        <f>IF(Tableau1[[#This Row],[Prix_Unit_HT]]=0,0,Tableau1[[#This Row],[Prix_Unit_HT]]+(Tableau1[[#This Row],[Prix_Unit_HT]]*VLOOKUP(Tableau1[[#This Row],[EAN]],[1]Grille_Tarifs_Modulable!$B$10:$Q$204,16,FALSE)))</f>
        <v>85.690372800000006</v>
      </c>
      <c r="O1292" s="5">
        <v>6</v>
      </c>
      <c r="P1292" s="10">
        <f>ROUND(Tableau1[[#This Row],[Prix_Unit_HT]],2)*Tableau1[[#This Row],[Qte_commande]]</f>
        <v>428.46</v>
      </c>
      <c r="Q1292" s="10">
        <f>ROUND(Tableau1[[#This Row],[Prix_Unit_TTC]],2)*Tableau1[[#This Row],[Qte_commande]]</f>
        <v>514.14</v>
      </c>
      <c r="R1292" s="5">
        <v>6</v>
      </c>
      <c r="S129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292" s="5"/>
      <c r="W1292" s="5"/>
    </row>
    <row r="1293" spans="1:23" ht="14.7" customHeight="1" x14ac:dyDescent="0.25">
      <c r="A1293" s="6">
        <v>43431</v>
      </c>
      <c r="B1293" s="5" t="s">
        <v>987</v>
      </c>
      <c r="C1293" s="5" t="s">
        <v>988</v>
      </c>
      <c r="D1293" s="5" t="s">
        <v>989</v>
      </c>
      <c r="E1293" s="7"/>
      <c r="G1293" s="5" t="s">
        <v>129</v>
      </c>
      <c r="H1293" s="5" t="s">
        <v>130</v>
      </c>
      <c r="I1293" s="5" t="str" cm="1">
        <f t="array" aca="1" ref="I12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93" s="5" t="s">
        <v>243</v>
      </c>
      <c r="K1293" s="5">
        <v>70</v>
      </c>
      <c r="L1293" s="9" cm="1">
        <f t="array" ref="L12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29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293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1293" s="5">
        <v>6</v>
      </c>
      <c r="P1293" s="10">
        <f>ROUND(Tableau1[[#This Row],[Prix_Unit_HT]],2)*Tableau1[[#This Row],[Qte_commande]]</f>
        <v>88.14</v>
      </c>
      <c r="Q1293" s="10">
        <f>ROUND(Tableau1[[#This Row],[Prix_Unit_TTC]],2)*Tableau1[[#This Row],[Qte_commande]]</f>
        <v>105.78</v>
      </c>
      <c r="R1293" s="5">
        <v>6</v>
      </c>
      <c r="S129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293" s="5"/>
      <c r="W1293" s="5"/>
    </row>
    <row r="1294" spans="1:23" ht="14.7" customHeight="1" x14ac:dyDescent="0.25">
      <c r="A1294" s="6">
        <v>43431</v>
      </c>
      <c r="B1294" s="5" t="s">
        <v>987</v>
      </c>
      <c r="C1294" s="5" t="s">
        <v>988</v>
      </c>
      <c r="D1294" s="5" t="s">
        <v>989</v>
      </c>
      <c r="E1294" s="7"/>
      <c r="G1294" s="5" t="s">
        <v>129</v>
      </c>
      <c r="H1294" s="5" t="s">
        <v>200</v>
      </c>
      <c r="I1294" s="5" t="str" cm="1">
        <f t="array" aca="1" ref="I12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94" s="5" t="s">
        <v>259</v>
      </c>
      <c r="K1294" s="5">
        <v>20</v>
      </c>
      <c r="L1294" s="9" cm="1">
        <f t="array" ref="L12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29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94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94" s="5">
        <v>24</v>
      </c>
      <c r="P1294" s="10">
        <f>ROUND(Tableau1[[#This Row],[Prix_Unit_HT]],2)*Tableau1[[#This Row],[Qte_commande]]</f>
        <v>19.440000000000001</v>
      </c>
      <c r="Q1294" s="10">
        <f>ROUND(Tableau1[[#This Row],[Prix_Unit_TTC]],2)*Tableau1[[#This Row],[Qte_commande]]</f>
        <v>20.399999999999999</v>
      </c>
      <c r="R1294" s="5">
        <v>6.86</v>
      </c>
      <c r="S129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294" s="5"/>
      <c r="W1294" s="5"/>
    </row>
    <row r="1295" spans="1:23" ht="14.7" customHeight="1" x14ac:dyDescent="0.25">
      <c r="A1295" s="6">
        <v>43433</v>
      </c>
      <c r="B1295" s="5" t="s">
        <v>990</v>
      </c>
      <c r="C1295" s="5" t="s">
        <v>418</v>
      </c>
      <c r="D1295" s="5" t="s">
        <v>419</v>
      </c>
      <c r="E1295" s="7"/>
      <c r="G1295" s="5" t="s">
        <v>129</v>
      </c>
      <c r="H1295" s="5" t="s">
        <v>130</v>
      </c>
      <c r="I1295" s="5" t="str" cm="1">
        <f t="array" aca="1" ref="I12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95" s="5" t="s">
        <v>137</v>
      </c>
      <c r="K1295" s="5">
        <v>70</v>
      </c>
      <c r="L1295" s="9" cm="1">
        <f t="array" ref="L12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29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295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295" s="5">
        <v>24</v>
      </c>
      <c r="P1295" s="10">
        <f>ROUND(Tableau1[[#This Row],[Prix_Unit_HT]],2)*Tableau1[[#This Row],[Qte_commande]]</f>
        <v>300.71999999999997</v>
      </c>
      <c r="Q1295" s="10">
        <f>ROUND(Tableau1[[#This Row],[Prix_Unit_TTC]],2)*Tableau1[[#This Row],[Qte_commande]]</f>
        <v>360.96</v>
      </c>
      <c r="R1295" s="5">
        <v>24</v>
      </c>
      <c r="S129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24.000000000000004</v>
      </c>
      <c r="V1295" s="5"/>
      <c r="W1295" s="5"/>
    </row>
    <row r="1296" spans="1:23" ht="14.7" customHeight="1" x14ac:dyDescent="0.25">
      <c r="A1296" s="6">
        <v>43433</v>
      </c>
      <c r="B1296" s="5" t="s">
        <v>990</v>
      </c>
      <c r="C1296" s="5" t="s">
        <v>418</v>
      </c>
      <c r="D1296" s="5" t="s">
        <v>419</v>
      </c>
      <c r="E1296" s="7"/>
      <c r="G1296" s="5" t="s">
        <v>129</v>
      </c>
      <c r="H1296" s="5" t="s">
        <v>130</v>
      </c>
      <c r="I1296" s="5" t="str" cm="1">
        <f t="array" aca="1" ref="I12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96" s="5" t="s">
        <v>241</v>
      </c>
      <c r="K1296" s="5">
        <v>70</v>
      </c>
      <c r="L1296" s="9" cm="1">
        <f t="array" ref="L12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29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296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296" s="5">
        <v>12</v>
      </c>
      <c r="P1296" s="10">
        <f>ROUND(Tableau1[[#This Row],[Prix_Unit_HT]],2)*Tableau1[[#This Row],[Qte_commande]]</f>
        <v>196.20000000000002</v>
      </c>
      <c r="Q1296" s="10">
        <f>ROUND(Tableau1[[#This Row],[Prix_Unit_TTC]],2)*Tableau1[[#This Row],[Qte_commande]]</f>
        <v>235.44</v>
      </c>
      <c r="R1296" s="5">
        <v>12</v>
      </c>
      <c r="S129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296" s="5"/>
      <c r="W1296" s="5"/>
    </row>
    <row r="1297" spans="1:23" ht="14.7" customHeight="1" x14ac:dyDescent="0.25">
      <c r="A1297" s="6">
        <v>43433</v>
      </c>
      <c r="B1297" s="5" t="s">
        <v>990</v>
      </c>
      <c r="C1297" s="5" t="s">
        <v>418</v>
      </c>
      <c r="D1297" s="5" t="s">
        <v>419</v>
      </c>
      <c r="E1297" s="7"/>
      <c r="G1297" s="5" t="s">
        <v>129</v>
      </c>
      <c r="H1297" s="5" t="s">
        <v>130</v>
      </c>
      <c r="I1297" s="5" t="str" cm="1">
        <f t="array" aca="1" ref="I12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97" s="5" t="s">
        <v>243</v>
      </c>
      <c r="K1297" s="5">
        <v>70</v>
      </c>
      <c r="L1297" s="9" cm="1">
        <f t="array" ref="L12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29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297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1297" s="5">
        <v>12</v>
      </c>
      <c r="P1297" s="10">
        <f>ROUND(Tableau1[[#This Row],[Prix_Unit_HT]],2)*Tableau1[[#This Row],[Qte_commande]]</f>
        <v>176.28</v>
      </c>
      <c r="Q1297" s="10">
        <f>ROUND(Tableau1[[#This Row],[Prix_Unit_TTC]],2)*Tableau1[[#This Row],[Qte_commande]]</f>
        <v>211.56</v>
      </c>
      <c r="R1297" s="5">
        <v>12</v>
      </c>
      <c r="S129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297" s="5"/>
      <c r="W1297" s="5"/>
    </row>
    <row r="1298" spans="1:23" ht="14.7" customHeight="1" x14ac:dyDescent="0.25">
      <c r="A1298" s="6">
        <v>43434</v>
      </c>
      <c r="B1298" s="5" t="s">
        <v>991</v>
      </c>
      <c r="C1298" s="5" t="s">
        <v>143</v>
      </c>
      <c r="D1298" s="5" t="s">
        <v>146</v>
      </c>
      <c r="E1298" s="7"/>
      <c r="G1298" s="5" t="s">
        <v>129</v>
      </c>
      <c r="H1298" s="4" t="s">
        <v>200</v>
      </c>
      <c r="I1298" s="5" t="str" cm="1">
        <f t="array" aca="1" ref="I12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98" s="4" t="s">
        <v>395</v>
      </c>
      <c r="K1298" s="5">
        <v>20</v>
      </c>
      <c r="L1298" s="9" cm="1">
        <f t="array" ref="L12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29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98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98" s="5">
        <v>360</v>
      </c>
      <c r="P1298" s="10">
        <f>ROUND(Tableau1[[#This Row],[Prix_Unit_HT]],2)*Tableau1[[#This Row],[Qte_commande]]</f>
        <v>291.60000000000002</v>
      </c>
      <c r="Q1298" s="10">
        <f>ROUND(Tableau1[[#This Row],[Prix_Unit_TTC]],2)*Tableau1[[#This Row],[Qte_commande]]</f>
        <v>306</v>
      </c>
      <c r="R1298" s="5">
        <v>102.86</v>
      </c>
      <c r="S129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102.85714285714286</v>
      </c>
      <c r="V1298" s="5"/>
      <c r="W1298" s="5"/>
    </row>
    <row r="1299" spans="1:23" ht="14.7" customHeight="1" x14ac:dyDescent="0.25">
      <c r="A1299" s="6">
        <v>43434</v>
      </c>
      <c r="B1299" s="5" t="s">
        <v>991</v>
      </c>
      <c r="C1299" s="5" t="s">
        <v>143</v>
      </c>
      <c r="D1299" s="5" t="s">
        <v>146</v>
      </c>
      <c r="E1299" s="7"/>
      <c r="G1299" s="5" t="s">
        <v>129</v>
      </c>
      <c r="H1299" s="4" t="s">
        <v>200</v>
      </c>
      <c r="I1299" s="5" t="str" cm="1">
        <f t="array" aca="1" ref="I12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299" s="4" t="s">
        <v>263</v>
      </c>
      <c r="K1299" s="5">
        <v>20</v>
      </c>
      <c r="L1299" s="9" cm="1">
        <f t="array" ref="L12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29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299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299" s="5">
        <v>72</v>
      </c>
      <c r="P1299" s="10">
        <f>ROUND(Tableau1[[#This Row],[Prix_Unit_HT]],2)*Tableau1[[#This Row],[Qte_commande]]</f>
        <v>58.320000000000007</v>
      </c>
      <c r="Q1299" s="10">
        <f>ROUND(Tableau1[[#This Row],[Prix_Unit_TTC]],2)*Tableau1[[#This Row],[Qte_commande]]</f>
        <v>61.199999999999996</v>
      </c>
      <c r="R1299" s="5">
        <v>20.57</v>
      </c>
      <c r="S129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20.571428571428573</v>
      </c>
      <c r="V1299" s="5"/>
      <c r="W1299" s="5"/>
    </row>
    <row r="1300" spans="1:23" ht="14.7" customHeight="1" x14ac:dyDescent="0.25">
      <c r="A1300" s="6">
        <v>43434</v>
      </c>
      <c r="B1300" s="5" t="s">
        <v>991</v>
      </c>
      <c r="C1300" s="5" t="s">
        <v>143</v>
      </c>
      <c r="D1300" s="5" t="s">
        <v>146</v>
      </c>
      <c r="E1300" s="7"/>
      <c r="G1300" s="5" t="s">
        <v>129</v>
      </c>
      <c r="H1300" s="5" t="s">
        <v>130</v>
      </c>
      <c r="I1300" s="5" t="str" cm="1">
        <f t="array" aca="1" ref="I13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00" s="5" t="s">
        <v>241</v>
      </c>
      <c r="K1300" s="5">
        <v>70</v>
      </c>
      <c r="L1300" s="9" cm="1">
        <f t="array" ref="L13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30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300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300" s="5">
        <v>12</v>
      </c>
      <c r="P1300" s="10">
        <f>ROUND(Tableau1[[#This Row],[Prix_Unit_HT]],2)*Tableau1[[#This Row],[Qte_commande]]</f>
        <v>196.20000000000002</v>
      </c>
      <c r="Q1300" s="10">
        <f>ROUND(Tableau1[[#This Row],[Prix_Unit_TTC]],2)*Tableau1[[#This Row],[Qte_commande]]</f>
        <v>235.44</v>
      </c>
      <c r="R1300" s="5">
        <v>12</v>
      </c>
      <c r="S130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300" s="5"/>
      <c r="W1300" s="5"/>
    </row>
    <row r="1301" spans="1:23" ht="14.7" customHeight="1" x14ac:dyDescent="0.25">
      <c r="A1301" s="6">
        <v>43434</v>
      </c>
      <c r="B1301" s="5" t="s">
        <v>992</v>
      </c>
      <c r="C1301" s="5" t="s">
        <v>818</v>
      </c>
      <c r="D1301" s="5" t="s">
        <v>146</v>
      </c>
      <c r="E1301" s="7"/>
      <c r="G1301" s="5" t="s">
        <v>123</v>
      </c>
      <c r="H1301" s="5" t="s">
        <v>130</v>
      </c>
      <c r="I1301" s="5" t="str" cm="1">
        <f t="array" aca="1" ref="I13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01" s="5" t="s">
        <v>243</v>
      </c>
      <c r="K1301" s="5">
        <v>70</v>
      </c>
      <c r="L1301" s="9" cm="1">
        <f t="array" ref="L13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30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301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301" s="5">
        <v>6</v>
      </c>
      <c r="P1301" s="10">
        <f>ROUND(Tableau1[[#This Row],[Prix_Unit_HT]],2)*Tableau1[[#This Row],[Qte_commande]]</f>
        <v>101.10000000000001</v>
      </c>
      <c r="Q1301" s="10">
        <f>ROUND(Tableau1[[#This Row],[Prix_Unit_TTC]],2)*Tableau1[[#This Row],[Qte_commande]]</f>
        <v>121.38</v>
      </c>
      <c r="R1301" s="5">
        <v>6</v>
      </c>
      <c r="S130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301" s="5"/>
      <c r="W1301" s="5"/>
    </row>
    <row r="1302" spans="1:23" ht="14.7" customHeight="1" x14ac:dyDescent="0.25">
      <c r="A1302" s="6">
        <v>43434</v>
      </c>
      <c r="B1302" s="5" t="s">
        <v>991</v>
      </c>
      <c r="C1302" s="5" t="s">
        <v>143</v>
      </c>
      <c r="D1302" s="5" t="s">
        <v>146</v>
      </c>
      <c r="E1302" s="7"/>
      <c r="G1302" s="5" t="s">
        <v>129</v>
      </c>
      <c r="H1302" s="5" t="s">
        <v>130</v>
      </c>
      <c r="I1302" s="5" t="str" cm="1">
        <f t="array" aca="1" ref="I13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02" s="5" t="s">
        <v>243</v>
      </c>
      <c r="K1302" s="5">
        <v>70</v>
      </c>
      <c r="L1302" s="9" cm="1">
        <f t="array" ref="L13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30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302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1302" s="5">
        <v>12</v>
      </c>
      <c r="P1302" s="10">
        <f>ROUND(Tableau1[[#This Row],[Prix_Unit_HT]],2)*Tableau1[[#This Row],[Qte_commande]]</f>
        <v>176.28</v>
      </c>
      <c r="Q1302" s="10">
        <f>ROUND(Tableau1[[#This Row],[Prix_Unit_TTC]],2)*Tableau1[[#This Row],[Qte_commande]]</f>
        <v>211.56</v>
      </c>
      <c r="R1302" s="5">
        <v>12</v>
      </c>
      <c r="S130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302" s="5"/>
      <c r="W1302" s="5"/>
    </row>
    <row r="1303" spans="1:23" ht="14.7" customHeight="1" x14ac:dyDescent="0.25">
      <c r="A1303" s="6">
        <v>43434</v>
      </c>
      <c r="B1303" s="5" t="s">
        <v>991</v>
      </c>
      <c r="C1303" s="5" t="s">
        <v>143</v>
      </c>
      <c r="D1303" s="5" t="s">
        <v>146</v>
      </c>
      <c r="E1303" s="7"/>
      <c r="G1303" s="5" t="s">
        <v>129</v>
      </c>
      <c r="H1303" s="5" t="s">
        <v>130</v>
      </c>
      <c r="I1303" s="5" t="str" cm="1">
        <f t="array" aca="1" ref="I13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03" s="5" t="s">
        <v>437</v>
      </c>
      <c r="K1303" s="5">
        <v>50</v>
      </c>
      <c r="L1303" s="9" cm="1">
        <f t="array" ref="L13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30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303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303" s="5">
        <v>12</v>
      </c>
      <c r="P1303" s="10">
        <f>ROUND(Tableau1[[#This Row],[Prix_Unit_HT]],2)*Tableau1[[#This Row],[Qte_commande]]</f>
        <v>302.28000000000003</v>
      </c>
      <c r="Q1303" s="10">
        <f>ROUND(Tableau1[[#This Row],[Prix_Unit_TTC]],2)*Tableau1[[#This Row],[Qte_commande]]</f>
        <v>362.76</v>
      </c>
      <c r="R1303" s="5">
        <v>8.57</v>
      </c>
      <c r="S130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1303" s="5"/>
      <c r="W1303" s="5"/>
    </row>
    <row r="1304" spans="1:23" ht="14.7" customHeight="1" x14ac:dyDescent="0.25">
      <c r="A1304" s="6">
        <v>43437</v>
      </c>
      <c r="B1304" s="5" t="s">
        <v>993</v>
      </c>
      <c r="C1304" s="5" t="s">
        <v>424</v>
      </c>
      <c r="D1304" s="5" t="s">
        <v>425</v>
      </c>
      <c r="E1304" s="7"/>
      <c r="G1304" s="5" t="s">
        <v>129</v>
      </c>
      <c r="H1304" s="4" t="s">
        <v>130</v>
      </c>
      <c r="I1304" s="5" t="str" cm="1">
        <f t="array" aca="1" ref="I13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04" s="4" t="s">
        <v>580</v>
      </c>
      <c r="K1304" s="5">
        <v>70</v>
      </c>
      <c r="L1304" s="9" cm="1">
        <f t="array" ref="L13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30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304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304" s="5">
        <v>6</v>
      </c>
      <c r="P1304" s="10">
        <f>ROUND(Tableau1[[#This Row],[Prix_Unit_HT]],2)*Tableau1[[#This Row],[Qte_commande]]</f>
        <v>178.98</v>
      </c>
      <c r="Q1304" s="10">
        <f>ROUND(Tableau1[[#This Row],[Prix_Unit_TTC]],2)*Tableau1[[#This Row],[Qte_commande]]</f>
        <v>214.74</v>
      </c>
      <c r="R1304" s="5">
        <v>6</v>
      </c>
      <c r="S130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304" s="5"/>
      <c r="W1304" s="5"/>
    </row>
    <row r="1305" spans="1:23" ht="14.7" customHeight="1" x14ac:dyDescent="0.25">
      <c r="A1305" s="6">
        <v>43437</v>
      </c>
      <c r="B1305" s="5" t="s">
        <v>994</v>
      </c>
      <c r="C1305" s="5" t="s">
        <v>818</v>
      </c>
      <c r="D1305" s="5" t="s">
        <v>146</v>
      </c>
      <c r="E1305" s="7"/>
      <c r="G1305" s="5" t="s">
        <v>123</v>
      </c>
      <c r="H1305" s="5" t="s">
        <v>130</v>
      </c>
      <c r="I1305" s="5" t="str" cm="1">
        <f t="array" aca="1" ref="I13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05" s="5" t="s">
        <v>241</v>
      </c>
      <c r="K1305" s="5">
        <v>70</v>
      </c>
      <c r="L1305" s="9" cm="1">
        <f t="array" ref="L13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30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305" s="10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305" s="5">
        <v>6</v>
      </c>
      <c r="P1305" s="10">
        <f>ROUND(Tableau1[[#This Row],[Prix_Unit_HT]],2)*Tableau1[[#This Row],[Qte_commande]]</f>
        <v>111.06</v>
      </c>
      <c r="Q1305" s="10">
        <f>ROUND(Tableau1[[#This Row],[Prix_Unit_TTC]],2)*Tableau1[[#This Row],[Qte_commande]]</f>
        <v>133.26</v>
      </c>
      <c r="R1305" s="5">
        <v>6</v>
      </c>
      <c r="S130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305" s="5"/>
      <c r="W1305" s="5"/>
    </row>
    <row r="1306" spans="1:23" ht="14.7" customHeight="1" x14ac:dyDescent="0.25">
      <c r="A1306" s="6">
        <v>43437</v>
      </c>
      <c r="B1306" s="5" t="s">
        <v>994</v>
      </c>
      <c r="C1306" s="5" t="s">
        <v>818</v>
      </c>
      <c r="D1306" s="5" t="s">
        <v>146</v>
      </c>
      <c r="E1306" s="7"/>
      <c r="G1306" s="5" t="s">
        <v>123</v>
      </c>
      <c r="H1306" s="5" t="s">
        <v>130</v>
      </c>
      <c r="I1306" s="5" t="str" cm="1">
        <f t="array" aca="1" ref="I13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06" s="5" t="s">
        <v>243</v>
      </c>
      <c r="K1306" s="5">
        <v>70</v>
      </c>
      <c r="L1306" s="9" cm="1">
        <f t="array" ref="L13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30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306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306" s="5">
        <v>6</v>
      </c>
      <c r="P1306" s="10">
        <f>ROUND(Tableau1[[#This Row],[Prix_Unit_HT]],2)*Tableau1[[#This Row],[Qte_commande]]</f>
        <v>101.10000000000001</v>
      </c>
      <c r="Q1306" s="10">
        <f>ROUND(Tableau1[[#This Row],[Prix_Unit_TTC]],2)*Tableau1[[#This Row],[Qte_commande]]</f>
        <v>121.38</v>
      </c>
      <c r="R1306" s="5">
        <v>6</v>
      </c>
      <c r="S130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306" s="5"/>
      <c r="W1306" s="5"/>
    </row>
    <row r="1307" spans="1:23" ht="14.7" customHeight="1" x14ac:dyDescent="0.25">
      <c r="A1307" s="6">
        <v>43439</v>
      </c>
      <c r="B1307" s="5" t="s">
        <v>995</v>
      </c>
      <c r="C1307" s="5" t="s">
        <v>996</v>
      </c>
      <c r="D1307" s="5" t="s">
        <v>997</v>
      </c>
      <c r="E1307" s="7"/>
      <c r="G1307" s="5" t="s">
        <v>123</v>
      </c>
      <c r="H1307" s="4" t="s">
        <v>130</v>
      </c>
      <c r="I1307" s="5" t="str" cm="1">
        <f t="array" aca="1" ref="I13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07" s="4" t="s">
        <v>580</v>
      </c>
      <c r="K1307" s="5">
        <v>70</v>
      </c>
      <c r="L1307" s="9" cm="1">
        <f t="array" ref="L13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30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307" s="10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307" s="5">
        <v>6</v>
      </c>
      <c r="P1307" s="10">
        <f>ROUND(Tableau1[[#This Row],[Prix_Unit_HT]],2)*Tableau1[[#This Row],[Qte_commande]]</f>
        <v>194.45999999999998</v>
      </c>
      <c r="Q1307" s="10">
        <f>ROUND(Tableau1[[#This Row],[Prix_Unit_TTC]],2)*Tableau1[[#This Row],[Qte_commande]]</f>
        <v>233.34</v>
      </c>
      <c r="R1307" s="5">
        <v>6</v>
      </c>
      <c r="S130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307" s="5"/>
      <c r="W1307" s="5"/>
    </row>
    <row r="1308" spans="1:23" ht="14.7" customHeight="1" x14ac:dyDescent="0.25">
      <c r="A1308" s="6">
        <v>43439</v>
      </c>
      <c r="B1308" s="5" t="s">
        <v>998</v>
      </c>
      <c r="C1308" s="5" t="s">
        <v>135</v>
      </c>
      <c r="D1308" s="5" t="s">
        <v>136</v>
      </c>
      <c r="E1308" s="7"/>
      <c r="G1308" s="5" t="s">
        <v>129</v>
      </c>
      <c r="H1308" s="5" t="s">
        <v>130</v>
      </c>
      <c r="I1308" s="5" t="str" cm="1">
        <f t="array" aca="1" ref="I13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08" s="5" t="s">
        <v>137</v>
      </c>
      <c r="K1308" s="5">
        <v>70</v>
      </c>
      <c r="L1308" s="9" cm="1">
        <f t="array" ref="L13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30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308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308" s="5">
        <v>150</v>
      </c>
      <c r="P1308" s="10">
        <f>ROUND(Tableau1[[#This Row],[Prix_Unit_HT]],2)*Tableau1[[#This Row],[Qte_commande]]</f>
        <v>1879.5</v>
      </c>
      <c r="Q1308" s="10">
        <f>ROUND(Tableau1[[#This Row],[Prix_Unit_TTC]],2)*Tableau1[[#This Row],[Qte_commande]]</f>
        <v>2256</v>
      </c>
      <c r="R1308" s="5">
        <v>150</v>
      </c>
      <c r="S130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1308" s="5"/>
      <c r="W1308" s="5"/>
    </row>
    <row r="1309" spans="1:23" ht="14.7" customHeight="1" x14ac:dyDescent="0.25">
      <c r="A1309" s="6">
        <v>43439</v>
      </c>
      <c r="B1309" s="5" t="s">
        <v>995</v>
      </c>
      <c r="C1309" s="5" t="s">
        <v>996</v>
      </c>
      <c r="D1309" s="5" t="s">
        <v>997</v>
      </c>
      <c r="E1309" s="7"/>
      <c r="G1309" s="5" t="s">
        <v>123</v>
      </c>
      <c r="H1309" s="5" t="s">
        <v>130</v>
      </c>
      <c r="I1309" s="5" t="str" cm="1">
        <f t="array" aca="1" ref="I13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09" s="5" t="s">
        <v>241</v>
      </c>
      <c r="K1309" s="5">
        <v>70</v>
      </c>
      <c r="L1309" s="9" cm="1">
        <f t="array" ref="L13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30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309" s="10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309" s="5">
        <v>6</v>
      </c>
      <c r="P1309" s="10">
        <f>ROUND(Tableau1[[#This Row],[Prix_Unit_HT]],2)*Tableau1[[#This Row],[Qte_commande]]</f>
        <v>111.06</v>
      </c>
      <c r="Q1309" s="10">
        <f>ROUND(Tableau1[[#This Row],[Prix_Unit_TTC]],2)*Tableau1[[#This Row],[Qte_commande]]</f>
        <v>133.26</v>
      </c>
      <c r="R1309" s="5">
        <v>6</v>
      </c>
      <c r="S130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309" s="5"/>
      <c r="W1309" s="5"/>
    </row>
    <row r="1310" spans="1:23" ht="14.7" customHeight="1" x14ac:dyDescent="0.25">
      <c r="A1310" s="6">
        <v>43439</v>
      </c>
      <c r="B1310" s="5" t="s">
        <v>995</v>
      </c>
      <c r="C1310" s="5" t="s">
        <v>996</v>
      </c>
      <c r="D1310" s="5" t="s">
        <v>997</v>
      </c>
      <c r="E1310" s="7"/>
      <c r="G1310" s="5" t="s">
        <v>123</v>
      </c>
      <c r="H1310" s="5" t="s">
        <v>130</v>
      </c>
      <c r="I1310" s="5" t="str" cm="1">
        <f t="array" aca="1" ref="I13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10" s="5" t="s">
        <v>243</v>
      </c>
      <c r="K1310" s="5">
        <v>70</v>
      </c>
      <c r="L1310" s="9" cm="1">
        <f t="array" ref="L13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31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310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310" s="5">
        <v>6</v>
      </c>
      <c r="P1310" s="10">
        <f>ROUND(Tableau1[[#This Row],[Prix_Unit_HT]],2)*Tableau1[[#This Row],[Qte_commande]]</f>
        <v>101.10000000000001</v>
      </c>
      <c r="Q1310" s="10">
        <f>ROUND(Tableau1[[#This Row],[Prix_Unit_TTC]],2)*Tableau1[[#This Row],[Qte_commande]]</f>
        <v>121.38</v>
      </c>
      <c r="R1310" s="5">
        <v>6</v>
      </c>
      <c r="S131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310" s="5"/>
      <c r="W1310" s="5"/>
    </row>
    <row r="1311" spans="1:23" ht="14.7" customHeight="1" x14ac:dyDescent="0.25">
      <c r="A1311" s="6">
        <v>43439</v>
      </c>
      <c r="B1311" s="5" t="s">
        <v>995</v>
      </c>
      <c r="C1311" s="5" t="s">
        <v>996</v>
      </c>
      <c r="D1311" s="5" t="s">
        <v>997</v>
      </c>
      <c r="E1311" s="7"/>
      <c r="G1311" s="5" t="s">
        <v>123</v>
      </c>
      <c r="H1311" s="5" t="s">
        <v>200</v>
      </c>
      <c r="I1311" s="5" t="str" cm="1">
        <f t="array" aca="1" ref="I13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11" s="5" t="s">
        <v>259</v>
      </c>
      <c r="K1311" s="5">
        <v>20</v>
      </c>
      <c r="L1311" s="9" cm="1">
        <f t="array" ref="L13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31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311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311" s="5">
        <v>24</v>
      </c>
      <c r="P1311" s="10">
        <f>ROUND(Tableau1[[#This Row],[Prix_Unit_HT]],2)*Tableau1[[#This Row],[Qte_commande]]</f>
        <v>21.36</v>
      </c>
      <c r="Q1311" s="10">
        <f>ROUND(Tableau1[[#This Row],[Prix_Unit_TTC]],2)*Tableau1[[#This Row],[Qte_commande]]</f>
        <v>22.56</v>
      </c>
      <c r="R1311" s="5">
        <v>6.86</v>
      </c>
      <c r="S131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311" s="5"/>
      <c r="W1311" s="5"/>
    </row>
    <row r="1312" spans="1:23" ht="14.7" customHeight="1" x14ac:dyDescent="0.25">
      <c r="A1312" s="6">
        <v>43441</v>
      </c>
      <c r="B1312" s="5" t="s">
        <v>999</v>
      </c>
      <c r="C1312" s="5" t="s">
        <v>208</v>
      </c>
      <c r="D1312" s="5" t="s">
        <v>209</v>
      </c>
      <c r="E1312" s="7"/>
      <c r="G1312" s="5" t="s">
        <v>129</v>
      </c>
      <c r="H1312" s="4" t="s">
        <v>130</v>
      </c>
      <c r="I1312" s="5" t="str" cm="1">
        <f t="array" aca="1" ref="I13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12" s="4" t="s">
        <v>580</v>
      </c>
      <c r="K1312" s="5">
        <v>70</v>
      </c>
      <c r="L1312" s="9" cm="1">
        <f t="array" ref="L13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31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312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312" s="5">
        <v>6</v>
      </c>
      <c r="P1312" s="10">
        <f>ROUND(Tableau1[[#This Row],[Prix_Unit_HT]],2)*Tableau1[[#This Row],[Qte_commande]]</f>
        <v>178.98</v>
      </c>
      <c r="Q1312" s="10">
        <f>ROUND(Tableau1[[#This Row],[Prix_Unit_TTC]],2)*Tableau1[[#This Row],[Qte_commande]]</f>
        <v>214.74</v>
      </c>
      <c r="R1312" s="5">
        <v>6</v>
      </c>
      <c r="S131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312" s="5"/>
      <c r="W1312" s="5"/>
    </row>
    <row r="1313" spans="1:23" ht="14.7" customHeight="1" x14ac:dyDescent="0.25">
      <c r="A1313" s="6">
        <v>43441</v>
      </c>
      <c r="B1313" s="5" t="s">
        <v>999</v>
      </c>
      <c r="C1313" s="5" t="s">
        <v>208</v>
      </c>
      <c r="D1313" s="5" t="s">
        <v>209</v>
      </c>
      <c r="E1313" s="7"/>
      <c r="G1313" s="5" t="s">
        <v>129</v>
      </c>
      <c r="H1313" s="5" t="s">
        <v>130</v>
      </c>
      <c r="I1313" s="5" t="str" cm="1">
        <f t="array" aca="1" ref="I13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13" s="5" t="s">
        <v>137</v>
      </c>
      <c r="K1313" s="5">
        <v>175</v>
      </c>
      <c r="L1313" s="9" cm="1">
        <f t="array" ref="L13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31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313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313" s="5">
        <v>12</v>
      </c>
      <c r="P1313" s="10">
        <f>ROUND(Tableau1[[#This Row],[Prix_Unit_HT]],2)*Tableau1[[#This Row],[Qte_commande]]</f>
        <v>347.04</v>
      </c>
      <c r="Q1313" s="10">
        <f>ROUND(Tableau1[[#This Row],[Prix_Unit_TTC]],2)*Tableau1[[#This Row],[Qte_commande]]</f>
        <v>416.40000000000003</v>
      </c>
      <c r="R1313" s="5">
        <v>30</v>
      </c>
      <c r="S131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30.000000000000004</v>
      </c>
      <c r="V1313" s="5"/>
      <c r="W1313" s="5"/>
    </row>
    <row r="1314" spans="1:23" ht="14.7" customHeight="1" x14ac:dyDescent="0.25">
      <c r="A1314" s="6">
        <v>43441</v>
      </c>
      <c r="B1314" s="5" t="s">
        <v>999</v>
      </c>
      <c r="C1314" s="5" t="s">
        <v>208</v>
      </c>
      <c r="D1314" s="5" t="s">
        <v>209</v>
      </c>
      <c r="E1314" s="7"/>
      <c r="G1314" s="5" t="s">
        <v>129</v>
      </c>
      <c r="H1314" s="5" t="s">
        <v>130</v>
      </c>
      <c r="I1314" s="5" t="str" cm="1">
        <f t="array" aca="1" ref="I13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14" s="4" t="s">
        <v>246</v>
      </c>
      <c r="K1314" s="5">
        <v>70</v>
      </c>
      <c r="L1314" s="9" cm="1">
        <f t="array" ref="L13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31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314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314" s="5">
        <v>6</v>
      </c>
      <c r="P1314" s="10">
        <f>ROUND(Tableau1[[#This Row],[Prix_Unit_HT]],2)*Tableau1[[#This Row],[Qte_commande]]</f>
        <v>120</v>
      </c>
      <c r="Q1314" s="10">
        <f>ROUND(Tableau1[[#This Row],[Prix_Unit_TTC]],2)*Tableau1[[#This Row],[Qte_commande]]</f>
        <v>144</v>
      </c>
      <c r="R1314" s="5">
        <v>6</v>
      </c>
      <c r="S131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314" s="5"/>
      <c r="W1314" s="5"/>
    </row>
    <row r="1315" spans="1:23" ht="14.7" customHeight="1" x14ac:dyDescent="0.25">
      <c r="A1315" s="6">
        <v>43441</v>
      </c>
      <c r="B1315" s="5" t="s">
        <v>999</v>
      </c>
      <c r="C1315" s="5" t="s">
        <v>208</v>
      </c>
      <c r="D1315" s="5" t="s">
        <v>209</v>
      </c>
      <c r="E1315" s="7"/>
      <c r="G1315" s="5" t="s">
        <v>129</v>
      </c>
      <c r="H1315" s="5" t="s">
        <v>130</v>
      </c>
      <c r="I1315" s="5" t="str" cm="1">
        <f t="array" aca="1" ref="I13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15" s="4" t="s">
        <v>242</v>
      </c>
      <c r="K1315" s="5">
        <v>70</v>
      </c>
      <c r="L1315" s="9" cm="1">
        <f t="array" ref="L13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131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27.618644000000003</v>
      </c>
      <c r="N1315" s="10">
        <f>IF(Tableau1[[#This Row],[Prix_Unit_HT]]=0,0,Tableau1[[#This Row],[Prix_Unit_HT]]+(Tableau1[[#This Row],[Prix_Unit_HT]]*VLOOKUP(Tableau1[[#This Row],[EAN]],[1]Grille_Tarifs_Modulable!$B$10:$Q$204,16,FALSE)))</f>
        <v>33.142372800000004</v>
      </c>
      <c r="O1315" s="5">
        <v>6</v>
      </c>
      <c r="P1315" s="10">
        <f>ROUND(Tableau1[[#This Row],[Prix_Unit_HT]],2)*Tableau1[[#This Row],[Qte_commande]]</f>
        <v>165.72</v>
      </c>
      <c r="Q1315" s="10">
        <f>ROUND(Tableau1[[#This Row],[Prix_Unit_TTC]],2)*Tableau1[[#This Row],[Qte_commande]]</f>
        <v>198.84</v>
      </c>
      <c r="R1315" s="5">
        <v>6</v>
      </c>
      <c r="S131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315" s="5"/>
      <c r="W1315" s="5"/>
    </row>
    <row r="1316" spans="1:23" ht="14.7" customHeight="1" x14ac:dyDescent="0.25">
      <c r="A1316" s="6">
        <v>43441</v>
      </c>
      <c r="B1316" s="5" t="s">
        <v>999</v>
      </c>
      <c r="C1316" s="5" t="s">
        <v>208</v>
      </c>
      <c r="D1316" s="5" t="s">
        <v>209</v>
      </c>
      <c r="E1316" s="7"/>
      <c r="G1316" s="5" t="s">
        <v>129</v>
      </c>
      <c r="H1316" s="5" t="s">
        <v>200</v>
      </c>
      <c r="I1316" s="5" t="str" cm="1">
        <f t="array" aca="1" ref="I13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16" s="5" t="s">
        <v>259</v>
      </c>
      <c r="K1316" s="5">
        <v>20</v>
      </c>
      <c r="L1316" s="9" cm="1">
        <f t="array" ref="L13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31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316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316" s="5">
        <v>120</v>
      </c>
      <c r="P1316" s="10">
        <f>ROUND(Tableau1[[#This Row],[Prix_Unit_HT]],2)*Tableau1[[#This Row],[Qte_commande]]</f>
        <v>97.2</v>
      </c>
      <c r="Q1316" s="10">
        <f>ROUND(Tableau1[[#This Row],[Prix_Unit_TTC]],2)*Tableau1[[#This Row],[Qte_commande]]</f>
        <v>102</v>
      </c>
      <c r="R1316" s="5">
        <v>34.29</v>
      </c>
      <c r="S131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1316" s="5"/>
      <c r="W1316" s="5"/>
    </row>
    <row r="1317" spans="1:23" ht="14.7" customHeight="1" x14ac:dyDescent="0.25">
      <c r="A1317" s="6">
        <v>43441</v>
      </c>
      <c r="B1317" s="5" t="s">
        <v>1000</v>
      </c>
      <c r="C1317" s="5" t="s">
        <v>208</v>
      </c>
      <c r="D1317" s="5" t="s">
        <v>209</v>
      </c>
      <c r="E1317" s="7"/>
      <c r="G1317" s="5" t="s">
        <v>129</v>
      </c>
      <c r="H1317" s="5" t="s">
        <v>200</v>
      </c>
      <c r="I1317" s="5" t="str" cm="1">
        <f t="array" aca="1" ref="I13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17" s="5" t="s">
        <v>259</v>
      </c>
      <c r="K1317" s="5">
        <v>20</v>
      </c>
      <c r="L1317" s="9" cm="1">
        <f t="array" ref="L13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31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317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317" s="5">
        <v>-120</v>
      </c>
      <c r="P1317" s="10">
        <f>ROUND(Tableau1[[#This Row],[Prix_Unit_HT]],2)*Tableau1[[#This Row],[Qte_commande]]</f>
        <v>-97.2</v>
      </c>
      <c r="Q1317" s="10">
        <f>ROUND(Tableau1[[#This Row],[Prix_Unit_TTC]],2)*Tableau1[[#This Row],[Qte_commande]]</f>
        <v>-102</v>
      </c>
      <c r="R1317" s="5">
        <v>-34.29</v>
      </c>
      <c r="S131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-34.285714285714285</v>
      </c>
      <c r="V1317" s="5"/>
      <c r="W1317" s="5"/>
    </row>
    <row r="1318" spans="1:23" ht="14.7" customHeight="1" x14ac:dyDescent="0.25">
      <c r="A1318" s="6">
        <v>43441</v>
      </c>
      <c r="B1318" s="5" t="s">
        <v>999</v>
      </c>
      <c r="C1318" s="5" t="s">
        <v>208</v>
      </c>
      <c r="D1318" s="5" t="s">
        <v>209</v>
      </c>
      <c r="E1318" s="7"/>
      <c r="G1318" s="5" t="s">
        <v>129</v>
      </c>
      <c r="H1318" s="5" t="s">
        <v>200</v>
      </c>
      <c r="I1318" s="5" t="str" cm="1">
        <f t="array" aca="1" ref="I13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18" s="5" t="s">
        <v>310</v>
      </c>
      <c r="K1318" s="5">
        <v>20</v>
      </c>
      <c r="L1318" s="9" cm="1">
        <f t="array" ref="L13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31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318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318" s="5">
        <v>120</v>
      </c>
      <c r="P1318" s="10">
        <f>ROUND(Tableau1[[#This Row],[Prix_Unit_HT]],2)*Tableau1[[#This Row],[Qte_commande]]</f>
        <v>97.2</v>
      </c>
      <c r="Q1318" s="10">
        <f>ROUND(Tableau1[[#This Row],[Prix_Unit_TTC]],2)*Tableau1[[#This Row],[Qte_commande]]</f>
        <v>102</v>
      </c>
      <c r="R1318" s="5">
        <v>34.29</v>
      </c>
      <c r="S131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1318" s="5"/>
      <c r="W1318" s="5"/>
    </row>
    <row r="1319" spans="1:23" ht="14.7" customHeight="1" x14ac:dyDescent="0.25">
      <c r="A1319" s="6">
        <v>43446</v>
      </c>
      <c r="B1319" s="5" t="s">
        <v>1001</v>
      </c>
      <c r="C1319" s="5" t="s">
        <v>727</v>
      </c>
      <c r="D1319" s="5" t="s">
        <v>685</v>
      </c>
      <c r="E1319" s="7"/>
      <c r="G1319" s="5" t="s">
        <v>129</v>
      </c>
      <c r="H1319" s="5" t="s">
        <v>130</v>
      </c>
      <c r="I1319" s="5" t="str" cm="1">
        <f t="array" aca="1" ref="I13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19" s="5" t="s">
        <v>241</v>
      </c>
      <c r="K1319" s="5">
        <v>70</v>
      </c>
      <c r="L1319" s="9" cm="1">
        <f t="array" ref="L13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31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319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319" s="5">
        <v>6</v>
      </c>
      <c r="P1319" s="10">
        <f>ROUND(Tableau1[[#This Row],[Prix_Unit_HT]],2)*Tableau1[[#This Row],[Qte_commande]]</f>
        <v>98.100000000000009</v>
      </c>
      <c r="Q1319" s="10">
        <f>ROUND(Tableau1[[#This Row],[Prix_Unit_TTC]],2)*Tableau1[[#This Row],[Qte_commande]]</f>
        <v>117.72</v>
      </c>
      <c r="R1319" s="5">
        <v>6</v>
      </c>
      <c r="S131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319" s="5"/>
      <c r="W1319" s="5"/>
    </row>
    <row r="1320" spans="1:23" ht="14.7" customHeight="1" x14ac:dyDescent="0.25">
      <c r="A1320" s="6">
        <v>43446</v>
      </c>
      <c r="B1320" s="5" t="s">
        <v>1001</v>
      </c>
      <c r="C1320" s="5" t="s">
        <v>727</v>
      </c>
      <c r="D1320" s="5" t="s">
        <v>685</v>
      </c>
      <c r="E1320" s="7"/>
      <c r="G1320" s="5" t="s">
        <v>129</v>
      </c>
      <c r="H1320" s="5" t="s">
        <v>130</v>
      </c>
      <c r="I1320" s="5" t="str" cm="1">
        <f t="array" aca="1" ref="I13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20" s="5" t="s">
        <v>243</v>
      </c>
      <c r="K1320" s="5">
        <v>70</v>
      </c>
      <c r="L1320" s="9" cm="1">
        <f t="array" ref="L13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32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320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1320" s="5">
        <v>6</v>
      </c>
      <c r="P1320" s="10">
        <f>ROUND(Tableau1[[#This Row],[Prix_Unit_HT]],2)*Tableau1[[#This Row],[Qte_commande]]</f>
        <v>88.14</v>
      </c>
      <c r="Q1320" s="10">
        <f>ROUND(Tableau1[[#This Row],[Prix_Unit_TTC]],2)*Tableau1[[#This Row],[Qte_commande]]</f>
        <v>105.78</v>
      </c>
      <c r="R1320" s="5">
        <v>6</v>
      </c>
      <c r="S132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320" s="5"/>
      <c r="W1320" s="5"/>
    </row>
    <row r="1321" spans="1:23" ht="14.7" customHeight="1" x14ac:dyDescent="0.25">
      <c r="A1321" s="6">
        <v>43447</v>
      </c>
      <c r="B1321" s="5" t="s">
        <v>1002</v>
      </c>
      <c r="C1321" s="5" t="s">
        <v>1003</v>
      </c>
      <c r="D1321" s="5" t="s">
        <v>199</v>
      </c>
      <c r="E1321" s="7"/>
      <c r="G1321" s="5" t="s">
        <v>129</v>
      </c>
      <c r="H1321" s="5" t="s">
        <v>130</v>
      </c>
      <c r="I1321" s="5" t="str" cm="1">
        <f t="array" aca="1" ref="I13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21" s="5" t="s">
        <v>241</v>
      </c>
      <c r="K1321" s="5">
        <v>70</v>
      </c>
      <c r="L1321" s="9" cm="1">
        <f t="array" ref="L13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32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321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321" s="5">
        <v>12</v>
      </c>
      <c r="P1321" s="10">
        <f>ROUND(Tableau1[[#This Row],[Prix_Unit_HT]],2)*Tableau1[[#This Row],[Qte_commande]]</f>
        <v>196.20000000000002</v>
      </c>
      <c r="Q1321" s="10">
        <f>ROUND(Tableau1[[#This Row],[Prix_Unit_TTC]],2)*Tableau1[[#This Row],[Qte_commande]]</f>
        <v>235.44</v>
      </c>
      <c r="R1321" s="5">
        <v>12</v>
      </c>
      <c r="S132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321" s="5"/>
      <c r="W1321" s="5"/>
    </row>
    <row r="1322" spans="1:23" ht="14.7" customHeight="1" x14ac:dyDescent="0.25">
      <c r="A1322" s="6">
        <v>43447</v>
      </c>
      <c r="B1322" s="5" t="s">
        <v>1002</v>
      </c>
      <c r="C1322" s="5" t="s">
        <v>1003</v>
      </c>
      <c r="D1322" s="5" t="s">
        <v>199</v>
      </c>
      <c r="E1322" s="7"/>
      <c r="G1322" s="5" t="s">
        <v>129</v>
      </c>
      <c r="H1322" s="5" t="s">
        <v>130</v>
      </c>
      <c r="I1322" s="5" t="str" cm="1">
        <f t="array" aca="1" ref="I13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22" s="4" t="s">
        <v>242</v>
      </c>
      <c r="K1322" s="5">
        <v>70</v>
      </c>
      <c r="L1322" s="9" cm="1">
        <f t="array" ref="L13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132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27.618644000000003</v>
      </c>
      <c r="N1322" s="10">
        <f>IF(Tableau1[[#This Row],[Prix_Unit_HT]]=0,0,Tableau1[[#This Row],[Prix_Unit_HT]]+(Tableau1[[#This Row],[Prix_Unit_HT]]*VLOOKUP(Tableau1[[#This Row],[EAN]],[1]Grille_Tarifs_Modulable!$B$10:$Q$204,16,FALSE)))</f>
        <v>33.142372800000004</v>
      </c>
      <c r="O1322" s="5">
        <v>12</v>
      </c>
      <c r="P1322" s="10">
        <f>ROUND(Tableau1[[#This Row],[Prix_Unit_HT]],2)*Tableau1[[#This Row],[Qte_commande]]</f>
        <v>331.44</v>
      </c>
      <c r="Q1322" s="10">
        <f>ROUND(Tableau1[[#This Row],[Prix_Unit_TTC]],2)*Tableau1[[#This Row],[Qte_commande]]</f>
        <v>397.68</v>
      </c>
      <c r="R1322" s="5">
        <v>12</v>
      </c>
      <c r="S132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322" s="5"/>
      <c r="W1322" s="5"/>
    </row>
    <row r="1323" spans="1:23" ht="14.7" customHeight="1" x14ac:dyDescent="0.25">
      <c r="A1323" s="6">
        <v>43447</v>
      </c>
      <c r="B1323" s="5" t="s">
        <v>1002</v>
      </c>
      <c r="C1323" s="5" t="s">
        <v>1003</v>
      </c>
      <c r="D1323" s="5" t="s">
        <v>199</v>
      </c>
      <c r="E1323" s="7"/>
      <c r="G1323" s="5" t="s">
        <v>129</v>
      </c>
      <c r="H1323" s="5" t="s">
        <v>130</v>
      </c>
      <c r="I1323" s="5" t="str" cm="1">
        <f t="array" aca="1" ref="I13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23" s="5" t="s">
        <v>243</v>
      </c>
      <c r="K1323" s="5">
        <v>70</v>
      </c>
      <c r="L1323" s="9" cm="1">
        <f t="array" ref="L13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32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323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1323" s="5">
        <v>12</v>
      </c>
      <c r="P1323" s="10">
        <f>ROUND(Tableau1[[#This Row],[Prix_Unit_HT]],2)*Tableau1[[#This Row],[Qte_commande]]</f>
        <v>176.28</v>
      </c>
      <c r="Q1323" s="10">
        <f>ROUND(Tableau1[[#This Row],[Prix_Unit_TTC]],2)*Tableau1[[#This Row],[Qte_commande]]</f>
        <v>211.56</v>
      </c>
      <c r="R1323" s="5">
        <v>12</v>
      </c>
      <c r="S132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323" s="5"/>
      <c r="W1323" s="5"/>
    </row>
    <row r="1324" spans="1:23" ht="14.7" customHeight="1" x14ac:dyDescent="0.25">
      <c r="A1324" s="6">
        <v>43447</v>
      </c>
      <c r="B1324" s="5" t="s">
        <v>1002</v>
      </c>
      <c r="C1324" s="5" t="s">
        <v>1003</v>
      </c>
      <c r="D1324" s="5" t="s">
        <v>199</v>
      </c>
      <c r="E1324" s="7"/>
      <c r="G1324" s="5" t="s">
        <v>129</v>
      </c>
      <c r="H1324" s="5" t="s">
        <v>130</v>
      </c>
      <c r="I1324" s="5" t="str" cm="1">
        <f t="array" aca="1" ref="I13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24" s="5" t="s">
        <v>437</v>
      </c>
      <c r="K1324" s="5">
        <v>50</v>
      </c>
      <c r="L1324" s="9" cm="1">
        <f t="array" ref="L13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32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324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324" s="5">
        <v>12</v>
      </c>
      <c r="P1324" s="10">
        <f>ROUND(Tableau1[[#This Row],[Prix_Unit_HT]],2)*Tableau1[[#This Row],[Qte_commande]]</f>
        <v>302.28000000000003</v>
      </c>
      <c r="Q1324" s="10">
        <f>ROUND(Tableau1[[#This Row],[Prix_Unit_TTC]],2)*Tableau1[[#This Row],[Qte_commande]]</f>
        <v>362.76</v>
      </c>
      <c r="R1324" s="5">
        <v>8.57</v>
      </c>
      <c r="S132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1324" s="5"/>
      <c r="W1324" s="5"/>
    </row>
    <row r="1325" spans="1:23" ht="14.7" customHeight="1" x14ac:dyDescent="0.25">
      <c r="A1325" s="6">
        <v>43448</v>
      </c>
      <c r="B1325" s="5" t="s">
        <v>1004</v>
      </c>
      <c r="C1325" s="5" t="s">
        <v>627</v>
      </c>
      <c r="D1325" s="5" t="s">
        <v>628</v>
      </c>
      <c r="E1325" s="7"/>
      <c r="G1325" s="5" t="s">
        <v>129</v>
      </c>
      <c r="H1325" s="5" t="s">
        <v>130</v>
      </c>
      <c r="I1325" s="5" t="str" cm="1">
        <f t="array" aca="1" ref="I13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25" s="5" t="s">
        <v>137</v>
      </c>
      <c r="K1325" s="5">
        <v>70</v>
      </c>
      <c r="L1325" s="9" cm="1">
        <f t="array" ref="L13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32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325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325" s="5">
        <v>240</v>
      </c>
      <c r="P1325" s="10">
        <f>ROUND(Tableau1[[#This Row],[Prix_Unit_HT]],2)*Tableau1[[#This Row],[Qte_commande]]</f>
        <v>3007.2</v>
      </c>
      <c r="Q1325" s="10">
        <f>ROUND(Tableau1[[#This Row],[Prix_Unit_TTC]],2)*Tableau1[[#This Row],[Qte_commande]]</f>
        <v>3609.6</v>
      </c>
      <c r="R1325" s="5">
        <v>240</v>
      </c>
      <c r="S132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1325" s="5"/>
      <c r="W1325" s="5"/>
    </row>
    <row r="1326" spans="1:23" ht="14.7" customHeight="1" x14ac:dyDescent="0.25">
      <c r="A1326" s="6">
        <v>43448</v>
      </c>
      <c r="B1326" s="5" t="s">
        <v>1005</v>
      </c>
      <c r="C1326" s="5" t="s">
        <v>48</v>
      </c>
      <c r="D1326" s="5" t="s">
        <v>148</v>
      </c>
      <c r="E1326" s="7"/>
      <c r="G1326" s="5" t="s">
        <v>129</v>
      </c>
      <c r="H1326" s="5" t="s">
        <v>130</v>
      </c>
      <c r="I1326" s="5" t="str" cm="1">
        <f t="array" aca="1" ref="I13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26" s="5" t="s">
        <v>137</v>
      </c>
      <c r="K1326" s="5">
        <v>100</v>
      </c>
      <c r="L1326" s="9" cm="1">
        <f t="array" ref="L13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32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326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326" s="5">
        <v>306</v>
      </c>
      <c r="P1326" s="10">
        <f>ROUND(Tableau1[[#This Row],[Prix_Unit_HT]],2)*Tableau1[[#This Row],[Qte_commande]]</f>
        <v>5232.6000000000004</v>
      </c>
      <c r="Q1326" s="10">
        <f>ROUND(Tableau1[[#This Row],[Prix_Unit_TTC]],2)*Tableau1[[#This Row],[Qte_commande]]</f>
        <v>6279.12</v>
      </c>
      <c r="R1326" s="5">
        <v>437.14</v>
      </c>
      <c r="S132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437.14285714285717</v>
      </c>
      <c r="V1326" s="5"/>
      <c r="W1326" s="5"/>
    </row>
    <row r="1327" spans="1:23" ht="14.7" customHeight="1" x14ac:dyDescent="0.25">
      <c r="A1327" s="6">
        <v>43448</v>
      </c>
      <c r="B1327" s="5" t="s">
        <v>1004</v>
      </c>
      <c r="C1327" s="5" t="s">
        <v>627</v>
      </c>
      <c r="D1327" s="5" t="s">
        <v>628</v>
      </c>
      <c r="E1327" s="7"/>
      <c r="G1327" s="5" t="s">
        <v>129</v>
      </c>
      <c r="H1327" s="5" t="s">
        <v>200</v>
      </c>
      <c r="I1327" s="5" t="str" cm="1">
        <f t="array" aca="1" ref="I13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27" s="5" t="s">
        <v>259</v>
      </c>
      <c r="K1327" s="5">
        <v>20</v>
      </c>
      <c r="L1327" s="9" cm="1">
        <f t="array" ref="L13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32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327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327" s="5">
        <v>144</v>
      </c>
      <c r="P1327" s="10">
        <f>ROUND(Tableau1[[#This Row],[Prix_Unit_HT]],2)*Tableau1[[#This Row],[Qte_commande]]</f>
        <v>116.64000000000001</v>
      </c>
      <c r="Q1327" s="10">
        <f>ROUND(Tableau1[[#This Row],[Prix_Unit_TTC]],2)*Tableau1[[#This Row],[Qte_commande]]</f>
        <v>122.39999999999999</v>
      </c>
      <c r="R1327" s="5">
        <v>41.14</v>
      </c>
      <c r="S132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41.142857142857146</v>
      </c>
      <c r="V1327" s="5"/>
      <c r="W1327" s="5"/>
    </row>
    <row r="1328" spans="1:23" ht="14.7" customHeight="1" x14ac:dyDescent="0.25">
      <c r="A1328" s="6">
        <v>43448</v>
      </c>
      <c r="B1328" s="5" t="s">
        <v>1004</v>
      </c>
      <c r="C1328" s="5" t="s">
        <v>627</v>
      </c>
      <c r="D1328" s="5" t="s">
        <v>628</v>
      </c>
      <c r="E1328" s="7"/>
      <c r="G1328" s="5" t="s">
        <v>129</v>
      </c>
      <c r="H1328" s="5" t="s">
        <v>200</v>
      </c>
      <c r="I1328" s="5" t="str" cm="1">
        <f t="array" aca="1" ref="I13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28" s="5" t="s">
        <v>310</v>
      </c>
      <c r="K1328" s="5">
        <v>20</v>
      </c>
      <c r="L1328" s="9" cm="1">
        <f t="array" ref="L13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32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328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328" s="5">
        <v>240</v>
      </c>
      <c r="P1328" s="10">
        <f>ROUND(Tableau1[[#This Row],[Prix_Unit_HT]],2)*Tableau1[[#This Row],[Qte_commande]]</f>
        <v>194.4</v>
      </c>
      <c r="Q1328" s="10">
        <f>ROUND(Tableau1[[#This Row],[Prix_Unit_TTC]],2)*Tableau1[[#This Row],[Qte_commande]]</f>
        <v>204</v>
      </c>
      <c r="R1328" s="5">
        <v>68.569999999999993</v>
      </c>
      <c r="S132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1328" s="5"/>
      <c r="W1328" s="5"/>
    </row>
    <row r="1329" spans="1:23" ht="14.7" customHeight="1" x14ac:dyDescent="0.25">
      <c r="A1329" s="6">
        <v>43451</v>
      </c>
      <c r="B1329" s="5" t="s">
        <v>1006</v>
      </c>
      <c r="C1329" s="5" t="s">
        <v>710</v>
      </c>
      <c r="D1329" s="5" t="s">
        <v>908</v>
      </c>
      <c r="E1329" s="7"/>
      <c r="G1329" s="5" t="s">
        <v>123</v>
      </c>
      <c r="H1329" s="5" t="s">
        <v>130</v>
      </c>
      <c r="I1329" s="5" t="str" cm="1">
        <f t="array" aca="1" ref="I13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29" s="5" t="s">
        <v>243</v>
      </c>
      <c r="K1329" s="5">
        <v>70</v>
      </c>
      <c r="L1329" s="9" cm="1">
        <f t="array" ref="L13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32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329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329" s="5">
        <v>6</v>
      </c>
      <c r="P1329" s="10">
        <f>ROUND(Tableau1[[#This Row],[Prix_Unit_HT]],2)*Tableau1[[#This Row],[Qte_commande]]</f>
        <v>101.10000000000001</v>
      </c>
      <c r="Q1329" s="10">
        <f>ROUND(Tableau1[[#This Row],[Prix_Unit_TTC]],2)*Tableau1[[#This Row],[Qte_commande]]</f>
        <v>121.38</v>
      </c>
      <c r="R1329" s="5">
        <v>6</v>
      </c>
      <c r="S132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329" s="5"/>
      <c r="W1329" s="5"/>
    </row>
    <row r="1330" spans="1:23" ht="14.7" customHeight="1" x14ac:dyDescent="0.25">
      <c r="A1330" s="6">
        <v>43453</v>
      </c>
      <c r="B1330" s="5" t="s">
        <v>1007</v>
      </c>
      <c r="C1330" s="5" t="s">
        <v>710</v>
      </c>
      <c r="D1330" s="5" t="s">
        <v>631</v>
      </c>
      <c r="E1330" s="7"/>
      <c r="G1330" s="5" t="s">
        <v>129</v>
      </c>
      <c r="H1330" s="4" t="s">
        <v>130</v>
      </c>
      <c r="I1330" s="5" t="str" cm="1">
        <f t="array" aca="1" ref="I13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30" s="4" t="s">
        <v>580</v>
      </c>
      <c r="K1330" s="5">
        <v>70</v>
      </c>
      <c r="L1330" s="9" cm="1">
        <f t="array" ref="L13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33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330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330" s="5">
        <v>12</v>
      </c>
      <c r="P1330" s="10">
        <f>ROUND(Tableau1[[#This Row],[Prix_Unit_HT]],2)*Tableau1[[#This Row],[Qte_commande]]</f>
        <v>357.96</v>
      </c>
      <c r="Q1330" s="10">
        <f>ROUND(Tableau1[[#This Row],[Prix_Unit_TTC]],2)*Tableau1[[#This Row],[Qte_commande]]</f>
        <v>429.48</v>
      </c>
      <c r="R1330" s="5">
        <v>12</v>
      </c>
      <c r="S133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330" s="5"/>
      <c r="W1330" s="5"/>
    </row>
    <row r="1331" spans="1:23" ht="14.7" customHeight="1" x14ac:dyDescent="0.25">
      <c r="A1331" s="6">
        <v>43453</v>
      </c>
      <c r="B1331" s="5" t="s">
        <v>1007</v>
      </c>
      <c r="C1331" s="5" t="s">
        <v>710</v>
      </c>
      <c r="D1331" s="5" t="s">
        <v>631</v>
      </c>
      <c r="E1331" s="7"/>
      <c r="G1331" s="5" t="s">
        <v>129</v>
      </c>
      <c r="H1331" s="5" t="s">
        <v>130</v>
      </c>
      <c r="I1331" s="5" t="str" cm="1">
        <f t="array" aca="1" ref="I13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31" s="5" t="s">
        <v>241</v>
      </c>
      <c r="K1331" s="5">
        <v>70</v>
      </c>
      <c r="L1331" s="9" cm="1">
        <f t="array" ref="L13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33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331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331" s="5">
        <v>6</v>
      </c>
      <c r="P1331" s="10">
        <f>ROUND(Tableau1[[#This Row],[Prix_Unit_HT]],2)*Tableau1[[#This Row],[Qte_commande]]</f>
        <v>98.100000000000009</v>
      </c>
      <c r="Q1331" s="10">
        <f>ROUND(Tableau1[[#This Row],[Prix_Unit_TTC]],2)*Tableau1[[#This Row],[Qte_commande]]</f>
        <v>117.72</v>
      </c>
      <c r="R1331" s="5">
        <v>6</v>
      </c>
      <c r="S133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331" s="5"/>
      <c r="W1331" s="5"/>
    </row>
    <row r="1332" spans="1:23" ht="14.7" customHeight="1" x14ac:dyDescent="0.25">
      <c r="A1332" s="6">
        <v>43453</v>
      </c>
      <c r="B1332" s="5" t="s">
        <v>1007</v>
      </c>
      <c r="C1332" s="5" t="s">
        <v>710</v>
      </c>
      <c r="D1332" s="5" t="s">
        <v>631</v>
      </c>
      <c r="E1332" s="7"/>
      <c r="G1332" s="5" t="s">
        <v>129</v>
      </c>
      <c r="H1332" s="5" t="s">
        <v>130</v>
      </c>
      <c r="I1332" s="5" t="str" cm="1">
        <f t="array" aca="1" ref="I13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32" s="4" t="s">
        <v>246</v>
      </c>
      <c r="K1332" s="5">
        <v>70</v>
      </c>
      <c r="L1332" s="9" cm="1">
        <f t="array" ref="L13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33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332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332" s="5">
        <v>18</v>
      </c>
      <c r="P1332" s="10">
        <f>ROUND(Tableau1[[#This Row],[Prix_Unit_HT]],2)*Tableau1[[#This Row],[Qte_commande]]</f>
        <v>360</v>
      </c>
      <c r="Q1332" s="10">
        <f>ROUND(Tableau1[[#This Row],[Prix_Unit_TTC]],2)*Tableau1[[#This Row],[Qte_commande]]</f>
        <v>432</v>
      </c>
      <c r="R1332" s="5">
        <v>18</v>
      </c>
      <c r="S133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1332" s="5"/>
      <c r="W1332" s="5"/>
    </row>
    <row r="1333" spans="1:23" ht="14.7" customHeight="1" x14ac:dyDescent="0.25">
      <c r="A1333" s="6">
        <v>43453</v>
      </c>
      <c r="B1333" s="5" t="s">
        <v>1007</v>
      </c>
      <c r="C1333" s="5" t="s">
        <v>710</v>
      </c>
      <c r="D1333" s="5" t="s">
        <v>631</v>
      </c>
      <c r="E1333" s="7"/>
      <c r="G1333" s="5" t="s">
        <v>129</v>
      </c>
      <c r="H1333" s="5" t="s">
        <v>130</v>
      </c>
      <c r="I1333" s="5" t="str" cm="1">
        <f t="array" aca="1" ref="I13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33" s="5" t="s">
        <v>243</v>
      </c>
      <c r="K1333" s="5">
        <v>70</v>
      </c>
      <c r="L1333" s="9" cm="1">
        <f t="array" ref="L13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33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333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1333" s="5">
        <v>12</v>
      </c>
      <c r="P1333" s="10">
        <f>ROUND(Tableau1[[#This Row],[Prix_Unit_HT]],2)*Tableau1[[#This Row],[Qte_commande]]</f>
        <v>176.28</v>
      </c>
      <c r="Q1333" s="10">
        <f>ROUND(Tableau1[[#This Row],[Prix_Unit_TTC]],2)*Tableau1[[#This Row],[Qte_commande]]</f>
        <v>211.56</v>
      </c>
      <c r="R1333" s="5">
        <v>12</v>
      </c>
      <c r="S133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333" s="5"/>
      <c r="W1333" s="5"/>
    </row>
    <row r="1334" spans="1:23" ht="14.7" customHeight="1" x14ac:dyDescent="0.25">
      <c r="A1334" s="6">
        <v>43453</v>
      </c>
      <c r="B1334" s="5" t="s">
        <v>1007</v>
      </c>
      <c r="C1334" s="5" t="s">
        <v>710</v>
      </c>
      <c r="D1334" s="5" t="s">
        <v>631</v>
      </c>
      <c r="E1334" s="7"/>
      <c r="G1334" s="5"/>
      <c r="H1334" s="5"/>
      <c r="I1334" s="5" t="str" cm="1">
        <f t="array" aca="1" ref="I13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34" s="5" t="s">
        <v>376</v>
      </c>
      <c r="K1334" s="10" t="s">
        <v>377</v>
      </c>
      <c r="L1334" s="9" cm="1">
        <f t="array" ref="L13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33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334" s="10">
        <f>IF(Tableau1[[#This Row],[Prix_Unit_HT]]=0,0,Tableau1[[#This Row],[Prix_Unit_HT]]+(Tableau1[[#This Row],[Prix_Unit_HT]]*VLOOKUP(Tableau1[[#This Row],[EAN]],[1]Grille_Tarifs_Modulable!$B$10:$Q$204,16,FALSE)))</f>
        <v>0</v>
      </c>
      <c r="O1334" s="5">
        <v>1</v>
      </c>
      <c r="P1334" s="10">
        <f>ROUND(Tableau1[[#This Row],[Prix_Unit_HT]],2)*Tableau1[[#This Row],[Qte_commande]]</f>
        <v>0</v>
      </c>
      <c r="Q1334" s="10">
        <f>ROUND(Tableau1[[#This Row],[Prix_Unit_TTC]],2)*Tableau1[[#This Row],[Qte_commande]]</f>
        <v>0</v>
      </c>
      <c r="R1334" s="5">
        <v>1</v>
      </c>
      <c r="S133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</v>
      </c>
      <c r="V1334" s="5"/>
      <c r="W1334" s="5"/>
    </row>
    <row r="1335" spans="1:23" ht="14.7" customHeight="1" x14ac:dyDescent="0.25">
      <c r="A1335" s="6">
        <v>43465</v>
      </c>
      <c r="B1335" s="5" t="s">
        <v>1008</v>
      </c>
      <c r="C1335" s="5" t="s">
        <v>996</v>
      </c>
      <c r="D1335" s="5" t="s">
        <v>997</v>
      </c>
      <c r="E1335" s="7"/>
      <c r="G1335" s="5" t="s">
        <v>123</v>
      </c>
      <c r="H1335" s="5" t="s">
        <v>124</v>
      </c>
      <c r="I1335" s="5" t="str" cm="1">
        <f t="array" aca="1" ref="I13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35" s="5" t="s">
        <v>125</v>
      </c>
      <c r="K1335" s="8">
        <v>3</v>
      </c>
      <c r="L1335" s="9" cm="1">
        <f t="array" ref="L13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33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335" s="10">
        <f>IF(Tableau1[[#This Row],[Prix_Unit_HT]]=0,0,Tableau1[[#This Row],[Prix_Unit_HT]]+(Tableau1[[#This Row],[Prix_Unit_HT]]*VLOOKUP(Tableau1[[#This Row],[EAN]],[1]Grille_Tarifs_Modulable!$B$10:$Q$204,16,FALSE)))</f>
        <v>358.8</v>
      </c>
      <c r="O1335" s="5">
        <v>1</v>
      </c>
      <c r="P1335" s="10">
        <f>ROUND(Tableau1[[#This Row],[Prix_Unit_HT]],2)*Tableau1[[#This Row],[Qte_commande]]</f>
        <v>299</v>
      </c>
      <c r="Q1335" s="10">
        <f>ROUND(Tableau1[[#This Row],[Prix_Unit_TTC]],2)*Tableau1[[#This Row],[Qte_commande]]</f>
        <v>358.8</v>
      </c>
      <c r="R1335" s="5">
        <v>1</v>
      </c>
      <c r="S133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335" s="5"/>
      <c r="W1335" s="5"/>
    </row>
    <row r="1336" spans="1:23" ht="14.7" customHeight="1" x14ac:dyDescent="0.25">
      <c r="A1336" s="6">
        <v>43465</v>
      </c>
      <c r="B1336" s="5" t="s">
        <v>1009</v>
      </c>
      <c r="C1336" s="5" t="s">
        <v>806</v>
      </c>
      <c r="D1336" s="5" t="s">
        <v>199</v>
      </c>
      <c r="E1336" s="7"/>
      <c r="G1336" s="5" t="s">
        <v>123</v>
      </c>
      <c r="H1336" s="5" t="s">
        <v>124</v>
      </c>
      <c r="I1336" s="5" t="str" cm="1">
        <f t="array" aca="1" ref="I13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36" s="5" t="s">
        <v>125</v>
      </c>
      <c r="K1336" s="8">
        <v>3</v>
      </c>
      <c r="L1336" s="9" cm="1">
        <f t="array" ref="L13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33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336" s="10">
        <f>IF(Tableau1[[#This Row],[Prix_Unit_HT]]=0,0,Tableau1[[#This Row],[Prix_Unit_HT]]+(Tableau1[[#This Row],[Prix_Unit_HT]]*VLOOKUP(Tableau1[[#This Row],[EAN]],[1]Grille_Tarifs_Modulable!$B$10:$Q$204,16,FALSE)))</f>
        <v>358.8</v>
      </c>
      <c r="O1336" s="5">
        <v>1</v>
      </c>
      <c r="P1336" s="10">
        <f>ROUND(Tableau1[[#This Row],[Prix_Unit_HT]],2)*Tableau1[[#This Row],[Qte_commande]]</f>
        <v>299</v>
      </c>
      <c r="Q1336" s="10">
        <f>ROUND(Tableau1[[#This Row],[Prix_Unit_TTC]],2)*Tableau1[[#This Row],[Qte_commande]]</f>
        <v>358.8</v>
      </c>
      <c r="R1336" s="5">
        <v>1</v>
      </c>
      <c r="S133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336" s="5"/>
      <c r="W1336" s="5"/>
    </row>
    <row r="1337" spans="1:23" ht="14.7" customHeight="1" x14ac:dyDescent="0.25">
      <c r="A1337" s="6">
        <v>43465</v>
      </c>
      <c r="B1337" s="5" t="s">
        <v>1010</v>
      </c>
      <c r="C1337" s="5" t="s">
        <v>167</v>
      </c>
      <c r="D1337" s="5" t="s">
        <v>128</v>
      </c>
      <c r="E1337" s="7"/>
      <c r="G1337" s="5" t="s">
        <v>123</v>
      </c>
      <c r="H1337" s="5" t="s">
        <v>124</v>
      </c>
      <c r="I1337" s="5" t="str" cm="1">
        <f t="array" aca="1" ref="I13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37" s="5" t="s">
        <v>125</v>
      </c>
      <c r="K1337" s="8">
        <v>3</v>
      </c>
      <c r="L1337" s="9" cm="1">
        <f t="array" ref="L13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33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337" s="10">
        <f>IF(Tableau1[[#This Row],[Prix_Unit_HT]]=0,0,Tableau1[[#This Row],[Prix_Unit_HT]]+(Tableau1[[#This Row],[Prix_Unit_HT]]*VLOOKUP(Tableau1[[#This Row],[EAN]],[1]Grille_Tarifs_Modulable!$B$10:$Q$204,16,FALSE)))</f>
        <v>358.8</v>
      </c>
      <c r="O1337" s="5">
        <v>1</v>
      </c>
      <c r="P1337" s="10">
        <f>ROUND(Tableau1[[#This Row],[Prix_Unit_HT]],2)*Tableau1[[#This Row],[Qte_commande]]</f>
        <v>299</v>
      </c>
      <c r="Q1337" s="10">
        <f>ROUND(Tableau1[[#This Row],[Prix_Unit_TTC]],2)*Tableau1[[#This Row],[Qte_commande]]</f>
        <v>358.8</v>
      </c>
      <c r="R1337" s="5">
        <v>1</v>
      </c>
      <c r="S133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337" s="5"/>
      <c r="W1337" s="5"/>
    </row>
    <row r="1338" spans="1:23" ht="14.7" customHeight="1" x14ac:dyDescent="0.25">
      <c r="A1338" s="6">
        <v>43467</v>
      </c>
      <c r="B1338" s="5" t="s">
        <v>1011</v>
      </c>
      <c r="C1338" s="5" t="s">
        <v>198</v>
      </c>
      <c r="D1338" s="5" t="s">
        <v>199</v>
      </c>
      <c r="E1338" s="7"/>
      <c r="G1338" s="5" t="s">
        <v>129</v>
      </c>
      <c r="H1338" s="5" t="s">
        <v>130</v>
      </c>
      <c r="I1338" s="5" t="str" cm="1">
        <f t="array" aca="1" ref="I13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38" s="5" t="s">
        <v>137</v>
      </c>
      <c r="K1338" s="5">
        <v>70</v>
      </c>
      <c r="L1338" s="9" cm="1">
        <f t="array" ref="L13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33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338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338" s="5">
        <v>18</v>
      </c>
      <c r="P1338" s="10">
        <f>ROUND(Tableau1[[#This Row],[Prix_Unit_HT]],2)*Tableau1[[#This Row],[Qte_commande]]</f>
        <v>225.54</v>
      </c>
      <c r="Q1338" s="10">
        <f>ROUND(Tableau1[[#This Row],[Prix_Unit_TTC]],2)*Tableau1[[#This Row],[Qte_commande]]</f>
        <v>270.71999999999997</v>
      </c>
      <c r="R1338" s="5">
        <v>18</v>
      </c>
      <c r="S133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1338" s="5"/>
      <c r="W1338" s="5"/>
    </row>
    <row r="1339" spans="1:23" ht="14.7" customHeight="1" x14ac:dyDescent="0.25">
      <c r="A1339" s="6">
        <v>43467</v>
      </c>
      <c r="B1339" s="5" t="s">
        <v>1011</v>
      </c>
      <c r="C1339" s="5" t="s">
        <v>198</v>
      </c>
      <c r="D1339" s="5" t="s">
        <v>199</v>
      </c>
      <c r="E1339" s="7"/>
      <c r="G1339" s="5" t="s">
        <v>129</v>
      </c>
      <c r="H1339" s="5" t="s">
        <v>130</v>
      </c>
      <c r="I1339" s="5" t="str" cm="1">
        <f t="array" aca="1" ref="I13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39" s="5" t="s">
        <v>137</v>
      </c>
      <c r="K1339" s="5">
        <v>100</v>
      </c>
      <c r="L1339" s="9" cm="1">
        <f t="array" ref="L13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33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339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339" s="5">
        <v>120</v>
      </c>
      <c r="P1339" s="10">
        <f>ROUND(Tableau1[[#This Row],[Prix_Unit_HT]],2)*Tableau1[[#This Row],[Qte_commande]]</f>
        <v>2052</v>
      </c>
      <c r="Q1339" s="10">
        <f>ROUND(Tableau1[[#This Row],[Prix_Unit_TTC]],2)*Tableau1[[#This Row],[Qte_commande]]</f>
        <v>2462.4</v>
      </c>
      <c r="R1339" s="5">
        <v>171.43</v>
      </c>
      <c r="S133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171.42857142857144</v>
      </c>
      <c r="V1339" s="5"/>
      <c r="W1339" s="5"/>
    </row>
    <row r="1340" spans="1:23" ht="14.7" customHeight="1" x14ac:dyDescent="0.25">
      <c r="A1340" s="6">
        <v>43467</v>
      </c>
      <c r="B1340" s="5" t="s">
        <v>1011</v>
      </c>
      <c r="C1340" s="5" t="s">
        <v>198</v>
      </c>
      <c r="D1340" s="5" t="s">
        <v>199</v>
      </c>
      <c r="E1340" s="7"/>
      <c r="G1340" s="5" t="s">
        <v>129</v>
      </c>
      <c r="H1340" s="5" t="s">
        <v>130</v>
      </c>
      <c r="I1340" s="5" t="str" cm="1">
        <f t="array" aca="1" ref="I13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40" s="5" t="s">
        <v>241</v>
      </c>
      <c r="K1340" s="5">
        <v>70</v>
      </c>
      <c r="L1340" s="9" cm="1">
        <f t="array" ref="L13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34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340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340" s="5">
        <v>18</v>
      </c>
      <c r="P1340" s="10">
        <f>ROUND(Tableau1[[#This Row],[Prix_Unit_HT]],2)*Tableau1[[#This Row],[Qte_commande]]</f>
        <v>294.3</v>
      </c>
      <c r="Q1340" s="10">
        <f>ROUND(Tableau1[[#This Row],[Prix_Unit_TTC]],2)*Tableau1[[#This Row],[Qte_commande]]</f>
        <v>353.16</v>
      </c>
      <c r="R1340" s="5">
        <v>18</v>
      </c>
      <c r="S134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1340" s="5"/>
      <c r="W1340" s="5"/>
    </row>
    <row r="1341" spans="1:23" ht="14.7" customHeight="1" x14ac:dyDescent="0.25">
      <c r="A1341" s="6">
        <v>43467</v>
      </c>
      <c r="B1341" s="5" t="s">
        <v>1011</v>
      </c>
      <c r="C1341" s="5" t="s">
        <v>198</v>
      </c>
      <c r="D1341" s="5" t="s">
        <v>199</v>
      </c>
      <c r="E1341" s="7"/>
      <c r="G1341" s="5" t="s">
        <v>129</v>
      </c>
      <c r="H1341" s="5" t="s">
        <v>130</v>
      </c>
      <c r="I1341" s="5" t="str" cm="1">
        <f t="array" aca="1" ref="I13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41" s="5" t="s">
        <v>241</v>
      </c>
      <c r="K1341" s="5">
        <v>70</v>
      </c>
      <c r="L1341" s="9" cm="1">
        <f t="array" ref="L13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34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341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341" s="5">
        <v>30</v>
      </c>
      <c r="P1341" s="10">
        <f>ROUND(Tableau1[[#This Row],[Prix_Unit_HT]],2)*Tableau1[[#This Row],[Qte_commande]]</f>
        <v>490.50000000000006</v>
      </c>
      <c r="Q1341" s="10">
        <f>ROUND(Tableau1[[#This Row],[Prix_Unit_TTC]],2)*Tableau1[[#This Row],[Qte_commande]]</f>
        <v>588.6</v>
      </c>
      <c r="R1341" s="5">
        <v>30</v>
      </c>
      <c r="S134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30.000000000000004</v>
      </c>
      <c r="V1341" s="5"/>
      <c r="W1341" s="5"/>
    </row>
    <row r="1342" spans="1:23" ht="14.7" customHeight="1" x14ac:dyDescent="0.25">
      <c r="A1342" s="6">
        <v>43467</v>
      </c>
      <c r="B1342" s="5" t="s">
        <v>1011</v>
      </c>
      <c r="C1342" s="5" t="s">
        <v>198</v>
      </c>
      <c r="D1342" s="5" t="s">
        <v>199</v>
      </c>
      <c r="E1342" s="7"/>
      <c r="G1342" s="5" t="s">
        <v>129</v>
      </c>
      <c r="H1342" s="5" t="s">
        <v>130</v>
      </c>
      <c r="I1342" s="5" t="str" cm="1">
        <f t="array" aca="1" ref="I13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42" s="5" t="s">
        <v>243</v>
      </c>
      <c r="K1342" s="5">
        <v>70</v>
      </c>
      <c r="L1342" s="9" cm="1">
        <f t="array" ref="L13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34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342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1342" s="5">
        <v>12</v>
      </c>
      <c r="P1342" s="10">
        <f>ROUND(Tableau1[[#This Row],[Prix_Unit_HT]],2)*Tableau1[[#This Row],[Qte_commande]]</f>
        <v>176.28</v>
      </c>
      <c r="Q1342" s="10">
        <f>ROUND(Tableau1[[#This Row],[Prix_Unit_TTC]],2)*Tableau1[[#This Row],[Qte_commande]]</f>
        <v>211.56</v>
      </c>
      <c r="R1342" s="5">
        <v>12</v>
      </c>
      <c r="S134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342" s="5"/>
      <c r="W1342" s="5"/>
    </row>
    <row r="1343" spans="1:23" ht="14.7" customHeight="1" x14ac:dyDescent="0.25">
      <c r="A1343" s="6">
        <v>43467</v>
      </c>
      <c r="B1343" s="5" t="s">
        <v>1012</v>
      </c>
      <c r="C1343" s="5" t="s">
        <v>547</v>
      </c>
      <c r="D1343" s="5" t="s">
        <v>548</v>
      </c>
      <c r="E1343" s="7"/>
      <c r="G1343" s="5" t="s">
        <v>123</v>
      </c>
      <c r="H1343" s="5" t="s">
        <v>124</v>
      </c>
      <c r="I1343" s="5" t="str" cm="1">
        <f t="array" aca="1" ref="I13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43" s="5" t="s">
        <v>125</v>
      </c>
      <c r="K1343" s="8">
        <v>3</v>
      </c>
      <c r="L1343" s="9" cm="1">
        <f t="array" ref="L13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34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343" s="10">
        <f>IF(Tableau1[[#This Row],[Prix_Unit_HT]]=0,0,Tableau1[[#This Row],[Prix_Unit_HT]]+(Tableau1[[#This Row],[Prix_Unit_HT]]*VLOOKUP(Tableau1[[#This Row],[EAN]],[1]Grille_Tarifs_Modulable!$B$10:$Q$204,16,FALSE)))</f>
        <v>358.8</v>
      </c>
      <c r="O1343" s="5">
        <v>2</v>
      </c>
      <c r="P1343" s="10">
        <f>ROUND(Tableau1[[#This Row],[Prix_Unit_HT]],2)*Tableau1[[#This Row],[Qte_commande]]</f>
        <v>598</v>
      </c>
      <c r="Q1343" s="10">
        <f>ROUND(Tableau1[[#This Row],[Prix_Unit_TTC]],2)*Tableau1[[#This Row],[Qte_commande]]</f>
        <v>717.6</v>
      </c>
      <c r="R1343" s="5">
        <v>2</v>
      </c>
      <c r="S134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1343" s="5"/>
      <c r="W1343" s="5"/>
    </row>
    <row r="1344" spans="1:23" ht="14.7" customHeight="1" x14ac:dyDescent="0.25">
      <c r="A1344" s="6">
        <v>43473</v>
      </c>
      <c r="B1344" s="5" t="s">
        <v>1013</v>
      </c>
      <c r="C1344" s="5" t="s">
        <v>135</v>
      </c>
      <c r="D1344" s="5" t="s">
        <v>136</v>
      </c>
      <c r="E1344" s="7"/>
      <c r="G1344" s="5" t="s">
        <v>129</v>
      </c>
      <c r="H1344" s="5" t="s">
        <v>130</v>
      </c>
      <c r="I1344" s="5" t="str" cm="1">
        <f t="array" aca="1" ref="I13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44" s="5" t="s">
        <v>137</v>
      </c>
      <c r="K1344" s="5">
        <v>70</v>
      </c>
      <c r="L1344" s="9" cm="1">
        <f t="array" ref="L13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34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344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344" s="5">
        <v>150</v>
      </c>
      <c r="P1344" s="10">
        <f>ROUND(Tableau1[[#This Row],[Prix_Unit_HT]],2)*Tableau1[[#This Row],[Qte_commande]]</f>
        <v>1879.5</v>
      </c>
      <c r="Q1344" s="10">
        <f>ROUND(Tableau1[[#This Row],[Prix_Unit_TTC]],2)*Tableau1[[#This Row],[Qte_commande]]</f>
        <v>2256</v>
      </c>
      <c r="R1344" s="5">
        <v>150</v>
      </c>
      <c r="S134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1344" s="5"/>
      <c r="W1344" s="5"/>
    </row>
    <row r="1345" spans="1:23" ht="14.7" customHeight="1" x14ac:dyDescent="0.25">
      <c r="A1345" s="6">
        <v>43473</v>
      </c>
      <c r="B1345" s="5" t="s">
        <v>1014</v>
      </c>
      <c r="C1345" s="5" t="s">
        <v>208</v>
      </c>
      <c r="D1345" s="5" t="s">
        <v>209</v>
      </c>
      <c r="E1345" s="7"/>
      <c r="G1345" s="5" t="s">
        <v>129</v>
      </c>
      <c r="H1345" s="5" t="s">
        <v>130</v>
      </c>
      <c r="I1345" s="5" t="str" cm="1">
        <f t="array" aca="1" ref="I13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45" s="5" t="s">
        <v>137</v>
      </c>
      <c r="K1345" s="5">
        <v>175</v>
      </c>
      <c r="L1345" s="9" cm="1">
        <f t="array" ref="L13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34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345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345" s="5">
        <v>96</v>
      </c>
      <c r="P1345" s="10">
        <f>ROUND(Tableau1[[#This Row],[Prix_Unit_HT]],2)*Tableau1[[#This Row],[Qte_commande]]</f>
        <v>2776.32</v>
      </c>
      <c r="Q1345" s="10">
        <f>ROUND(Tableau1[[#This Row],[Prix_Unit_TTC]],2)*Tableau1[[#This Row],[Qte_commande]]</f>
        <v>3331.2000000000003</v>
      </c>
      <c r="R1345" s="5">
        <v>240</v>
      </c>
      <c r="S134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1345" s="5"/>
      <c r="W1345" s="5"/>
    </row>
    <row r="1346" spans="1:23" ht="14.7" customHeight="1" x14ac:dyDescent="0.25">
      <c r="A1346" s="6">
        <v>43474</v>
      </c>
      <c r="B1346" s="5" t="s">
        <v>1015</v>
      </c>
      <c r="C1346" s="5" t="s">
        <v>424</v>
      </c>
      <c r="D1346" s="5" t="s">
        <v>425</v>
      </c>
      <c r="E1346" s="7"/>
      <c r="G1346" s="5" t="s">
        <v>129</v>
      </c>
      <c r="H1346" s="5" t="s">
        <v>130</v>
      </c>
      <c r="I1346" s="5" t="str" cm="1">
        <f t="array" aca="1" ref="I13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46" s="5" t="s">
        <v>141</v>
      </c>
      <c r="K1346" s="5">
        <v>70</v>
      </c>
      <c r="L1346" s="9" cm="1">
        <f t="array" ref="L13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134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1346" s="10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1346" s="5">
        <v>90</v>
      </c>
      <c r="P1346" s="10">
        <f>ROUND(Tableau1[[#This Row],[Prix_Unit_HT]],2)*Tableau1[[#This Row],[Qte_commande]]</f>
        <v>1130.4000000000001</v>
      </c>
      <c r="Q1346" s="10">
        <f>ROUND(Tableau1[[#This Row],[Prix_Unit_TTC]],2)*Tableau1[[#This Row],[Qte_commande]]</f>
        <v>1356.3</v>
      </c>
      <c r="R1346" s="5">
        <v>90</v>
      </c>
      <c r="S134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90</v>
      </c>
      <c r="V1346" s="5"/>
      <c r="W1346" s="5"/>
    </row>
    <row r="1347" spans="1:23" ht="14.7" customHeight="1" x14ac:dyDescent="0.25">
      <c r="A1347" s="6">
        <v>43479</v>
      </c>
      <c r="B1347" s="5" t="s">
        <v>1016</v>
      </c>
      <c r="C1347" s="5" t="s">
        <v>627</v>
      </c>
      <c r="D1347" s="5" t="s">
        <v>628</v>
      </c>
      <c r="E1347" s="7"/>
      <c r="G1347" s="5" t="s">
        <v>129</v>
      </c>
      <c r="H1347" s="4" t="s">
        <v>200</v>
      </c>
      <c r="I1347" s="5" t="str" cm="1">
        <f t="array" aca="1" ref="I13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47" s="4" t="s">
        <v>263</v>
      </c>
      <c r="K1347" s="5">
        <v>20</v>
      </c>
      <c r="L1347" s="9" cm="1">
        <f t="array" ref="L13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34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347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347" s="5">
        <v>120</v>
      </c>
      <c r="P1347" s="10">
        <f>ROUND(Tableau1[[#This Row],[Prix_Unit_HT]],2)*Tableau1[[#This Row],[Qte_commande]]</f>
        <v>97.2</v>
      </c>
      <c r="Q1347" s="10">
        <f>ROUND(Tableau1[[#This Row],[Prix_Unit_TTC]],2)*Tableau1[[#This Row],[Qte_commande]]</f>
        <v>102</v>
      </c>
      <c r="R1347" s="5">
        <v>34.29</v>
      </c>
      <c r="S134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1347" s="5"/>
      <c r="W1347" s="5"/>
    </row>
    <row r="1348" spans="1:23" ht="14.7" customHeight="1" x14ac:dyDescent="0.25">
      <c r="A1348" s="6">
        <v>43479</v>
      </c>
      <c r="B1348" s="5" t="s">
        <v>1016</v>
      </c>
      <c r="C1348" s="5" t="s">
        <v>627</v>
      </c>
      <c r="D1348" s="5" t="s">
        <v>628</v>
      </c>
      <c r="E1348" s="7"/>
      <c r="G1348" s="5" t="s">
        <v>129</v>
      </c>
      <c r="H1348" s="5" t="s">
        <v>130</v>
      </c>
      <c r="I1348" s="5" t="str" cm="1">
        <f t="array" aca="1" ref="I13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48" s="5" t="s">
        <v>137</v>
      </c>
      <c r="K1348" s="5">
        <v>70</v>
      </c>
      <c r="L1348" s="9" cm="1">
        <f t="array" ref="L13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34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348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348" s="5">
        <v>168</v>
      </c>
      <c r="P1348" s="10">
        <f>ROUND(Tableau1[[#This Row],[Prix_Unit_HT]],2)*Tableau1[[#This Row],[Qte_commande]]</f>
        <v>2105.04</v>
      </c>
      <c r="Q1348" s="10">
        <f>ROUND(Tableau1[[#This Row],[Prix_Unit_TTC]],2)*Tableau1[[#This Row],[Qte_commande]]</f>
        <v>2526.7199999999998</v>
      </c>
      <c r="R1348" s="5">
        <v>168</v>
      </c>
      <c r="S134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168</v>
      </c>
      <c r="V1348" s="5"/>
      <c r="W1348" s="5"/>
    </row>
    <row r="1349" spans="1:23" ht="14.7" customHeight="1" x14ac:dyDescent="0.25">
      <c r="A1349" s="6">
        <v>43479</v>
      </c>
      <c r="B1349" s="5" t="s">
        <v>1016</v>
      </c>
      <c r="C1349" s="5" t="s">
        <v>627</v>
      </c>
      <c r="D1349" s="5" t="s">
        <v>628</v>
      </c>
      <c r="E1349" s="7"/>
      <c r="G1349" s="5" t="s">
        <v>129</v>
      </c>
      <c r="H1349" s="5" t="s">
        <v>130</v>
      </c>
      <c r="I1349" s="5" t="str" cm="1">
        <f t="array" aca="1" ref="I13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49" s="5" t="s">
        <v>137</v>
      </c>
      <c r="K1349" s="5">
        <v>70</v>
      </c>
      <c r="L1349" s="9" cm="1">
        <f t="array" ref="L13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34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349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349" s="5">
        <v>72</v>
      </c>
      <c r="P1349" s="10">
        <f>ROUND(Tableau1[[#This Row],[Prix_Unit_HT]],2)*Tableau1[[#This Row],[Qte_commande]]</f>
        <v>902.16</v>
      </c>
      <c r="Q1349" s="10">
        <f>ROUND(Tableau1[[#This Row],[Prix_Unit_TTC]],2)*Tableau1[[#This Row],[Qte_commande]]</f>
        <v>1082.8799999999999</v>
      </c>
      <c r="R1349" s="5">
        <v>72</v>
      </c>
      <c r="S134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72</v>
      </c>
      <c r="V1349" s="5"/>
      <c r="W1349" s="5"/>
    </row>
    <row r="1350" spans="1:23" ht="14.7" customHeight="1" x14ac:dyDescent="0.25">
      <c r="A1350" s="6">
        <v>43479</v>
      </c>
      <c r="B1350" s="5" t="s">
        <v>1016</v>
      </c>
      <c r="C1350" s="5" t="s">
        <v>627</v>
      </c>
      <c r="D1350" s="5" t="s">
        <v>628</v>
      </c>
      <c r="E1350" s="7"/>
      <c r="G1350" s="5" t="s">
        <v>129</v>
      </c>
      <c r="H1350" s="5" t="s">
        <v>200</v>
      </c>
      <c r="I1350" s="5" t="str" cm="1">
        <f t="array" aca="1" ref="I13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50" s="5" t="s">
        <v>259</v>
      </c>
      <c r="K1350" s="5">
        <v>20</v>
      </c>
      <c r="L1350" s="9" cm="1">
        <f t="array" ref="L13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35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350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350" s="5">
        <v>120</v>
      </c>
      <c r="P1350" s="10">
        <f>ROUND(Tableau1[[#This Row],[Prix_Unit_HT]],2)*Tableau1[[#This Row],[Qte_commande]]</f>
        <v>97.2</v>
      </c>
      <c r="Q1350" s="10">
        <f>ROUND(Tableau1[[#This Row],[Prix_Unit_TTC]],2)*Tableau1[[#This Row],[Qte_commande]]</f>
        <v>102</v>
      </c>
      <c r="R1350" s="5">
        <v>34.29</v>
      </c>
      <c r="S135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1350" s="5"/>
      <c r="W1350" s="5"/>
    </row>
    <row r="1351" spans="1:23" ht="14.7" customHeight="1" x14ac:dyDescent="0.25">
      <c r="A1351" s="6">
        <v>43480</v>
      </c>
      <c r="B1351" s="5" t="s">
        <v>1017</v>
      </c>
      <c r="C1351" s="5" t="s">
        <v>1003</v>
      </c>
      <c r="D1351" s="5" t="s">
        <v>199</v>
      </c>
      <c r="E1351" s="7"/>
      <c r="G1351" s="5" t="s">
        <v>123</v>
      </c>
      <c r="H1351" s="5" t="s">
        <v>130</v>
      </c>
      <c r="I1351" s="5" t="str" cm="1">
        <f t="array" aca="1" ref="I13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51" s="5" t="s">
        <v>241</v>
      </c>
      <c r="K1351" s="5">
        <v>70</v>
      </c>
      <c r="L1351" s="9" cm="1">
        <f t="array" ref="L13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35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351" s="10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351" s="5">
        <v>-12</v>
      </c>
      <c r="P1351" s="10">
        <f>ROUND(Tableau1[[#This Row],[Prix_Unit_HT]],2)*Tableau1[[#This Row],[Qte_commande]]</f>
        <v>-222.12</v>
      </c>
      <c r="Q1351" s="10">
        <f>ROUND(Tableau1[[#This Row],[Prix_Unit_TTC]],2)*Tableau1[[#This Row],[Qte_commande]]</f>
        <v>-266.52</v>
      </c>
      <c r="R1351" s="5">
        <v>-12</v>
      </c>
      <c r="S135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-12.000000000000002</v>
      </c>
      <c r="V1351" s="5"/>
      <c r="W1351" s="5"/>
    </row>
    <row r="1352" spans="1:23" ht="14.7" customHeight="1" x14ac:dyDescent="0.25">
      <c r="A1352" s="6">
        <v>43480</v>
      </c>
      <c r="B1352" s="5" t="s">
        <v>1017</v>
      </c>
      <c r="C1352" s="5" t="s">
        <v>1003</v>
      </c>
      <c r="D1352" s="5" t="s">
        <v>199</v>
      </c>
      <c r="E1352" s="7"/>
      <c r="G1352" s="5" t="s">
        <v>123</v>
      </c>
      <c r="H1352" s="5" t="s">
        <v>130</v>
      </c>
      <c r="I1352" s="5" t="str" cm="1">
        <f t="array" aca="1" ref="I13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52" s="4" t="s">
        <v>242</v>
      </c>
      <c r="K1352" s="5">
        <v>70</v>
      </c>
      <c r="L1352" s="9" cm="1">
        <f t="array" ref="L13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135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29.948644000000002</v>
      </c>
      <c r="N1352" s="10">
        <f>IF(Tableau1[[#This Row],[Prix_Unit_HT]]=0,0,Tableau1[[#This Row],[Prix_Unit_HT]]+(Tableau1[[#This Row],[Prix_Unit_HT]]*VLOOKUP(Tableau1[[#This Row],[EAN]],[1]Grille_Tarifs_Modulable!$B$10:$Q$204,16,FALSE)))</f>
        <v>35.938372800000003</v>
      </c>
      <c r="O1352" s="5">
        <v>-12</v>
      </c>
      <c r="P1352" s="10">
        <f>ROUND(Tableau1[[#This Row],[Prix_Unit_HT]],2)*Tableau1[[#This Row],[Qte_commande]]</f>
        <v>-359.4</v>
      </c>
      <c r="Q1352" s="10">
        <f>ROUND(Tableau1[[#This Row],[Prix_Unit_TTC]],2)*Tableau1[[#This Row],[Qte_commande]]</f>
        <v>-431.28</v>
      </c>
      <c r="R1352" s="5">
        <v>-12</v>
      </c>
      <c r="S135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-12.000000000000002</v>
      </c>
      <c r="V1352" s="5"/>
      <c r="W1352" s="5"/>
    </row>
    <row r="1353" spans="1:23" ht="14.7" customHeight="1" x14ac:dyDescent="0.25">
      <c r="A1353" s="6">
        <v>43480</v>
      </c>
      <c r="B1353" s="5" t="s">
        <v>1017</v>
      </c>
      <c r="C1353" s="5" t="s">
        <v>1003</v>
      </c>
      <c r="D1353" s="5" t="s">
        <v>199</v>
      </c>
      <c r="E1353" s="7"/>
      <c r="G1353" s="5" t="s">
        <v>123</v>
      </c>
      <c r="H1353" s="5" t="s">
        <v>130</v>
      </c>
      <c r="I1353" s="5" t="str" cm="1">
        <f t="array" aca="1" ref="I13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53" s="5" t="s">
        <v>243</v>
      </c>
      <c r="K1353" s="5">
        <v>70</v>
      </c>
      <c r="L1353" s="9" cm="1">
        <f t="array" ref="L13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35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353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353" s="5">
        <v>-12</v>
      </c>
      <c r="P1353" s="10">
        <f>ROUND(Tableau1[[#This Row],[Prix_Unit_HT]],2)*Tableau1[[#This Row],[Qte_commande]]</f>
        <v>-202.20000000000002</v>
      </c>
      <c r="Q1353" s="10">
        <f>ROUND(Tableau1[[#This Row],[Prix_Unit_TTC]],2)*Tableau1[[#This Row],[Qte_commande]]</f>
        <v>-242.76</v>
      </c>
      <c r="R1353" s="5">
        <v>-12</v>
      </c>
      <c r="S135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-12.000000000000002</v>
      </c>
      <c r="V1353" s="5"/>
      <c r="W1353" s="5"/>
    </row>
    <row r="1354" spans="1:23" ht="14.7" customHeight="1" x14ac:dyDescent="0.25">
      <c r="A1354" s="6">
        <v>43480</v>
      </c>
      <c r="B1354" s="5" t="s">
        <v>1017</v>
      </c>
      <c r="C1354" s="5" t="s">
        <v>1003</v>
      </c>
      <c r="D1354" s="5" t="s">
        <v>199</v>
      </c>
      <c r="E1354" s="7"/>
      <c r="G1354" s="5" t="s">
        <v>123</v>
      </c>
      <c r="H1354" s="5" t="s">
        <v>130</v>
      </c>
      <c r="I1354" s="5" t="str" cm="1">
        <f t="array" aca="1" ref="I13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54" s="5" t="s">
        <v>437</v>
      </c>
      <c r="K1354" s="5">
        <v>50</v>
      </c>
      <c r="L1354" s="9" cm="1">
        <f t="array" ref="L13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35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1354" s="10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1354" s="5">
        <v>-12</v>
      </c>
      <c r="P1354" s="10">
        <f>ROUND(Tableau1[[#This Row],[Prix_Unit_HT]],2)*Tableau1[[#This Row],[Qte_commande]]</f>
        <v>-336.6</v>
      </c>
      <c r="Q1354" s="10">
        <f>ROUND(Tableau1[[#This Row],[Prix_Unit_TTC]],2)*Tableau1[[#This Row],[Qte_commande]]</f>
        <v>-403.91999999999996</v>
      </c>
      <c r="R1354" s="5">
        <v>-8.57</v>
      </c>
      <c r="S135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-8.5714285714285712</v>
      </c>
      <c r="V1354" s="5"/>
      <c r="W1354" s="5"/>
    </row>
    <row r="1355" spans="1:23" ht="14.7" customHeight="1" x14ac:dyDescent="0.25">
      <c r="A1355" s="6">
        <v>43488</v>
      </c>
      <c r="B1355" s="5" t="s">
        <v>1018</v>
      </c>
      <c r="C1355" s="5" t="s">
        <v>254</v>
      </c>
      <c r="D1355" s="5" t="s">
        <v>255</v>
      </c>
      <c r="E1355" s="7"/>
      <c r="G1355" s="5" t="s">
        <v>129</v>
      </c>
      <c r="H1355" s="4" t="s">
        <v>200</v>
      </c>
      <c r="I1355" s="5" t="str" cm="1">
        <f t="array" aca="1" ref="I13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55" s="4" t="s">
        <v>395</v>
      </c>
      <c r="K1355" s="5">
        <v>20</v>
      </c>
      <c r="L1355" s="9" cm="1">
        <f t="array" ref="L13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35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355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355" s="5">
        <v>24</v>
      </c>
      <c r="P1355" s="10">
        <f>ROUND(Tableau1[[#This Row],[Prix_Unit_HT]],2)*Tableau1[[#This Row],[Qte_commande]]</f>
        <v>19.440000000000001</v>
      </c>
      <c r="Q1355" s="10">
        <f>ROUND(Tableau1[[#This Row],[Prix_Unit_TTC]],2)*Tableau1[[#This Row],[Qte_commande]]</f>
        <v>20.399999999999999</v>
      </c>
      <c r="R1355" s="5">
        <v>6.86</v>
      </c>
      <c r="S135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355" s="5"/>
      <c r="W1355" s="5"/>
    </row>
    <row r="1356" spans="1:23" ht="14.7" customHeight="1" x14ac:dyDescent="0.25">
      <c r="A1356" s="6">
        <v>43488</v>
      </c>
      <c r="B1356" s="5" t="s">
        <v>1018</v>
      </c>
      <c r="C1356" s="5" t="s">
        <v>254</v>
      </c>
      <c r="D1356" s="5" t="s">
        <v>255</v>
      </c>
      <c r="E1356" s="7"/>
      <c r="G1356" s="5" t="s">
        <v>129</v>
      </c>
      <c r="H1356" s="4" t="s">
        <v>200</v>
      </c>
      <c r="I1356" s="5" t="str" cm="1">
        <f t="array" aca="1" ref="I13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56" s="4" t="s">
        <v>263</v>
      </c>
      <c r="K1356" s="5">
        <v>20</v>
      </c>
      <c r="L1356" s="9" cm="1">
        <f t="array" ref="L13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35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356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356" s="5">
        <v>24</v>
      </c>
      <c r="P1356" s="10">
        <f>ROUND(Tableau1[[#This Row],[Prix_Unit_HT]],2)*Tableau1[[#This Row],[Qte_commande]]</f>
        <v>19.440000000000001</v>
      </c>
      <c r="Q1356" s="10">
        <f>ROUND(Tableau1[[#This Row],[Prix_Unit_TTC]],2)*Tableau1[[#This Row],[Qte_commande]]</f>
        <v>20.399999999999999</v>
      </c>
      <c r="R1356" s="5">
        <v>6.86</v>
      </c>
      <c r="S135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356" s="5"/>
      <c r="W1356" s="5"/>
    </row>
    <row r="1357" spans="1:23" ht="14.7" customHeight="1" x14ac:dyDescent="0.25">
      <c r="A1357" s="6">
        <v>43488</v>
      </c>
      <c r="B1357" s="5" t="s">
        <v>1018</v>
      </c>
      <c r="C1357" s="5" t="s">
        <v>254</v>
      </c>
      <c r="D1357" s="5" t="s">
        <v>255</v>
      </c>
      <c r="E1357" s="7"/>
      <c r="G1357" s="5" t="s">
        <v>129</v>
      </c>
      <c r="H1357" s="5" t="s">
        <v>200</v>
      </c>
      <c r="I1357" s="5" t="str" cm="1">
        <f t="array" aca="1" ref="I13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57" s="5" t="s">
        <v>258</v>
      </c>
      <c r="K1357" s="5">
        <v>20</v>
      </c>
      <c r="L1357" s="9" cm="1">
        <f t="array" ref="L13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35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357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357" s="5">
        <v>48</v>
      </c>
      <c r="P1357" s="10">
        <f>ROUND(Tableau1[[#This Row],[Prix_Unit_HT]],2)*Tableau1[[#This Row],[Qte_commande]]</f>
        <v>38.880000000000003</v>
      </c>
      <c r="Q1357" s="10">
        <f>ROUND(Tableau1[[#This Row],[Prix_Unit_TTC]],2)*Tableau1[[#This Row],[Qte_commande]]</f>
        <v>40.799999999999997</v>
      </c>
      <c r="R1357" s="5">
        <v>13.71</v>
      </c>
      <c r="S135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1357" s="5"/>
      <c r="W1357" s="5"/>
    </row>
    <row r="1358" spans="1:23" ht="14.7" customHeight="1" x14ac:dyDescent="0.25">
      <c r="A1358" s="6">
        <v>43488</v>
      </c>
      <c r="B1358" s="5" t="s">
        <v>1018</v>
      </c>
      <c r="C1358" s="5" t="s">
        <v>254</v>
      </c>
      <c r="D1358" s="5" t="s">
        <v>255</v>
      </c>
      <c r="E1358" s="7"/>
      <c r="G1358" s="5" t="s">
        <v>129</v>
      </c>
      <c r="H1358" s="5" t="s">
        <v>130</v>
      </c>
      <c r="I1358" s="5" t="str" cm="1">
        <f t="array" aca="1" ref="I13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58" s="5" t="s">
        <v>183</v>
      </c>
      <c r="K1358" s="5">
        <v>70</v>
      </c>
      <c r="L1358" s="9" cm="1">
        <f t="array" ref="L13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135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1358" s="10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1358" s="5">
        <v>12</v>
      </c>
      <c r="P1358" s="10">
        <f>ROUND(Tableau1[[#This Row],[Prix_Unit_HT]],2)*Tableau1[[#This Row],[Qte_commande]]</f>
        <v>171.24</v>
      </c>
      <c r="Q1358" s="10">
        <f>ROUND(Tableau1[[#This Row],[Prix_Unit_TTC]],2)*Tableau1[[#This Row],[Qte_commande]]</f>
        <v>205.44</v>
      </c>
      <c r="R1358" s="5">
        <v>12</v>
      </c>
      <c r="S135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358" s="5"/>
      <c r="W1358" s="5"/>
    </row>
    <row r="1359" spans="1:23" ht="14.7" customHeight="1" x14ac:dyDescent="0.25">
      <c r="A1359" s="6">
        <v>43488</v>
      </c>
      <c r="B1359" s="5" t="s">
        <v>1018</v>
      </c>
      <c r="C1359" s="5" t="s">
        <v>254</v>
      </c>
      <c r="D1359" s="5" t="s">
        <v>255</v>
      </c>
      <c r="E1359" s="7"/>
      <c r="G1359" s="5" t="s">
        <v>129</v>
      </c>
      <c r="H1359" s="5" t="s">
        <v>200</v>
      </c>
      <c r="I1359" s="5" t="str" cm="1">
        <f t="array" aca="1" ref="I13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59" s="5" t="s">
        <v>259</v>
      </c>
      <c r="K1359" s="5">
        <v>20</v>
      </c>
      <c r="L1359" s="9" cm="1">
        <f t="array" ref="L13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35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359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359" s="5">
        <v>144</v>
      </c>
      <c r="P1359" s="10">
        <f>ROUND(Tableau1[[#This Row],[Prix_Unit_HT]],2)*Tableau1[[#This Row],[Qte_commande]]</f>
        <v>116.64000000000001</v>
      </c>
      <c r="Q1359" s="10">
        <f>ROUND(Tableau1[[#This Row],[Prix_Unit_TTC]],2)*Tableau1[[#This Row],[Qte_commande]]</f>
        <v>122.39999999999999</v>
      </c>
      <c r="R1359" s="5">
        <v>41.14</v>
      </c>
      <c r="S135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41.142857142857146</v>
      </c>
      <c r="V1359" s="5"/>
      <c r="W1359" s="5"/>
    </row>
    <row r="1360" spans="1:23" ht="14.7" customHeight="1" x14ac:dyDescent="0.25">
      <c r="A1360" s="6">
        <v>43488</v>
      </c>
      <c r="B1360" s="5" t="s">
        <v>1018</v>
      </c>
      <c r="C1360" s="5" t="s">
        <v>254</v>
      </c>
      <c r="D1360" s="5" t="s">
        <v>255</v>
      </c>
      <c r="E1360" s="7"/>
      <c r="G1360" s="5" t="s">
        <v>129</v>
      </c>
      <c r="H1360" s="5" t="s">
        <v>200</v>
      </c>
      <c r="I1360" s="5" t="str" cm="1">
        <f t="array" aca="1" ref="I13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60" s="5" t="s">
        <v>310</v>
      </c>
      <c r="K1360" s="5">
        <v>20</v>
      </c>
      <c r="L1360" s="9" cm="1">
        <f t="array" ref="L13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36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360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360" s="5">
        <v>192</v>
      </c>
      <c r="P1360" s="10">
        <f>ROUND(Tableau1[[#This Row],[Prix_Unit_HT]],2)*Tableau1[[#This Row],[Qte_commande]]</f>
        <v>155.52000000000001</v>
      </c>
      <c r="Q1360" s="10">
        <f>ROUND(Tableau1[[#This Row],[Prix_Unit_TTC]],2)*Tableau1[[#This Row],[Qte_commande]]</f>
        <v>163.19999999999999</v>
      </c>
      <c r="R1360" s="5">
        <v>54.86</v>
      </c>
      <c r="S136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54.857142857142861</v>
      </c>
      <c r="V1360" s="5"/>
      <c r="W1360" s="5"/>
    </row>
    <row r="1361" spans="1:23" ht="14.7" customHeight="1" x14ac:dyDescent="0.25">
      <c r="A1361" s="6">
        <v>43490</v>
      </c>
      <c r="B1361" s="5" t="s">
        <v>1019</v>
      </c>
      <c r="C1361" s="5" t="s">
        <v>135</v>
      </c>
      <c r="D1361" s="5" t="s">
        <v>136</v>
      </c>
      <c r="E1361" s="7"/>
      <c r="G1361" s="5" t="s">
        <v>129</v>
      </c>
      <c r="H1361" s="5" t="s">
        <v>130</v>
      </c>
      <c r="I1361" s="5" t="str" cm="1">
        <f t="array" aca="1" ref="I13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61" s="5" t="s">
        <v>137</v>
      </c>
      <c r="K1361" s="5">
        <v>70</v>
      </c>
      <c r="L1361" s="9" cm="1">
        <f t="array" ref="L13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36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361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361" s="5">
        <v>150</v>
      </c>
      <c r="P1361" s="10">
        <f>ROUND(Tableau1[[#This Row],[Prix_Unit_HT]],2)*Tableau1[[#This Row],[Qte_commande]]</f>
        <v>1879.5</v>
      </c>
      <c r="Q1361" s="10">
        <f>ROUND(Tableau1[[#This Row],[Prix_Unit_TTC]],2)*Tableau1[[#This Row],[Qte_commande]]</f>
        <v>2256</v>
      </c>
      <c r="R1361" s="5">
        <v>150</v>
      </c>
      <c r="S136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1361" s="5"/>
      <c r="W1361" s="5"/>
    </row>
    <row r="1362" spans="1:23" ht="14.7" customHeight="1" x14ac:dyDescent="0.25">
      <c r="A1362" s="6">
        <v>43490</v>
      </c>
      <c r="B1362" s="5" t="s">
        <v>1020</v>
      </c>
      <c r="C1362" s="5" t="s">
        <v>1003</v>
      </c>
      <c r="D1362" s="5" t="s">
        <v>199</v>
      </c>
      <c r="E1362" s="7"/>
      <c r="G1362" s="5" t="s">
        <v>123</v>
      </c>
      <c r="H1362" s="5" t="s">
        <v>130</v>
      </c>
      <c r="I1362" s="5" t="str" cm="1">
        <f t="array" aca="1" ref="I13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62" s="5" t="s">
        <v>241</v>
      </c>
      <c r="K1362" s="5">
        <v>70</v>
      </c>
      <c r="L1362" s="9" cm="1">
        <f t="array" ref="L13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36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362" s="10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362" s="5">
        <v>6</v>
      </c>
      <c r="P1362" s="10">
        <f>ROUND(Tableau1[[#This Row],[Prix_Unit_HT]],2)*Tableau1[[#This Row],[Qte_commande]]</f>
        <v>111.06</v>
      </c>
      <c r="Q1362" s="10">
        <f>ROUND(Tableau1[[#This Row],[Prix_Unit_TTC]],2)*Tableau1[[#This Row],[Qte_commande]]</f>
        <v>133.26</v>
      </c>
      <c r="R1362" s="5">
        <v>6</v>
      </c>
      <c r="S136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362" s="5"/>
      <c r="W1362" s="5"/>
    </row>
    <row r="1363" spans="1:23" ht="14.7" customHeight="1" x14ac:dyDescent="0.25">
      <c r="A1363" s="6">
        <v>43490</v>
      </c>
      <c r="B1363" s="5" t="s">
        <v>1020</v>
      </c>
      <c r="C1363" s="5" t="s">
        <v>1003</v>
      </c>
      <c r="D1363" s="5" t="s">
        <v>199</v>
      </c>
      <c r="E1363" s="7"/>
      <c r="G1363" s="5" t="s">
        <v>123</v>
      </c>
      <c r="H1363" s="5" t="s">
        <v>130</v>
      </c>
      <c r="I1363" s="5" t="str" cm="1">
        <f t="array" aca="1" ref="I13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63" s="5" t="s">
        <v>241</v>
      </c>
      <c r="K1363" s="5">
        <v>70</v>
      </c>
      <c r="L1363" s="9" cm="1">
        <f t="array" ref="L13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36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363" s="10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363" s="5">
        <v>6</v>
      </c>
      <c r="P1363" s="10">
        <f>ROUND(Tableau1[[#This Row],[Prix_Unit_HT]],2)*Tableau1[[#This Row],[Qte_commande]]</f>
        <v>111.06</v>
      </c>
      <c r="Q1363" s="10">
        <f>ROUND(Tableau1[[#This Row],[Prix_Unit_TTC]],2)*Tableau1[[#This Row],[Qte_commande]]</f>
        <v>133.26</v>
      </c>
      <c r="R1363" s="5">
        <v>6</v>
      </c>
      <c r="S136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363" s="5"/>
      <c r="W1363" s="5"/>
    </row>
    <row r="1364" spans="1:23" ht="14.7" customHeight="1" x14ac:dyDescent="0.25">
      <c r="A1364" s="6">
        <v>43490</v>
      </c>
      <c r="B1364" s="5" t="s">
        <v>1020</v>
      </c>
      <c r="C1364" s="5" t="s">
        <v>1003</v>
      </c>
      <c r="D1364" s="5" t="s">
        <v>199</v>
      </c>
      <c r="E1364" s="7"/>
      <c r="G1364" s="5" t="s">
        <v>123</v>
      </c>
      <c r="H1364" s="5" t="s">
        <v>130</v>
      </c>
      <c r="I1364" s="5" t="str" cm="1">
        <f t="array" aca="1" ref="I13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64" s="4" t="s">
        <v>242</v>
      </c>
      <c r="K1364" s="5">
        <v>70</v>
      </c>
      <c r="L1364" s="9" cm="1">
        <f t="array" ref="L13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136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29.948644000000002</v>
      </c>
      <c r="N1364" s="10">
        <f>IF(Tableau1[[#This Row],[Prix_Unit_HT]]=0,0,Tableau1[[#This Row],[Prix_Unit_HT]]+(Tableau1[[#This Row],[Prix_Unit_HT]]*VLOOKUP(Tableau1[[#This Row],[EAN]],[1]Grille_Tarifs_Modulable!$B$10:$Q$204,16,FALSE)))</f>
        <v>35.938372800000003</v>
      </c>
      <c r="O1364" s="5">
        <v>12</v>
      </c>
      <c r="P1364" s="10">
        <f>ROUND(Tableau1[[#This Row],[Prix_Unit_HT]],2)*Tableau1[[#This Row],[Qte_commande]]</f>
        <v>359.4</v>
      </c>
      <c r="Q1364" s="10">
        <f>ROUND(Tableau1[[#This Row],[Prix_Unit_TTC]],2)*Tableau1[[#This Row],[Qte_commande]]</f>
        <v>431.28</v>
      </c>
      <c r="R1364" s="5">
        <v>12</v>
      </c>
      <c r="S136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364" s="5"/>
      <c r="W1364" s="5"/>
    </row>
    <row r="1365" spans="1:23" ht="14.7" customHeight="1" x14ac:dyDescent="0.25">
      <c r="A1365" s="6">
        <v>43490</v>
      </c>
      <c r="B1365" s="5" t="s">
        <v>1020</v>
      </c>
      <c r="C1365" s="5" t="s">
        <v>1003</v>
      </c>
      <c r="D1365" s="5" t="s">
        <v>199</v>
      </c>
      <c r="E1365" s="7"/>
      <c r="G1365" s="5" t="s">
        <v>123</v>
      </c>
      <c r="H1365" s="5" t="s">
        <v>130</v>
      </c>
      <c r="I1365" s="5" t="str" cm="1">
        <f t="array" aca="1" ref="I13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65" s="5" t="s">
        <v>243</v>
      </c>
      <c r="K1365" s="5">
        <v>70</v>
      </c>
      <c r="L1365" s="9" cm="1">
        <f t="array" ref="L13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36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365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365" s="5">
        <v>12</v>
      </c>
      <c r="P1365" s="10">
        <f>ROUND(Tableau1[[#This Row],[Prix_Unit_HT]],2)*Tableau1[[#This Row],[Qte_commande]]</f>
        <v>202.20000000000002</v>
      </c>
      <c r="Q1365" s="10">
        <f>ROUND(Tableau1[[#This Row],[Prix_Unit_TTC]],2)*Tableau1[[#This Row],[Qte_commande]]</f>
        <v>242.76</v>
      </c>
      <c r="R1365" s="5">
        <v>12</v>
      </c>
      <c r="S136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365" s="5"/>
      <c r="W1365" s="5"/>
    </row>
    <row r="1366" spans="1:23" ht="14.7" customHeight="1" x14ac:dyDescent="0.25">
      <c r="A1366" s="6">
        <v>43490</v>
      </c>
      <c r="B1366" s="5" t="s">
        <v>1020</v>
      </c>
      <c r="C1366" s="5" t="s">
        <v>1003</v>
      </c>
      <c r="D1366" s="5" t="s">
        <v>199</v>
      </c>
      <c r="E1366" s="7"/>
      <c r="G1366" s="5" t="s">
        <v>123</v>
      </c>
      <c r="H1366" s="5" t="s">
        <v>130</v>
      </c>
      <c r="I1366" s="5" t="str" cm="1">
        <f t="array" aca="1" ref="I13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66" s="5" t="s">
        <v>437</v>
      </c>
      <c r="K1366" s="5">
        <v>50</v>
      </c>
      <c r="L1366" s="9" cm="1">
        <f t="array" ref="L13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36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1366" s="10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1366" s="5">
        <v>12</v>
      </c>
      <c r="P1366" s="10">
        <f>ROUND(Tableau1[[#This Row],[Prix_Unit_HT]],2)*Tableau1[[#This Row],[Qte_commande]]</f>
        <v>336.6</v>
      </c>
      <c r="Q1366" s="10">
        <f>ROUND(Tableau1[[#This Row],[Prix_Unit_TTC]],2)*Tableau1[[#This Row],[Qte_commande]]</f>
        <v>403.91999999999996</v>
      </c>
      <c r="R1366" s="5">
        <v>8.57</v>
      </c>
      <c r="S136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1366" s="5"/>
      <c r="W1366" s="5"/>
    </row>
    <row r="1367" spans="1:23" ht="14.7" customHeight="1" x14ac:dyDescent="0.25">
      <c r="A1367" s="6">
        <v>43493</v>
      </c>
      <c r="B1367" s="5" t="s">
        <v>1021</v>
      </c>
      <c r="C1367" s="5" t="s">
        <v>143</v>
      </c>
      <c r="D1367" s="5" t="s">
        <v>144</v>
      </c>
      <c r="E1367" s="7"/>
      <c r="G1367" s="5" t="s">
        <v>129</v>
      </c>
      <c r="H1367" s="5" t="s">
        <v>130</v>
      </c>
      <c r="I1367" s="5" t="str" cm="1">
        <f t="array" aca="1" ref="I13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67" s="5" t="s">
        <v>137</v>
      </c>
      <c r="K1367" s="5">
        <v>175</v>
      </c>
      <c r="L1367" s="9" cm="1">
        <f t="array" ref="L13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36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367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367" s="5">
        <v>96</v>
      </c>
      <c r="P1367" s="10">
        <f>ROUND(Tableau1[[#This Row],[Prix_Unit_HT]],2)*Tableau1[[#This Row],[Qte_commande]]</f>
        <v>2776.32</v>
      </c>
      <c r="Q1367" s="10">
        <f>ROUND(Tableau1[[#This Row],[Prix_Unit_TTC]],2)*Tableau1[[#This Row],[Qte_commande]]</f>
        <v>3331.2000000000003</v>
      </c>
      <c r="R1367" s="5">
        <v>240</v>
      </c>
      <c r="S136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1367" s="5"/>
      <c r="W1367" s="5"/>
    </row>
    <row r="1368" spans="1:23" ht="14.7" customHeight="1" x14ac:dyDescent="0.25">
      <c r="A1368" s="6">
        <v>43494</v>
      </c>
      <c r="B1368" s="5" t="s">
        <v>1022</v>
      </c>
      <c r="C1368" s="5" t="s">
        <v>25</v>
      </c>
      <c r="D1368" s="5" t="s">
        <v>159</v>
      </c>
      <c r="E1368" s="7"/>
      <c r="G1368" s="5" t="s">
        <v>129</v>
      </c>
      <c r="H1368" s="4" t="s">
        <v>130</v>
      </c>
      <c r="I1368" s="5" t="str" cm="1">
        <f t="array" aca="1" ref="I13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68" s="4" t="s">
        <v>580</v>
      </c>
      <c r="K1368" s="5">
        <v>70</v>
      </c>
      <c r="L1368" s="9" cm="1">
        <f t="array" ref="L13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36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368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368" s="5">
        <v>12</v>
      </c>
      <c r="P1368" s="10">
        <f>ROUND(Tableau1[[#This Row],[Prix_Unit_HT]],2)*Tableau1[[#This Row],[Qte_commande]]</f>
        <v>357.96</v>
      </c>
      <c r="Q1368" s="10">
        <f>ROUND(Tableau1[[#This Row],[Prix_Unit_TTC]],2)*Tableau1[[#This Row],[Qte_commande]]</f>
        <v>429.48</v>
      </c>
      <c r="R1368" s="5">
        <v>12</v>
      </c>
      <c r="S136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368" s="5"/>
      <c r="W1368" s="5"/>
    </row>
    <row r="1369" spans="1:23" ht="14.7" customHeight="1" x14ac:dyDescent="0.25">
      <c r="A1369" s="6">
        <v>43494</v>
      </c>
      <c r="B1369" s="5" t="s">
        <v>1022</v>
      </c>
      <c r="C1369" s="5" t="s">
        <v>25</v>
      </c>
      <c r="D1369" s="5" t="s">
        <v>159</v>
      </c>
      <c r="E1369" s="7"/>
      <c r="G1369" s="5" t="s">
        <v>129</v>
      </c>
      <c r="H1369" s="5" t="s">
        <v>130</v>
      </c>
      <c r="I1369" s="5" t="str" cm="1">
        <f t="array" aca="1" ref="I13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69" s="5" t="s">
        <v>241</v>
      </c>
      <c r="K1369" s="5">
        <v>70</v>
      </c>
      <c r="L1369" s="9" cm="1">
        <f t="array" ref="L13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36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369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369" s="5">
        <v>12</v>
      </c>
      <c r="P1369" s="10">
        <f>ROUND(Tableau1[[#This Row],[Prix_Unit_HT]],2)*Tableau1[[#This Row],[Qte_commande]]</f>
        <v>196.20000000000002</v>
      </c>
      <c r="Q1369" s="10">
        <f>ROUND(Tableau1[[#This Row],[Prix_Unit_TTC]],2)*Tableau1[[#This Row],[Qte_commande]]</f>
        <v>235.44</v>
      </c>
      <c r="R1369" s="5">
        <v>12</v>
      </c>
      <c r="S136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369" s="5"/>
      <c r="W1369" s="5"/>
    </row>
    <row r="1370" spans="1:23" ht="14.7" customHeight="1" x14ac:dyDescent="0.25">
      <c r="A1370" s="6">
        <v>43494</v>
      </c>
      <c r="B1370" s="5" t="s">
        <v>1022</v>
      </c>
      <c r="C1370" s="5" t="s">
        <v>25</v>
      </c>
      <c r="D1370" s="5" t="s">
        <v>159</v>
      </c>
      <c r="E1370" s="7"/>
      <c r="G1370" s="5" t="s">
        <v>129</v>
      </c>
      <c r="H1370" s="5" t="s">
        <v>130</v>
      </c>
      <c r="I1370" s="5" t="str" cm="1">
        <f t="array" aca="1" ref="I13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70" s="5" t="s">
        <v>243</v>
      </c>
      <c r="K1370" s="5">
        <v>70</v>
      </c>
      <c r="L1370" s="9" cm="1">
        <f t="array" ref="L13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37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370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1370" s="5">
        <v>12</v>
      </c>
      <c r="P1370" s="10">
        <f>ROUND(Tableau1[[#This Row],[Prix_Unit_HT]],2)*Tableau1[[#This Row],[Qte_commande]]</f>
        <v>176.28</v>
      </c>
      <c r="Q1370" s="10">
        <f>ROUND(Tableau1[[#This Row],[Prix_Unit_TTC]],2)*Tableau1[[#This Row],[Qte_commande]]</f>
        <v>211.56</v>
      </c>
      <c r="R1370" s="5">
        <v>12</v>
      </c>
      <c r="S137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370" s="5"/>
      <c r="W1370" s="5"/>
    </row>
    <row r="1371" spans="1:23" ht="14.7" customHeight="1" x14ac:dyDescent="0.25">
      <c r="A1371" s="6">
        <v>43494</v>
      </c>
      <c r="B1371" s="5" t="s">
        <v>1022</v>
      </c>
      <c r="C1371" s="5" t="s">
        <v>25</v>
      </c>
      <c r="D1371" s="5" t="s">
        <v>159</v>
      </c>
      <c r="E1371" s="7"/>
      <c r="G1371" s="5" t="s">
        <v>129</v>
      </c>
      <c r="H1371" s="5" t="s">
        <v>130</v>
      </c>
      <c r="I1371" s="5" t="str" cm="1">
        <f t="array" aca="1" ref="I13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71" s="5" t="s">
        <v>437</v>
      </c>
      <c r="K1371" s="5">
        <v>50</v>
      </c>
      <c r="L1371" s="9" cm="1">
        <f t="array" ref="L13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37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371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371" s="5">
        <v>6</v>
      </c>
      <c r="P1371" s="10">
        <f>ROUND(Tableau1[[#This Row],[Prix_Unit_HT]],2)*Tableau1[[#This Row],[Qte_commande]]</f>
        <v>151.14000000000001</v>
      </c>
      <c r="Q1371" s="10">
        <f>ROUND(Tableau1[[#This Row],[Prix_Unit_TTC]],2)*Tableau1[[#This Row],[Qte_commande]]</f>
        <v>181.38</v>
      </c>
      <c r="R1371" s="5">
        <v>4.29</v>
      </c>
      <c r="S137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  <c r="V1371" s="5"/>
      <c r="W1371" s="5"/>
    </row>
    <row r="1372" spans="1:23" ht="14.7" customHeight="1" x14ac:dyDescent="0.25">
      <c r="A1372" s="6">
        <v>43494</v>
      </c>
      <c r="B1372" s="5" t="s">
        <v>1022</v>
      </c>
      <c r="C1372" s="5" t="s">
        <v>25</v>
      </c>
      <c r="D1372" s="5" t="s">
        <v>159</v>
      </c>
      <c r="E1372" s="7"/>
      <c r="G1372" s="5" t="s">
        <v>129</v>
      </c>
      <c r="H1372" s="5" t="s">
        <v>130</v>
      </c>
      <c r="I1372" s="5" t="str" cm="1">
        <f t="array" aca="1" ref="I13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72" s="5" t="s">
        <v>437</v>
      </c>
      <c r="K1372" s="5">
        <v>50</v>
      </c>
      <c r="L1372" s="9" cm="1">
        <f t="array" ref="L13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37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372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372" s="5">
        <v>18</v>
      </c>
      <c r="P1372" s="10">
        <f>ROUND(Tableau1[[#This Row],[Prix_Unit_HT]],2)*Tableau1[[#This Row],[Qte_commande]]</f>
        <v>453.42</v>
      </c>
      <c r="Q1372" s="10">
        <f>ROUND(Tableau1[[#This Row],[Prix_Unit_TTC]],2)*Tableau1[[#This Row],[Qte_commande]]</f>
        <v>544.14</v>
      </c>
      <c r="R1372" s="5">
        <v>12.86</v>
      </c>
      <c r="S137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12.857142857142858</v>
      </c>
      <c r="V1372" s="5"/>
      <c r="W1372" s="5"/>
    </row>
    <row r="1373" spans="1:23" ht="14.7" customHeight="1" x14ac:dyDescent="0.25">
      <c r="A1373" s="6">
        <v>43497</v>
      </c>
      <c r="B1373" s="5" t="s">
        <v>1023</v>
      </c>
      <c r="C1373" s="5" t="s">
        <v>135</v>
      </c>
      <c r="D1373" s="5" t="s">
        <v>136</v>
      </c>
      <c r="E1373" s="7"/>
      <c r="G1373" s="5" t="s">
        <v>129</v>
      </c>
      <c r="H1373" s="5" t="s">
        <v>130</v>
      </c>
      <c r="I1373" s="5" t="str" cm="1">
        <f t="array" aca="1" ref="I13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73" s="5" t="s">
        <v>137</v>
      </c>
      <c r="K1373" s="5">
        <v>70</v>
      </c>
      <c r="L1373" s="9" cm="1">
        <f t="array" ref="L13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37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373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373" s="5">
        <v>120</v>
      </c>
      <c r="P1373" s="10">
        <f>ROUND(Tableau1[[#This Row],[Prix_Unit_HT]],2)*Tableau1[[#This Row],[Qte_commande]]</f>
        <v>1503.6</v>
      </c>
      <c r="Q1373" s="10">
        <f>ROUND(Tableau1[[#This Row],[Prix_Unit_TTC]],2)*Tableau1[[#This Row],[Qte_commande]]</f>
        <v>1804.8</v>
      </c>
      <c r="R1373" s="5">
        <v>120</v>
      </c>
      <c r="S137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120.00000000000001</v>
      </c>
      <c r="V1373" s="5"/>
      <c r="W1373" s="5"/>
    </row>
    <row r="1374" spans="1:23" ht="14.7" customHeight="1" x14ac:dyDescent="0.25">
      <c r="A1374" s="6">
        <v>43500</v>
      </c>
      <c r="B1374" s="5" t="s">
        <v>1024</v>
      </c>
      <c r="C1374" s="5" t="s">
        <v>627</v>
      </c>
      <c r="D1374" s="5" t="s">
        <v>628</v>
      </c>
      <c r="E1374" s="7"/>
      <c r="G1374" s="5" t="s">
        <v>129</v>
      </c>
      <c r="H1374" s="5" t="s">
        <v>200</v>
      </c>
      <c r="I1374" s="5" t="str" cm="1">
        <f t="array" aca="1" ref="I13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74" s="5" t="s">
        <v>258</v>
      </c>
      <c r="K1374" s="5">
        <v>20</v>
      </c>
      <c r="L1374" s="9" cm="1">
        <f t="array" ref="L13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37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374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374" s="5">
        <v>48</v>
      </c>
      <c r="P1374" s="10">
        <f>ROUND(Tableau1[[#This Row],[Prix_Unit_HT]],2)*Tableau1[[#This Row],[Qte_commande]]</f>
        <v>38.880000000000003</v>
      </c>
      <c r="Q1374" s="10">
        <f>ROUND(Tableau1[[#This Row],[Prix_Unit_TTC]],2)*Tableau1[[#This Row],[Qte_commande]]</f>
        <v>40.799999999999997</v>
      </c>
      <c r="R1374" s="5">
        <v>13.71</v>
      </c>
      <c r="S137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1374" s="5"/>
      <c r="W1374" s="5"/>
    </row>
    <row r="1375" spans="1:23" ht="14.7" customHeight="1" x14ac:dyDescent="0.25">
      <c r="A1375" s="6">
        <v>43500</v>
      </c>
      <c r="B1375" s="5" t="s">
        <v>1024</v>
      </c>
      <c r="C1375" s="5" t="s">
        <v>627</v>
      </c>
      <c r="D1375" s="5" t="s">
        <v>628</v>
      </c>
      <c r="E1375" s="7"/>
      <c r="G1375" s="5" t="s">
        <v>129</v>
      </c>
      <c r="H1375" s="5" t="s">
        <v>130</v>
      </c>
      <c r="I1375" s="5" t="str" cm="1">
        <f t="array" aca="1" ref="I13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75" s="5" t="s">
        <v>137</v>
      </c>
      <c r="K1375" s="5">
        <v>70</v>
      </c>
      <c r="L1375" s="9" cm="1">
        <f t="array" ref="L13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37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375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375" s="5">
        <v>6</v>
      </c>
      <c r="P1375" s="10">
        <f>ROUND(Tableau1[[#This Row],[Prix_Unit_HT]],2)*Tableau1[[#This Row],[Qte_commande]]</f>
        <v>75.179999999999993</v>
      </c>
      <c r="Q1375" s="10">
        <f>ROUND(Tableau1[[#This Row],[Prix_Unit_TTC]],2)*Tableau1[[#This Row],[Qte_commande]]</f>
        <v>90.24</v>
      </c>
      <c r="R1375" s="5">
        <v>6</v>
      </c>
      <c r="S137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375" s="5"/>
      <c r="W1375" s="5"/>
    </row>
    <row r="1376" spans="1:23" ht="14.7" customHeight="1" x14ac:dyDescent="0.25">
      <c r="A1376" s="6">
        <v>43500</v>
      </c>
      <c r="B1376" s="5" t="s">
        <v>1024</v>
      </c>
      <c r="C1376" s="5" t="s">
        <v>627</v>
      </c>
      <c r="D1376" s="5" t="s">
        <v>628</v>
      </c>
      <c r="E1376" s="7"/>
      <c r="G1376" s="5" t="s">
        <v>129</v>
      </c>
      <c r="H1376" s="5" t="s">
        <v>130</v>
      </c>
      <c r="I1376" s="5" t="str" cm="1">
        <f t="array" aca="1" ref="I13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76" s="5" t="s">
        <v>137</v>
      </c>
      <c r="K1376" s="5">
        <v>70</v>
      </c>
      <c r="L1376" s="9" cm="1">
        <f t="array" ref="L13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37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376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376" s="5">
        <v>234</v>
      </c>
      <c r="P1376" s="10">
        <f>ROUND(Tableau1[[#This Row],[Prix_Unit_HT]],2)*Tableau1[[#This Row],[Qte_commande]]</f>
        <v>2932.02</v>
      </c>
      <c r="Q1376" s="10">
        <f>ROUND(Tableau1[[#This Row],[Prix_Unit_TTC]],2)*Tableau1[[#This Row],[Qte_commande]]</f>
        <v>3519.3599999999997</v>
      </c>
      <c r="R1376" s="5">
        <v>234</v>
      </c>
      <c r="S137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234.00000000000003</v>
      </c>
      <c r="V1376" s="5"/>
      <c r="W1376" s="5"/>
    </row>
    <row r="1377" spans="1:23" ht="14.7" customHeight="1" x14ac:dyDescent="0.25">
      <c r="A1377" s="6">
        <v>43500</v>
      </c>
      <c r="B1377" s="5" t="s">
        <v>1024</v>
      </c>
      <c r="C1377" s="5" t="s">
        <v>627</v>
      </c>
      <c r="D1377" s="5" t="s">
        <v>628</v>
      </c>
      <c r="E1377" s="7"/>
      <c r="G1377" s="5" t="s">
        <v>129</v>
      </c>
      <c r="H1377" s="5" t="s">
        <v>130</v>
      </c>
      <c r="I1377" s="5" t="str" cm="1">
        <f t="array" aca="1" ref="I13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77" s="5" t="s">
        <v>244</v>
      </c>
      <c r="K1377" s="5">
        <v>70</v>
      </c>
      <c r="L1377" s="9" cm="1">
        <f t="array" ref="L13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137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11.028211800000001</v>
      </c>
      <c r="N1377" s="10">
        <f>IF(Tableau1[[#This Row],[Prix_Unit_HT]]=0,0,Tableau1[[#This Row],[Prix_Unit_HT]]+(Tableau1[[#This Row],[Prix_Unit_HT]]*VLOOKUP(Tableau1[[#This Row],[EAN]],[1]Grille_Tarifs_Modulable!$B$10:$Q$204,16,FALSE)))</f>
        <v>13.233854160000002</v>
      </c>
      <c r="O1377" s="5">
        <v>12</v>
      </c>
      <c r="P1377" s="10">
        <f>ROUND(Tableau1[[#This Row],[Prix_Unit_HT]],2)*Tableau1[[#This Row],[Qte_commande]]</f>
        <v>132.35999999999999</v>
      </c>
      <c r="Q1377" s="10">
        <f>ROUND(Tableau1[[#This Row],[Prix_Unit_TTC]],2)*Tableau1[[#This Row],[Qte_commande]]</f>
        <v>158.76</v>
      </c>
      <c r="R1377" s="5">
        <v>12</v>
      </c>
      <c r="S137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377" s="5"/>
      <c r="W1377" s="5"/>
    </row>
    <row r="1378" spans="1:23" ht="14.7" customHeight="1" x14ac:dyDescent="0.25">
      <c r="A1378" s="6">
        <v>43501</v>
      </c>
      <c r="B1378" s="5" t="s">
        <v>1025</v>
      </c>
      <c r="C1378" s="5" t="s">
        <v>48</v>
      </c>
      <c r="D1378" s="5" t="s">
        <v>148</v>
      </c>
      <c r="E1378" s="7"/>
      <c r="G1378" s="5" t="s">
        <v>129</v>
      </c>
      <c r="H1378" s="4" t="s">
        <v>130</v>
      </c>
      <c r="I1378" s="5" t="str" cm="1">
        <f t="array" aca="1" ref="I13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78" s="5" t="s">
        <v>181</v>
      </c>
      <c r="K1378" s="5">
        <v>70</v>
      </c>
      <c r="L1378" s="9" cm="1">
        <f t="array" ref="L13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37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378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378" s="5">
        <v>12</v>
      </c>
      <c r="P1378" s="10">
        <f>ROUND(Tableau1[[#This Row],[Prix_Unit_HT]],2)*Tableau1[[#This Row],[Qte_commande]]</f>
        <v>208.92000000000002</v>
      </c>
      <c r="Q1378" s="10">
        <f>ROUND(Tableau1[[#This Row],[Prix_Unit_TTC]],2)*Tableau1[[#This Row],[Qte_commande]]</f>
        <v>250.68</v>
      </c>
      <c r="R1378" s="5">
        <v>12</v>
      </c>
      <c r="S137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378" s="5"/>
      <c r="W1378" s="5"/>
    </row>
    <row r="1379" spans="1:23" ht="14.7" customHeight="1" x14ac:dyDescent="0.25">
      <c r="A1379" s="6">
        <v>43501</v>
      </c>
      <c r="B1379" s="5" t="s">
        <v>1026</v>
      </c>
      <c r="C1379" s="5" t="s">
        <v>627</v>
      </c>
      <c r="D1379" s="5" t="s">
        <v>628</v>
      </c>
      <c r="E1379" s="7"/>
      <c r="G1379" s="5" t="s">
        <v>129</v>
      </c>
      <c r="H1379" s="5" t="s">
        <v>130</v>
      </c>
      <c r="I1379" s="5" t="str" cm="1">
        <f t="array" aca="1" ref="I13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79" s="5" t="s">
        <v>137</v>
      </c>
      <c r="K1379" s="5">
        <v>70</v>
      </c>
      <c r="L1379" s="9" cm="1">
        <f t="array" ref="L13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37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379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379" s="5">
        <v>240</v>
      </c>
      <c r="P1379" s="10">
        <f>ROUND(Tableau1[[#This Row],[Prix_Unit_HT]],2)*Tableau1[[#This Row],[Qte_commande]]</f>
        <v>3007.2</v>
      </c>
      <c r="Q1379" s="10">
        <f>ROUND(Tableau1[[#This Row],[Prix_Unit_TTC]],2)*Tableau1[[#This Row],[Qte_commande]]</f>
        <v>3609.6</v>
      </c>
      <c r="R1379" s="5">
        <v>240</v>
      </c>
      <c r="S137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1379" s="5"/>
      <c r="W1379" s="5"/>
    </row>
    <row r="1380" spans="1:23" ht="14.7" customHeight="1" x14ac:dyDescent="0.25">
      <c r="A1380" s="6">
        <v>43501</v>
      </c>
      <c r="B1380" s="5" t="s">
        <v>1027</v>
      </c>
      <c r="C1380" s="5" t="s">
        <v>205</v>
      </c>
      <c r="D1380" s="5" t="s">
        <v>206</v>
      </c>
      <c r="E1380" s="7"/>
      <c r="G1380" s="5" t="s">
        <v>129</v>
      </c>
      <c r="H1380" s="5" t="s">
        <v>130</v>
      </c>
      <c r="I1380" s="5" t="str" cm="1">
        <f t="array" aca="1" ref="I13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80" s="5" t="s">
        <v>137</v>
      </c>
      <c r="K1380" s="5">
        <v>70</v>
      </c>
      <c r="L1380" s="9" cm="1">
        <f t="array" ref="L13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38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380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380" s="5">
        <v>480</v>
      </c>
      <c r="P1380" s="10">
        <f>ROUND(Tableau1[[#This Row],[Prix_Unit_HT]],2)*Tableau1[[#This Row],[Qte_commande]]</f>
        <v>6014.4</v>
      </c>
      <c r="Q1380" s="10">
        <f>ROUND(Tableau1[[#This Row],[Prix_Unit_TTC]],2)*Tableau1[[#This Row],[Qte_commande]]</f>
        <v>7219.2</v>
      </c>
      <c r="R1380" s="5">
        <v>480</v>
      </c>
      <c r="S138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480.00000000000006</v>
      </c>
      <c r="V1380" s="5"/>
      <c r="W1380" s="5"/>
    </row>
    <row r="1381" spans="1:23" ht="14.7" customHeight="1" x14ac:dyDescent="0.25">
      <c r="A1381" s="6">
        <v>43501</v>
      </c>
      <c r="B1381" s="5" t="s">
        <v>1025</v>
      </c>
      <c r="C1381" s="5" t="s">
        <v>48</v>
      </c>
      <c r="D1381" s="5" t="s">
        <v>148</v>
      </c>
      <c r="E1381" s="7"/>
      <c r="G1381" s="5" t="s">
        <v>129</v>
      </c>
      <c r="H1381" s="5" t="s">
        <v>130</v>
      </c>
      <c r="I1381" s="5" t="str" cm="1">
        <f t="array" aca="1" ref="I13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81" s="5" t="s">
        <v>137</v>
      </c>
      <c r="K1381" s="5">
        <v>100</v>
      </c>
      <c r="L1381" s="9" cm="1">
        <f t="array" ref="L13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38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381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381" s="5">
        <v>306</v>
      </c>
      <c r="P1381" s="10">
        <f>ROUND(Tableau1[[#This Row],[Prix_Unit_HT]],2)*Tableau1[[#This Row],[Qte_commande]]</f>
        <v>5232.6000000000004</v>
      </c>
      <c r="Q1381" s="10">
        <f>ROUND(Tableau1[[#This Row],[Prix_Unit_TTC]],2)*Tableau1[[#This Row],[Qte_commande]]</f>
        <v>6279.12</v>
      </c>
      <c r="R1381" s="5">
        <v>437.14</v>
      </c>
      <c r="S138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437.14285714285717</v>
      </c>
      <c r="V1381" s="5"/>
      <c r="W1381" s="5"/>
    </row>
    <row r="1382" spans="1:23" ht="14.7" customHeight="1" x14ac:dyDescent="0.25">
      <c r="A1382" s="6">
        <v>43501</v>
      </c>
      <c r="B1382" s="5" t="s">
        <v>1026</v>
      </c>
      <c r="C1382" s="5" t="s">
        <v>627</v>
      </c>
      <c r="D1382" s="5" t="s">
        <v>628</v>
      </c>
      <c r="E1382" s="7"/>
      <c r="G1382" s="5" t="s">
        <v>129</v>
      </c>
      <c r="H1382" s="5" t="s">
        <v>200</v>
      </c>
      <c r="I1382" s="5" t="str" cm="1">
        <f t="array" aca="1" ref="I13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82" s="5" t="s">
        <v>259</v>
      </c>
      <c r="K1382" s="5">
        <v>20</v>
      </c>
      <c r="L1382" s="9" cm="1">
        <f t="array" ref="L13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38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382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382" s="5">
        <v>120</v>
      </c>
      <c r="P1382" s="10">
        <f>ROUND(Tableau1[[#This Row],[Prix_Unit_HT]],2)*Tableau1[[#This Row],[Qte_commande]]</f>
        <v>97.2</v>
      </c>
      <c r="Q1382" s="10">
        <f>ROUND(Tableau1[[#This Row],[Prix_Unit_TTC]],2)*Tableau1[[#This Row],[Qte_commande]]</f>
        <v>102</v>
      </c>
      <c r="R1382" s="5">
        <v>34.29</v>
      </c>
      <c r="S138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1382" s="5"/>
      <c r="W1382" s="5"/>
    </row>
    <row r="1383" spans="1:23" ht="14.7" customHeight="1" x14ac:dyDescent="0.25">
      <c r="A1383" s="6">
        <v>43501</v>
      </c>
      <c r="B1383" s="5" t="s">
        <v>1026</v>
      </c>
      <c r="C1383" s="5" t="s">
        <v>627</v>
      </c>
      <c r="D1383" s="5" t="s">
        <v>628</v>
      </c>
      <c r="E1383" s="7"/>
      <c r="G1383" s="5" t="s">
        <v>129</v>
      </c>
      <c r="H1383" s="5" t="s">
        <v>200</v>
      </c>
      <c r="I1383" s="5" t="str" cm="1">
        <f t="array" aca="1" ref="I13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83" s="5" t="s">
        <v>310</v>
      </c>
      <c r="K1383" s="5">
        <v>20</v>
      </c>
      <c r="L1383" s="9" cm="1">
        <f t="array" ref="L13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38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383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383" s="5">
        <v>120</v>
      </c>
      <c r="P1383" s="10">
        <f>ROUND(Tableau1[[#This Row],[Prix_Unit_HT]],2)*Tableau1[[#This Row],[Qte_commande]]</f>
        <v>97.2</v>
      </c>
      <c r="Q1383" s="10">
        <f>ROUND(Tableau1[[#This Row],[Prix_Unit_TTC]],2)*Tableau1[[#This Row],[Qte_commande]]</f>
        <v>102</v>
      </c>
      <c r="R1383" s="5">
        <v>34.29</v>
      </c>
      <c r="S138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1383" s="5"/>
      <c r="W1383" s="5"/>
    </row>
    <row r="1384" spans="1:23" ht="14.7" customHeight="1" x14ac:dyDescent="0.25">
      <c r="A1384" s="6">
        <v>43503</v>
      </c>
      <c r="B1384" s="5" t="s">
        <v>1028</v>
      </c>
      <c r="C1384" s="5" t="s">
        <v>577</v>
      </c>
      <c r="D1384" s="5" t="s">
        <v>128</v>
      </c>
      <c r="E1384" s="7"/>
      <c r="G1384" s="5" t="s">
        <v>129</v>
      </c>
      <c r="H1384" s="5" t="s">
        <v>130</v>
      </c>
      <c r="I1384" s="5" t="str" cm="1">
        <f t="array" aca="1" ref="I13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84" s="5" t="s">
        <v>137</v>
      </c>
      <c r="K1384" s="5">
        <v>70</v>
      </c>
      <c r="L1384" s="9" cm="1">
        <f t="array" ref="L13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38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384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384" s="5">
        <v>66</v>
      </c>
      <c r="P1384" s="10">
        <f>ROUND(Tableau1[[#This Row],[Prix_Unit_HT]],2)*Tableau1[[#This Row],[Qte_commande]]</f>
        <v>826.9799999999999</v>
      </c>
      <c r="Q1384" s="10">
        <f>ROUND(Tableau1[[#This Row],[Prix_Unit_TTC]],2)*Tableau1[[#This Row],[Qte_commande]]</f>
        <v>992.64</v>
      </c>
      <c r="R1384" s="5">
        <v>66</v>
      </c>
      <c r="S138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66.000000000000014</v>
      </c>
      <c r="V1384" s="5"/>
      <c r="W1384" s="5"/>
    </row>
    <row r="1385" spans="1:23" ht="14.7" customHeight="1" x14ac:dyDescent="0.25">
      <c r="A1385" s="6">
        <v>43503</v>
      </c>
      <c r="B1385" s="5" t="s">
        <v>1028</v>
      </c>
      <c r="C1385" s="5" t="s">
        <v>577</v>
      </c>
      <c r="D1385" s="5" t="s">
        <v>128</v>
      </c>
      <c r="E1385" s="7"/>
      <c r="G1385" s="5" t="s">
        <v>129</v>
      </c>
      <c r="H1385" s="5" t="s">
        <v>130</v>
      </c>
      <c r="I1385" s="5" t="str" cm="1">
        <f t="array" aca="1" ref="I13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85" s="5" t="s">
        <v>241</v>
      </c>
      <c r="K1385" s="5">
        <v>70</v>
      </c>
      <c r="L1385" s="9" cm="1">
        <f t="array" ref="L13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38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385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385" s="5">
        <v>12</v>
      </c>
      <c r="P1385" s="10">
        <f>ROUND(Tableau1[[#This Row],[Prix_Unit_HT]],2)*Tableau1[[#This Row],[Qte_commande]]</f>
        <v>196.20000000000002</v>
      </c>
      <c r="Q1385" s="10">
        <f>ROUND(Tableau1[[#This Row],[Prix_Unit_TTC]],2)*Tableau1[[#This Row],[Qte_commande]]</f>
        <v>235.44</v>
      </c>
      <c r="R1385" s="5">
        <v>12</v>
      </c>
      <c r="S138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385" s="5"/>
      <c r="W1385" s="5"/>
    </row>
    <row r="1386" spans="1:23" ht="14.7" customHeight="1" x14ac:dyDescent="0.25">
      <c r="A1386" s="6">
        <v>43503</v>
      </c>
      <c r="B1386" s="5" t="s">
        <v>1028</v>
      </c>
      <c r="C1386" s="5" t="s">
        <v>577</v>
      </c>
      <c r="D1386" s="5" t="s">
        <v>128</v>
      </c>
      <c r="E1386" s="7"/>
      <c r="G1386" s="5" t="s">
        <v>129</v>
      </c>
      <c r="H1386" s="5" t="s">
        <v>130</v>
      </c>
      <c r="I1386" s="5" t="str" cm="1">
        <f t="array" aca="1" ref="I13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86" s="5" t="s">
        <v>243</v>
      </c>
      <c r="K1386" s="5">
        <v>70</v>
      </c>
      <c r="L1386" s="9" cm="1">
        <f t="array" ref="L13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38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386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1386" s="5">
        <v>12</v>
      </c>
      <c r="P1386" s="10">
        <f>ROUND(Tableau1[[#This Row],[Prix_Unit_HT]],2)*Tableau1[[#This Row],[Qte_commande]]</f>
        <v>176.28</v>
      </c>
      <c r="Q1386" s="10">
        <f>ROUND(Tableau1[[#This Row],[Prix_Unit_TTC]],2)*Tableau1[[#This Row],[Qte_commande]]</f>
        <v>211.56</v>
      </c>
      <c r="R1386" s="5">
        <v>12</v>
      </c>
      <c r="S138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386" s="5"/>
      <c r="W1386" s="5"/>
    </row>
    <row r="1387" spans="1:23" ht="14.7" customHeight="1" x14ac:dyDescent="0.25">
      <c r="A1387" s="6">
        <v>43507</v>
      </c>
      <c r="B1387" s="5" t="s">
        <v>1029</v>
      </c>
      <c r="C1387" s="5" t="s">
        <v>208</v>
      </c>
      <c r="D1387" s="5" t="s">
        <v>209</v>
      </c>
      <c r="E1387" s="7"/>
      <c r="G1387" s="5" t="s">
        <v>129</v>
      </c>
      <c r="H1387" s="4" t="s">
        <v>130</v>
      </c>
      <c r="I1387" s="5" t="str" cm="1">
        <f t="array" aca="1" ref="I13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87" s="4" t="s">
        <v>580</v>
      </c>
      <c r="K1387" s="5">
        <v>70</v>
      </c>
      <c r="L1387" s="9" cm="1">
        <f t="array" ref="L13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38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387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387" s="5">
        <v>6</v>
      </c>
      <c r="P1387" s="10">
        <f>ROUND(Tableau1[[#This Row],[Prix_Unit_HT]],2)*Tableau1[[#This Row],[Qte_commande]]</f>
        <v>178.98</v>
      </c>
      <c r="Q1387" s="10">
        <f>ROUND(Tableau1[[#This Row],[Prix_Unit_TTC]],2)*Tableau1[[#This Row],[Qte_commande]]</f>
        <v>214.74</v>
      </c>
      <c r="R1387" s="5">
        <v>6</v>
      </c>
      <c r="S138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387" s="5"/>
      <c r="W1387" s="5"/>
    </row>
    <row r="1388" spans="1:23" ht="14.7" customHeight="1" x14ac:dyDescent="0.25">
      <c r="A1388" s="6">
        <v>43507</v>
      </c>
      <c r="B1388" s="5" t="s">
        <v>1030</v>
      </c>
      <c r="C1388" s="5" t="s">
        <v>135</v>
      </c>
      <c r="D1388" s="5" t="s">
        <v>136</v>
      </c>
      <c r="E1388" s="7"/>
      <c r="G1388" s="5" t="s">
        <v>129</v>
      </c>
      <c r="H1388" s="5" t="s">
        <v>130</v>
      </c>
      <c r="I1388" s="5" t="str" cm="1">
        <f t="array" aca="1" ref="I13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88" s="5" t="s">
        <v>137</v>
      </c>
      <c r="K1388" s="5">
        <v>70</v>
      </c>
      <c r="L1388" s="9" cm="1">
        <f t="array" ref="L13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38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388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388" s="5">
        <v>174</v>
      </c>
      <c r="P1388" s="10">
        <f>ROUND(Tableau1[[#This Row],[Prix_Unit_HT]],2)*Tableau1[[#This Row],[Qte_commande]]</f>
        <v>2180.2199999999998</v>
      </c>
      <c r="Q1388" s="10">
        <f>ROUND(Tableau1[[#This Row],[Prix_Unit_TTC]],2)*Tableau1[[#This Row],[Qte_commande]]</f>
        <v>2616.96</v>
      </c>
      <c r="R1388" s="5">
        <v>174</v>
      </c>
      <c r="S138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174</v>
      </c>
      <c r="V1388" s="5"/>
      <c r="W1388" s="5"/>
    </row>
    <row r="1389" spans="1:23" ht="14.7" customHeight="1" x14ac:dyDescent="0.25">
      <c r="A1389" s="6">
        <v>43507</v>
      </c>
      <c r="B1389" s="5" t="s">
        <v>1030</v>
      </c>
      <c r="C1389" s="5" t="s">
        <v>135</v>
      </c>
      <c r="D1389" s="5" t="s">
        <v>136</v>
      </c>
      <c r="E1389" s="7"/>
      <c r="G1389" s="5" t="s">
        <v>129</v>
      </c>
      <c r="H1389" s="5" t="s">
        <v>130</v>
      </c>
      <c r="I1389" s="5" t="str" cm="1">
        <f t="array" aca="1" ref="I13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89" s="5" t="s">
        <v>137</v>
      </c>
      <c r="K1389" s="5">
        <v>70</v>
      </c>
      <c r="L1389" s="9" cm="1">
        <f t="array" ref="L13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38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389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389" s="5">
        <v>66</v>
      </c>
      <c r="P1389" s="10">
        <f>ROUND(Tableau1[[#This Row],[Prix_Unit_HT]],2)*Tableau1[[#This Row],[Qte_commande]]</f>
        <v>826.9799999999999</v>
      </c>
      <c r="Q1389" s="10">
        <f>ROUND(Tableau1[[#This Row],[Prix_Unit_TTC]],2)*Tableau1[[#This Row],[Qte_commande]]</f>
        <v>992.64</v>
      </c>
      <c r="R1389" s="5">
        <v>66</v>
      </c>
      <c r="S138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66.000000000000014</v>
      </c>
      <c r="V1389" s="5"/>
      <c r="W1389" s="5"/>
    </row>
    <row r="1390" spans="1:23" ht="14.7" customHeight="1" x14ac:dyDescent="0.25">
      <c r="A1390" s="6">
        <v>43507</v>
      </c>
      <c r="B1390" s="5" t="s">
        <v>1029</v>
      </c>
      <c r="C1390" s="5" t="s">
        <v>208</v>
      </c>
      <c r="D1390" s="5" t="s">
        <v>209</v>
      </c>
      <c r="E1390" s="7"/>
      <c r="G1390" s="5" t="s">
        <v>129</v>
      </c>
      <c r="H1390" s="5" t="s">
        <v>130</v>
      </c>
      <c r="I1390" s="5" t="str" cm="1">
        <f t="array" aca="1" ref="I13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90" s="5" t="s">
        <v>137</v>
      </c>
      <c r="K1390" s="5">
        <v>175</v>
      </c>
      <c r="L1390" s="9" cm="1">
        <f t="array" ref="L13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39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390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390" s="5">
        <v>90</v>
      </c>
      <c r="P1390" s="10">
        <f>ROUND(Tableau1[[#This Row],[Prix_Unit_HT]],2)*Tableau1[[#This Row],[Qte_commande]]</f>
        <v>2602.8000000000002</v>
      </c>
      <c r="Q1390" s="10">
        <f>ROUND(Tableau1[[#This Row],[Prix_Unit_TTC]],2)*Tableau1[[#This Row],[Qte_commande]]</f>
        <v>3123.0000000000005</v>
      </c>
      <c r="R1390" s="5">
        <v>225</v>
      </c>
      <c r="S139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225.00000000000003</v>
      </c>
      <c r="V1390" s="5"/>
      <c r="W1390" s="5"/>
    </row>
    <row r="1391" spans="1:23" ht="14.7" customHeight="1" x14ac:dyDescent="0.25">
      <c r="A1391" s="6">
        <v>43508</v>
      </c>
      <c r="B1391" s="5" t="s">
        <v>1031</v>
      </c>
      <c r="C1391" s="5" t="s">
        <v>806</v>
      </c>
      <c r="D1391" s="5" t="s">
        <v>199</v>
      </c>
      <c r="E1391" s="7"/>
      <c r="G1391" s="5" t="s">
        <v>129</v>
      </c>
      <c r="H1391" s="4" t="s">
        <v>200</v>
      </c>
      <c r="I1391" s="5" t="str" cm="1">
        <f t="array" aca="1" ref="I13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91" s="4" t="s">
        <v>395</v>
      </c>
      <c r="K1391" s="5">
        <v>20</v>
      </c>
      <c r="L1391" s="9" cm="1">
        <f t="array" ref="L13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39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391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391" s="5">
        <v>48</v>
      </c>
      <c r="P1391" s="10">
        <f>ROUND(Tableau1[[#This Row],[Prix_Unit_HT]],2)*Tableau1[[#This Row],[Qte_commande]]</f>
        <v>38.880000000000003</v>
      </c>
      <c r="Q1391" s="10">
        <f>ROUND(Tableau1[[#This Row],[Prix_Unit_TTC]],2)*Tableau1[[#This Row],[Qte_commande]]</f>
        <v>40.799999999999997</v>
      </c>
      <c r="R1391" s="5">
        <v>13.71</v>
      </c>
      <c r="S139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1391" s="5"/>
      <c r="W1391" s="5"/>
    </row>
    <row r="1392" spans="1:23" ht="14.7" customHeight="1" x14ac:dyDescent="0.25">
      <c r="A1392" s="6">
        <v>43508</v>
      </c>
      <c r="B1392" s="5" t="s">
        <v>1031</v>
      </c>
      <c r="C1392" s="5" t="s">
        <v>806</v>
      </c>
      <c r="D1392" s="5" t="s">
        <v>199</v>
      </c>
      <c r="E1392" s="7"/>
      <c r="G1392" s="5" t="s">
        <v>129</v>
      </c>
      <c r="H1392" s="4" t="s">
        <v>130</v>
      </c>
      <c r="I1392" s="5" t="str" cm="1">
        <f t="array" aca="1" ref="I13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92" s="4" t="s">
        <v>580</v>
      </c>
      <c r="K1392" s="5">
        <v>70</v>
      </c>
      <c r="L1392" s="9" cm="1">
        <f t="array" ref="L13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39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392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392" s="5">
        <v>12</v>
      </c>
      <c r="P1392" s="10">
        <f>ROUND(Tableau1[[#This Row],[Prix_Unit_HT]],2)*Tableau1[[#This Row],[Qte_commande]]</f>
        <v>357.96</v>
      </c>
      <c r="Q1392" s="10">
        <f>ROUND(Tableau1[[#This Row],[Prix_Unit_TTC]],2)*Tableau1[[#This Row],[Qte_commande]]</f>
        <v>429.48</v>
      </c>
      <c r="R1392" s="5">
        <v>12</v>
      </c>
      <c r="S139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392" s="5"/>
      <c r="W1392" s="5"/>
    </row>
    <row r="1393" spans="1:23" ht="14.7" customHeight="1" x14ac:dyDescent="0.25">
      <c r="A1393" s="6">
        <v>43508</v>
      </c>
      <c r="B1393" s="5" t="s">
        <v>1031</v>
      </c>
      <c r="C1393" s="5" t="s">
        <v>806</v>
      </c>
      <c r="D1393" s="5" t="s">
        <v>199</v>
      </c>
      <c r="E1393" s="7"/>
      <c r="G1393" s="5" t="s">
        <v>129</v>
      </c>
      <c r="H1393" s="5" t="s">
        <v>200</v>
      </c>
      <c r="I1393" s="5" t="str" cm="1">
        <f t="array" aca="1" ref="I13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93" s="5" t="s">
        <v>258</v>
      </c>
      <c r="K1393" s="5">
        <v>20</v>
      </c>
      <c r="L1393" s="9" cm="1">
        <f t="array" ref="L13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39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393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393" s="5">
        <v>24</v>
      </c>
      <c r="P1393" s="10">
        <f>ROUND(Tableau1[[#This Row],[Prix_Unit_HT]],2)*Tableau1[[#This Row],[Qte_commande]]</f>
        <v>19.440000000000001</v>
      </c>
      <c r="Q1393" s="10">
        <f>ROUND(Tableau1[[#This Row],[Prix_Unit_TTC]],2)*Tableau1[[#This Row],[Qte_commande]]</f>
        <v>20.399999999999999</v>
      </c>
      <c r="R1393" s="5">
        <v>6.86</v>
      </c>
      <c r="S139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393" s="5"/>
      <c r="W1393" s="5"/>
    </row>
    <row r="1394" spans="1:23" ht="14.7" customHeight="1" x14ac:dyDescent="0.25">
      <c r="A1394" s="6">
        <v>43508</v>
      </c>
      <c r="B1394" s="5" t="s">
        <v>1031</v>
      </c>
      <c r="C1394" s="5" t="s">
        <v>806</v>
      </c>
      <c r="D1394" s="5" t="s">
        <v>199</v>
      </c>
      <c r="E1394" s="7"/>
      <c r="G1394" s="5" t="s">
        <v>129</v>
      </c>
      <c r="H1394" s="5" t="s">
        <v>130</v>
      </c>
      <c r="I1394" s="5" t="str" cm="1">
        <f t="array" aca="1" ref="I13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94" s="5" t="s">
        <v>777</v>
      </c>
      <c r="K1394" s="5">
        <v>70</v>
      </c>
      <c r="L1394" s="9" cm="1">
        <f t="array" ref="L13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39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20.158644000000002</v>
      </c>
      <c r="N1394" s="10">
        <f>IF(Tableau1[[#This Row],[Prix_Unit_HT]]=0,0,Tableau1[[#This Row],[Prix_Unit_HT]]+(Tableau1[[#This Row],[Prix_Unit_HT]]*VLOOKUP(Tableau1[[#This Row],[EAN]],[1]Grille_Tarifs_Modulable!$B$10:$Q$204,16,FALSE)))</f>
        <v>24.190372800000002</v>
      </c>
      <c r="O1394" s="5">
        <v>12</v>
      </c>
      <c r="P1394" s="10">
        <f>ROUND(Tableau1[[#This Row],[Prix_Unit_HT]],2)*Tableau1[[#This Row],[Qte_commande]]</f>
        <v>241.92000000000002</v>
      </c>
      <c r="Q1394" s="10">
        <f>ROUND(Tableau1[[#This Row],[Prix_Unit_TTC]],2)*Tableau1[[#This Row],[Qte_commande]]</f>
        <v>290.28000000000003</v>
      </c>
      <c r="R1394" s="5">
        <v>12</v>
      </c>
      <c r="S139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394" s="5"/>
      <c r="W1394" s="5"/>
    </row>
    <row r="1395" spans="1:23" ht="14.7" customHeight="1" x14ac:dyDescent="0.25">
      <c r="A1395" s="6">
        <v>43508</v>
      </c>
      <c r="B1395" s="5" t="s">
        <v>1031</v>
      </c>
      <c r="C1395" s="5" t="s">
        <v>806</v>
      </c>
      <c r="D1395" s="5" t="s">
        <v>199</v>
      </c>
      <c r="E1395" s="7"/>
      <c r="G1395" s="5" t="s">
        <v>129</v>
      </c>
      <c r="H1395" s="5" t="s">
        <v>130</v>
      </c>
      <c r="I1395" s="5" t="str" cm="1">
        <f t="array" aca="1" ref="I13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95" s="5" t="s">
        <v>137</v>
      </c>
      <c r="K1395" s="5">
        <v>70</v>
      </c>
      <c r="L1395" s="9" cm="1">
        <f t="array" ref="L13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39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395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395" s="5">
        <v>60</v>
      </c>
      <c r="P1395" s="10">
        <f>ROUND(Tableau1[[#This Row],[Prix_Unit_HT]],2)*Tableau1[[#This Row],[Qte_commande]]</f>
        <v>751.8</v>
      </c>
      <c r="Q1395" s="10">
        <f>ROUND(Tableau1[[#This Row],[Prix_Unit_TTC]],2)*Tableau1[[#This Row],[Qte_commande]]</f>
        <v>902.4</v>
      </c>
      <c r="R1395" s="5">
        <v>60</v>
      </c>
      <c r="S139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60.000000000000007</v>
      </c>
      <c r="V1395" s="5"/>
      <c r="W1395" s="5"/>
    </row>
    <row r="1396" spans="1:23" ht="14.7" customHeight="1" x14ac:dyDescent="0.25">
      <c r="A1396" s="6">
        <v>43508</v>
      </c>
      <c r="B1396" s="5" t="s">
        <v>1031</v>
      </c>
      <c r="C1396" s="5" t="s">
        <v>806</v>
      </c>
      <c r="D1396" s="5" t="s">
        <v>199</v>
      </c>
      <c r="E1396" s="7"/>
      <c r="G1396" s="5" t="s">
        <v>129</v>
      </c>
      <c r="H1396" s="5" t="s">
        <v>130</v>
      </c>
      <c r="I1396" s="5" t="str" cm="1">
        <f t="array" aca="1" ref="I13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96" s="5" t="s">
        <v>241</v>
      </c>
      <c r="K1396" s="5">
        <v>70</v>
      </c>
      <c r="L1396" s="9" cm="1">
        <f t="array" ref="L13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39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396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396" s="5">
        <v>12</v>
      </c>
      <c r="P1396" s="10">
        <f>ROUND(Tableau1[[#This Row],[Prix_Unit_HT]],2)*Tableau1[[#This Row],[Qte_commande]]</f>
        <v>196.20000000000002</v>
      </c>
      <c r="Q1396" s="10">
        <f>ROUND(Tableau1[[#This Row],[Prix_Unit_TTC]],2)*Tableau1[[#This Row],[Qte_commande]]</f>
        <v>235.44</v>
      </c>
      <c r="R1396" s="5">
        <v>12</v>
      </c>
      <c r="S139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396" s="5"/>
      <c r="W1396" s="5"/>
    </row>
    <row r="1397" spans="1:23" ht="14.7" customHeight="1" x14ac:dyDescent="0.25">
      <c r="A1397" s="6">
        <v>43508</v>
      </c>
      <c r="B1397" s="5" t="s">
        <v>1031</v>
      </c>
      <c r="C1397" s="5" t="s">
        <v>806</v>
      </c>
      <c r="D1397" s="5" t="s">
        <v>199</v>
      </c>
      <c r="E1397" s="7"/>
      <c r="G1397" s="5" t="s">
        <v>129</v>
      </c>
      <c r="H1397" s="5" t="s">
        <v>130</v>
      </c>
      <c r="I1397" s="5" t="str" cm="1">
        <f t="array" aca="1" ref="I13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97" s="4" t="s">
        <v>246</v>
      </c>
      <c r="K1397" s="5">
        <v>70</v>
      </c>
      <c r="L1397" s="9" cm="1">
        <f t="array" ref="L13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39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397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397" s="5">
        <v>18</v>
      </c>
      <c r="P1397" s="10">
        <f>ROUND(Tableau1[[#This Row],[Prix_Unit_HT]],2)*Tableau1[[#This Row],[Qte_commande]]</f>
        <v>360</v>
      </c>
      <c r="Q1397" s="10">
        <f>ROUND(Tableau1[[#This Row],[Prix_Unit_TTC]],2)*Tableau1[[#This Row],[Qte_commande]]</f>
        <v>432</v>
      </c>
      <c r="R1397" s="5">
        <v>18</v>
      </c>
      <c r="S139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1397" s="5"/>
      <c r="W1397" s="5"/>
    </row>
    <row r="1398" spans="1:23" ht="14.7" customHeight="1" x14ac:dyDescent="0.25">
      <c r="A1398" s="6">
        <v>43508</v>
      </c>
      <c r="B1398" s="5" t="s">
        <v>1031</v>
      </c>
      <c r="C1398" s="5" t="s">
        <v>806</v>
      </c>
      <c r="D1398" s="5" t="s">
        <v>199</v>
      </c>
      <c r="E1398" s="7"/>
      <c r="G1398" s="5" t="s">
        <v>129</v>
      </c>
      <c r="H1398" s="5" t="s">
        <v>130</v>
      </c>
      <c r="I1398" s="5" t="str" cm="1">
        <f t="array" aca="1" ref="I13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98" s="4" t="s">
        <v>542</v>
      </c>
      <c r="K1398" s="5">
        <v>70</v>
      </c>
      <c r="L1398" s="9" cm="1">
        <f t="array" ref="L13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139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71.40864400000001</v>
      </c>
      <c r="N1398" s="10">
        <f>IF(Tableau1[[#This Row],[Prix_Unit_HT]]=0,0,Tableau1[[#This Row],[Prix_Unit_HT]]+(Tableau1[[#This Row],[Prix_Unit_HT]]*VLOOKUP(Tableau1[[#This Row],[EAN]],[1]Grille_Tarifs_Modulable!$B$10:$Q$204,16,FALSE)))</f>
        <v>85.690372800000006</v>
      </c>
      <c r="O1398" s="5">
        <v>6</v>
      </c>
      <c r="P1398" s="10">
        <f>ROUND(Tableau1[[#This Row],[Prix_Unit_HT]],2)*Tableau1[[#This Row],[Qte_commande]]</f>
        <v>428.46</v>
      </c>
      <c r="Q1398" s="10">
        <f>ROUND(Tableau1[[#This Row],[Prix_Unit_TTC]],2)*Tableau1[[#This Row],[Qte_commande]]</f>
        <v>514.14</v>
      </c>
      <c r="R1398" s="5">
        <v>6</v>
      </c>
      <c r="S139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398" s="5"/>
      <c r="W1398" s="5"/>
    </row>
    <row r="1399" spans="1:23" ht="14.7" customHeight="1" x14ac:dyDescent="0.25">
      <c r="A1399" s="6">
        <v>43508</v>
      </c>
      <c r="B1399" s="5" t="s">
        <v>1031</v>
      </c>
      <c r="C1399" s="5" t="s">
        <v>806</v>
      </c>
      <c r="D1399" s="5" t="s">
        <v>199</v>
      </c>
      <c r="E1399" s="7"/>
      <c r="G1399" s="5" t="s">
        <v>129</v>
      </c>
      <c r="H1399" s="5" t="s">
        <v>200</v>
      </c>
      <c r="I1399" s="5" t="str" cm="1">
        <f t="array" aca="1" ref="I13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399" s="5" t="s">
        <v>259</v>
      </c>
      <c r="K1399" s="5">
        <v>20</v>
      </c>
      <c r="L1399" s="9" cm="1">
        <f t="array" ref="L13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39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399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399" s="5">
        <v>48</v>
      </c>
      <c r="P1399" s="10">
        <f>ROUND(Tableau1[[#This Row],[Prix_Unit_HT]],2)*Tableau1[[#This Row],[Qte_commande]]</f>
        <v>38.880000000000003</v>
      </c>
      <c r="Q1399" s="10">
        <f>ROUND(Tableau1[[#This Row],[Prix_Unit_TTC]],2)*Tableau1[[#This Row],[Qte_commande]]</f>
        <v>40.799999999999997</v>
      </c>
      <c r="R1399" s="5">
        <v>13.71</v>
      </c>
      <c r="S139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1399" s="5"/>
      <c r="W1399" s="5"/>
    </row>
    <row r="1400" spans="1:23" ht="14.7" customHeight="1" x14ac:dyDescent="0.25">
      <c r="A1400" s="6">
        <v>43511</v>
      </c>
      <c r="B1400" s="5" t="s">
        <v>1032</v>
      </c>
      <c r="C1400" s="5" t="s">
        <v>254</v>
      </c>
      <c r="D1400" s="5" t="s">
        <v>255</v>
      </c>
      <c r="E1400" s="7"/>
      <c r="G1400" s="5" t="s">
        <v>129</v>
      </c>
      <c r="H1400" s="4" t="s">
        <v>200</v>
      </c>
      <c r="I1400" s="5" t="str" cm="1">
        <f t="array" aca="1" ref="I14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00" s="4" t="s">
        <v>262</v>
      </c>
      <c r="K1400" s="5">
        <v>20</v>
      </c>
      <c r="L1400" s="9" cm="1">
        <f t="array" ref="L14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140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00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00" s="5">
        <v>48</v>
      </c>
      <c r="P1400" s="10">
        <f>ROUND(Tableau1[[#This Row],[Prix_Unit_HT]],2)*Tableau1[[#This Row],[Qte_commande]]</f>
        <v>38.880000000000003</v>
      </c>
      <c r="Q1400" s="10">
        <f>ROUND(Tableau1[[#This Row],[Prix_Unit_TTC]],2)*Tableau1[[#This Row],[Qte_commande]]</f>
        <v>40.799999999999997</v>
      </c>
      <c r="R1400" s="5">
        <v>13.71</v>
      </c>
      <c r="S140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1400" s="5"/>
      <c r="W1400" s="5"/>
    </row>
    <row r="1401" spans="1:23" ht="14.7" customHeight="1" x14ac:dyDescent="0.25">
      <c r="A1401" s="6">
        <v>43511</v>
      </c>
      <c r="B1401" s="5" t="s">
        <v>1032</v>
      </c>
      <c r="C1401" s="5" t="s">
        <v>254</v>
      </c>
      <c r="D1401" s="5" t="s">
        <v>255</v>
      </c>
      <c r="E1401" s="7"/>
      <c r="G1401" s="5" t="s">
        <v>129</v>
      </c>
      <c r="H1401" s="4" t="s">
        <v>200</v>
      </c>
      <c r="I1401" s="5" t="str" cm="1">
        <f t="array" aca="1" ref="I14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01" s="4" t="s">
        <v>395</v>
      </c>
      <c r="K1401" s="5">
        <v>20</v>
      </c>
      <c r="L1401" s="9" cm="1">
        <f t="array" ref="L14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40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01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01" s="5">
        <v>24</v>
      </c>
      <c r="P1401" s="10">
        <f>ROUND(Tableau1[[#This Row],[Prix_Unit_HT]],2)*Tableau1[[#This Row],[Qte_commande]]</f>
        <v>19.440000000000001</v>
      </c>
      <c r="Q1401" s="10">
        <f>ROUND(Tableau1[[#This Row],[Prix_Unit_TTC]],2)*Tableau1[[#This Row],[Qte_commande]]</f>
        <v>20.399999999999999</v>
      </c>
      <c r="R1401" s="5">
        <v>6.86</v>
      </c>
      <c r="S140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401" s="5"/>
      <c r="W1401" s="5"/>
    </row>
    <row r="1402" spans="1:23" ht="14.7" customHeight="1" x14ac:dyDescent="0.25">
      <c r="A1402" s="6">
        <v>43511</v>
      </c>
      <c r="B1402" s="5" t="s">
        <v>1032</v>
      </c>
      <c r="C1402" s="5" t="s">
        <v>254</v>
      </c>
      <c r="D1402" s="5" t="s">
        <v>255</v>
      </c>
      <c r="E1402" s="7"/>
      <c r="G1402" s="5" t="s">
        <v>129</v>
      </c>
      <c r="H1402" s="4" t="s">
        <v>200</v>
      </c>
      <c r="I1402" s="5" t="str" cm="1">
        <f t="array" aca="1" ref="I14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02" s="4" t="s">
        <v>263</v>
      </c>
      <c r="K1402" s="5">
        <v>20</v>
      </c>
      <c r="L1402" s="9" cm="1">
        <f t="array" ref="L14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40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02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02" s="5">
        <v>24</v>
      </c>
      <c r="P1402" s="10">
        <f>ROUND(Tableau1[[#This Row],[Prix_Unit_HT]],2)*Tableau1[[#This Row],[Qte_commande]]</f>
        <v>19.440000000000001</v>
      </c>
      <c r="Q1402" s="10">
        <f>ROUND(Tableau1[[#This Row],[Prix_Unit_TTC]],2)*Tableau1[[#This Row],[Qte_commande]]</f>
        <v>20.399999999999999</v>
      </c>
      <c r="R1402" s="5">
        <v>6.86</v>
      </c>
      <c r="S140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402" s="5"/>
      <c r="W1402" s="5"/>
    </row>
    <row r="1403" spans="1:23" ht="14.7" customHeight="1" x14ac:dyDescent="0.25">
      <c r="A1403" s="6">
        <v>43511</v>
      </c>
      <c r="B1403" s="5" t="s">
        <v>1032</v>
      </c>
      <c r="C1403" s="5" t="s">
        <v>254</v>
      </c>
      <c r="D1403" s="5" t="s">
        <v>255</v>
      </c>
      <c r="E1403" s="7"/>
      <c r="G1403" s="5" t="s">
        <v>129</v>
      </c>
      <c r="H1403" s="5" t="s">
        <v>200</v>
      </c>
      <c r="I1403" s="5" t="str" cm="1">
        <f t="array" aca="1" ref="I14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03" s="5" t="s">
        <v>258</v>
      </c>
      <c r="K1403" s="5">
        <v>20</v>
      </c>
      <c r="L1403" s="9" cm="1">
        <f t="array" ref="L14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40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03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03" s="5">
        <v>48</v>
      </c>
      <c r="P1403" s="10">
        <f>ROUND(Tableau1[[#This Row],[Prix_Unit_HT]],2)*Tableau1[[#This Row],[Qte_commande]]</f>
        <v>38.880000000000003</v>
      </c>
      <c r="Q1403" s="10">
        <f>ROUND(Tableau1[[#This Row],[Prix_Unit_TTC]],2)*Tableau1[[#This Row],[Qte_commande]]</f>
        <v>40.799999999999997</v>
      </c>
      <c r="R1403" s="5">
        <v>13.71</v>
      </c>
      <c r="S140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1403" s="5"/>
      <c r="W1403" s="5"/>
    </row>
    <row r="1404" spans="1:23" ht="14.7" customHeight="1" x14ac:dyDescent="0.25">
      <c r="A1404" s="6">
        <v>43511</v>
      </c>
      <c r="B1404" s="5" t="s">
        <v>1033</v>
      </c>
      <c r="C1404" s="5" t="s">
        <v>167</v>
      </c>
      <c r="D1404" s="5" t="s">
        <v>128</v>
      </c>
      <c r="E1404" s="7"/>
      <c r="G1404" s="5" t="s">
        <v>129</v>
      </c>
      <c r="H1404" s="5" t="s">
        <v>130</v>
      </c>
      <c r="I1404" s="5" t="str" cm="1">
        <f t="array" aca="1" ref="I14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04" s="5" t="s">
        <v>137</v>
      </c>
      <c r="K1404" s="5">
        <v>175</v>
      </c>
      <c r="L1404" s="9" cm="1">
        <f t="array" ref="L14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40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404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404" s="5">
        <v>12</v>
      </c>
      <c r="P1404" s="10">
        <f>ROUND(Tableau1[[#This Row],[Prix_Unit_HT]],2)*Tableau1[[#This Row],[Qte_commande]]</f>
        <v>347.04</v>
      </c>
      <c r="Q1404" s="10">
        <f>ROUND(Tableau1[[#This Row],[Prix_Unit_TTC]],2)*Tableau1[[#This Row],[Qte_commande]]</f>
        <v>416.40000000000003</v>
      </c>
      <c r="R1404" s="5">
        <v>30</v>
      </c>
      <c r="S140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30.000000000000004</v>
      </c>
      <c r="V1404" s="5"/>
      <c r="W1404" s="5"/>
    </row>
    <row r="1405" spans="1:23" ht="14.7" customHeight="1" x14ac:dyDescent="0.25">
      <c r="A1405" s="6">
        <v>43511</v>
      </c>
      <c r="B1405" s="5" t="s">
        <v>1032</v>
      </c>
      <c r="C1405" s="5" t="s">
        <v>254</v>
      </c>
      <c r="D1405" s="5" t="s">
        <v>255</v>
      </c>
      <c r="E1405" s="7"/>
      <c r="G1405" s="5" t="s">
        <v>123</v>
      </c>
      <c r="H1405" s="5" t="s">
        <v>200</v>
      </c>
      <c r="I1405" s="5" t="str" cm="1">
        <f t="array" aca="1" ref="I14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05" s="5" t="s">
        <v>201</v>
      </c>
      <c r="K1405" s="5">
        <v>20</v>
      </c>
      <c r="L1405" s="9" cm="1">
        <f t="array" ref="L14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40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405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405" s="5">
        <v>48</v>
      </c>
      <c r="P1405" s="10">
        <f>ROUND(Tableau1[[#This Row],[Prix_Unit_HT]],2)*Tableau1[[#This Row],[Qte_commande]]</f>
        <v>42.72</v>
      </c>
      <c r="Q1405" s="10">
        <f>ROUND(Tableau1[[#This Row],[Prix_Unit_TTC]],2)*Tableau1[[#This Row],[Qte_commande]]</f>
        <v>45.12</v>
      </c>
      <c r="R1405" s="5">
        <v>13.71</v>
      </c>
      <c r="S140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1405" s="5"/>
      <c r="W1405" s="5"/>
    </row>
    <row r="1406" spans="1:23" ht="14.7" customHeight="1" x14ac:dyDescent="0.25">
      <c r="A1406" s="6">
        <v>43511</v>
      </c>
      <c r="B1406" s="5" t="s">
        <v>1033</v>
      </c>
      <c r="C1406" s="5" t="s">
        <v>167</v>
      </c>
      <c r="D1406" s="5" t="s">
        <v>128</v>
      </c>
      <c r="E1406" s="7"/>
      <c r="G1406" s="5" t="s">
        <v>123</v>
      </c>
      <c r="H1406" s="5" t="s">
        <v>130</v>
      </c>
      <c r="I1406" s="5" t="str" cm="1">
        <f t="array" aca="1" ref="I14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06" s="5" t="s">
        <v>168</v>
      </c>
      <c r="K1406" s="5">
        <v>100</v>
      </c>
      <c r="L1406" s="9" cm="1">
        <f t="array" ref="L14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40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406" s="10">
        <f>IF(Tableau1[[#This Row],[Prix_Unit_HT]]=0,0,Tableau1[[#This Row],[Prix_Unit_HT]]+(Tableau1[[#This Row],[Prix_Unit_HT]]*VLOOKUP(Tableau1[[#This Row],[EAN]],[1]Grille_Tarifs_Modulable!$B$10:$Q$204,16,FALSE)))</f>
        <v>0</v>
      </c>
      <c r="O1406" s="5">
        <v>36</v>
      </c>
      <c r="P1406" s="10">
        <f>ROUND(Tableau1[[#This Row],[Prix_Unit_HT]],2)*Tableau1[[#This Row],[Qte_commande]]</f>
        <v>0</v>
      </c>
      <c r="Q1406" s="10">
        <f>ROUND(Tableau1[[#This Row],[Prix_Unit_TTC]],2)*Tableau1[[#This Row],[Qte_commande]]</f>
        <v>0</v>
      </c>
      <c r="R1406" s="5">
        <v>51.43</v>
      </c>
      <c r="S140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51.428571428571431</v>
      </c>
      <c r="V1406" s="5"/>
      <c r="W1406" s="5"/>
    </row>
    <row r="1407" spans="1:23" ht="14.7" customHeight="1" x14ac:dyDescent="0.25">
      <c r="A1407" s="6">
        <v>43511</v>
      </c>
      <c r="B1407" s="5" t="s">
        <v>1032</v>
      </c>
      <c r="C1407" s="5" t="s">
        <v>254</v>
      </c>
      <c r="D1407" s="5" t="s">
        <v>255</v>
      </c>
      <c r="E1407" s="7"/>
      <c r="G1407" s="5" t="s">
        <v>129</v>
      </c>
      <c r="H1407" s="5" t="s">
        <v>200</v>
      </c>
      <c r="I1407" s="5" t="str" cm="1">
        <f t="array" aca="1" ref="I14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07" s="5" t="s">
        <v>259</v>
      </c>
      <c r="K1407" s="5">
        <v>20</v>
      </c>
      <c r="L1407" s="9" cm="1">
        <f t="array" ref="L14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40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07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07" s="5">
        <v>120</v>
      </c>
      <c r="P1407" s="10">
        <f>ROUND(Tableau1[[#This Row],[Prix_Unit_HT]],2)*Tableau1[[#This Row],[Qte_commande]]</f>
        <v>97.2</v>
      </c>
      <c r="Q1407" s="10">
        <f>ROUND(Tableau1[[#This Row],[Prix_Unit_TTC]],2)*Tableau1[[#This Row],[Qte_commande]]</f>
        <v>102</v>
      </c>
      <c r="R1407" s="5">
        <v>34.29</v>
      </c>
      <c r="S140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1407" s="5"/>
      <c r="W1407" s="5"/>
    </row>
    <row r="1408" spans="1:23" ht="14.7" customHeight="1" x14ac:dyDescent="0.25">
      <c r="A1408" s="6">
        <v>43511</v>
      </c>
      <c r="B1408" s="5" t="s">
        <v>1032</v>
      </c>
      <c r="C1408" s="5" t="s">
        <v>254</v>
      </c>
      <c r="D1408" s="5" t="s">
        <v>255</v>
      </c>
      <c r="E1408" s="7"/>
      <c r="G1408" s="5" t="s">
        <v>129</v>
      </c>
      <c r="H1408" s="5" t="s">
        <v>200</v>
      </c>
      <c r="I1408" s="5" t="str" cm="1">
        <f t="array" aca="1" ref="I14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08" s="5" t="s">
        <v>310</v>
      </c>
      <c r="K1408" s="5">
        <v>20</v>
      </c>
      <c r="L1408" s="9" cm="1">
        <f t="array" ref="L14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40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08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08" s="5">
        <v>192</v>
      </c>
      <c r="P1408" s="10">
        <f>ROUND(Tableau1[[#This Row],[Prix_Unit_HT]],2)*Tableau1[[#This Row],[Qte_commande]]</f>
        <v>155.52000000000001</v>
      </c>
      <c r="Q1408" s="10">
        <f>ROUND(Tableau1[[#This Row],[Prix_Unit_TTC]],2)*Tableau1[[#This Row],[Qte_commande]]</f>
        <v>163.19999999999999</v>
      </c>
      <c r="R1408" s="5">
        <v>54.86</v>
      </c>
      <c r="S140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54.857142857142861</v>
      </c>
      <c r="V1408" s="5"/>
      <c r="W1408" s="5"/>
    </row>
    <row r="1409" spans="1:23" ht="14.7" customHeight="1" x14ac:dyDescent="0.25">
      <c r="A1409" s="6">
        <v>43515</v>
      </c>
      <c r="B1409" s="5" t="s">
        <v>1034</v>
      </c>
      <c r="C1409" s="5" t="s">
        <v>627</v>
      </c>
      <c r="D1409" s="5" t="s">
        <v>628</v>
      </c>
      <c r="E1409" s="7"/>
      <c r="G1409" s="5" t="s">
        <v>129</v>
      </c>
      <c r="H1409" s="4" t="s">
        <v>200</v>
      </c>
      <c r="I1409" s="5" t="str" cm="1">
        <f t="array" aca="1" ref="I14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09" s="4" t="s">
        <v>395</v>
      </c>
      <c r="K1409" s="5">
        <v>20</v>
      </c>
      <c r="L1409" s="9" cm="1">
        <f t="array" ref="L14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40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09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09" s="5">
        <v>96</v>
      </c>
      <c r="P1409" s="10">
        <f>ROUND(Tableau1[[#This Row],[Prix_Unit_HT]],2)*Tableau1[[#This Row],[Qte_commande]]</f>
        <v>77.760000000000005</v>
      </c>
      <c r="Q1409" s="10">
        <f>ROUND(Tableau1[[#This Row],[Prix_Unit_TTC]],2)*Tableau1[[#This Row],[Qte_commande]]</f>
        <v>81.599999999999994</v>
      </c>
      <c r="R1409" s="5">
        <v>27.43</v>
      </c>
      <c r="S140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27.428571428571431</v>
      </c>
      <c r="V1409" s="5"/>
      <c r="W1409" s="5"/>
    </row>
    <row r="1410" spans="1:23" ht="14.7" customHeight="1" x14ac:dyDescent="0.25">
      <c r="A1410" s="6">
        <v>43515</v>
      </c>
      <c r="B1410" s="5" t="s">
        <v>1034</v>
      </c>
      <c r="C1410" s="5" t="s">
        <v>627</v>
      </c>
      <c r="D1410" s="5" t="s">
        <v>628</v>
      </c>
      <c r="E1410" s="7"/>
      <c r="G1410" s="5" t="s">
        <v>129</v>
      </c>
      <c r="H1410" s="5" t="s">
        <v>130</v>
      </c>
      <c r="I1410" s="5" t="str" cm="1">
        <f t="array" aca="1" ref="I14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10" s="5" t="s">
        <v>137</v>
      </c>
      <c r="K1410" s="5">
        <v>70</v>
      </c>
      <c r="L1410" s="9" cm="1">
        <f t="array" ref="L14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41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410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410" s="5">
        <v>240</v>
      </c>
      <c r="P1410" s="10">
        <f>ROUND(Tableau1[[#This Row],[Prix_Unit_HT]],2)*Tableau1[[#This Row],[Qte_commande]]</f>
        <v>3007.2</v>
      </c>
      <c r="Q1410" s="10">
        <f>ROUND(Tableau1[[#This Row],[Prix_Unit_TTC]],2)*Tableau1[[#This Row],[Qte_commande]]</f>
        <v>3609.6</v>
      </c>
      <c r="R1410" s="5">
        <v>240</v>
      </c>
      <c r="S141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1410" s="5"/>
      <c r="W1410" s="5"/>
    </row>
    <row r="1411" spans="1:23" ht="14.7" customHeight="1" x14ac:dyDescent="0.25">
      <c r="A1411" s="6">
        <v>43531</v>
      </c>
      <c r="B1411" s="5" t="s">
        <v>1035</v>
      </c>
      <c r="C1411" s="5" t="s">
        <v>250</v>
      </c>
      <c r="D1411" s="5" t="s">
        <v>251</v>
      </c>
      <c r="E1411" s="7"/>
      <c r="G1411" s="5" t="s">
        <v>129</v>
      </c>
      <c r="H1411" s="4" t="s">
        <v>130</v>
      </c>
      <c r="I1411" s="5" t="str" cm="1">
        <f t="array" aca="1" ref="I14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11" s="4" t="s">
        <v>580</v>
      </c>
      <c r="K1411" s="5">
        <v>70</v>
      </c>
      <c r="L1411" s="9" cm="1">
        <f t="array" ref="L14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41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411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411" s="5">
        <v>6</v>
      </c>
      <c r="P1411" s="10">
        <f>ROUND(Tableau1[[#This Row],[Prix_Unit_HT]],2)*Tableau1[[#This Row],[Qte_commande]]</f>
        <v>178.98</v>
      </c>
      <c r="Q1411" s="10">
        <f>ROUND(Tableau1[[#This Row],[Prix_Unit_TTC]],2)*Tableau1[[#This Row],[Qte_commande]]</f>
        <v>214.74</v>
      </c>
      <c r="R1411" s="5">
        <v>6</v>
      </c>
      <c r="S141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411" s="5"/>
      <c r="W1411" s="5"/>
    </row>
    <row r="1412" spans="1:23" ht="14.7" customHeight="1" x14ac:dyDescent="0.25">
      <c r="A1412" s="6">
        <v>43531</v>
      </c>
      <c r="B1412" s="5" t="s">
        <v>1035</v>
      </c>
      <c r="C1412" s="5" t="s">
        <v>250</v>
      </c>
      <c r="D1412" s="5" t="s">
        <v>251</v>
      </c>
      <c r="E1412" s="7"/>
      <c r="G1412" s="5" t="s">
        <v>129</v>
      </c>
      <c r="H1412" s="5" t="s">
        <v>130</v>
      </c>
      <c r="I1412" s="5" t="str" cm="1">
        <f t="array" aca="1" ref="I14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12" s="5" t="s">
        <v>777</v>
      </c>
      <c r="K1412" s="5">
        <v>70</v>
      </c>
      <c r="L1412" s="9" cm="1">
        <f t="array" ref="L14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41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20.158644000000002</v>
      </c>
      <c r="N1412" s="10">
        <f>IF(Tableau1[[#This Row],[Prix_Unit_HT]]=0,0,Tableau1[[#This Row],[Prix_Unit_HT]]+(Tableau1[[#This Row],[Prix_Unit_HT]]*VLOOKUP(Tableau1[[#This Row],[EAN]],[1]Grille_Tarifs_Modulable!$B$10:$Q$204,16,FALSE)))</f>
        <v>24.190372800000002</v>
      </c>
      <c r="O1412" s="5">
        <v>6</v>
      </c>
      <c r="P1412" s="10">
        <f>ROUND(Tableau1[[#This Row],[Prix_Unit_HT]],2)*Tableau1[[#This Row],[Qte_commande]]</f>
        <v>120.96000000000001</v>
      </c>
      <c r="Q1412" s="10">
        <f>ROUND(Tableau1[[#This Row],[Prix_Unit_TTC]],2)*Tableau1[[#This Row],[Qte_commande]]</f>
        <v>145.14000000000001</v>
      </c>
      <c r="R1412" s="5">
        <v>6</v>
      </c>
      <c r="S141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412" s="5"/>
      <c r="W1412" s="5"/>
    </row>
    <row r="1413" spans="1:23" ht="14.7" customHeight="1" x14ac:dyDescent="0.25">
      <c r="A1413" s="6">
        <v>43531</v>
      </c>
      <c r="B1413" s="5" t="s">
        <v>1035</v>
      </c>
      <c r="C1413" s="5" t="s">
        <v>250</v>
      </c>
      <c r="D1413" s="5" t="s">
        <v>251</v>
      </c>
      <c r="E1413" s="7"/>
      <c r="G1413" s="5" t="s">
        <v>129</v>
      </c>
      <c r="H1413" s="5" t="s">
        <v>130</v>
      </c>
      <c r="I1413" s="5" t="str" cm="1">
        <f t="array" aca="1" ref="I14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13" s="5" t="s">
        <v>137</v>
      </c>
      <c r="K1413" s="5">
        <v>100</v>
      </c>
      <c r="L1413" s="9" cm="1">
        <f t="array" ref="L14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41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413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413" s="5">
        <v>108</v>
      </c>
      <c r="P1413" s="10">
        <f>ROUND(Tableau1[[#This Row],[Prix_Unit_HT]],2)*Tableau1[[#This Row],[Qte_commande]]</f>
        <v>1846.8000000000002</v>
      </c>
      <c r="Q1413" s="10">
        <f>ROUND(Tableau1[[#This Row],[Prix_Unit_TTC]],2)*Tableau1[[#This Row],[Qte_commande]]</f>
        <v>2216.16</v>
      </c>
      <c r="R1413" s="5">
        <v>154.29</v>
      </c>
      <c r="S141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154.28571428571431</v>
      </c>
      <c r="V1413" s="5"/>
      <c r="W1413" s="5"/>
    </row>
    <row r="1414" spans="1:23" ht="14.7" customHeight="1" x14ac:dyDescent="0.25">
      <c r="A1414" s="6">
        <v>43531</v>
      </c>
      <c r="B1414" s="5" t="s">
        <v>1035</v>
      </c>
      <c r="C1414" s="5" t="s">
        <v>250</v>
      </c>
      <c r="D1414" s="5" t="s">
        <v>251</v>
      </c>
      <c r="E1414" s="7"/>
      <c r="G1414" s="5" t="s">
        <v>129</v>
      </c>
      <c r="H1414" s="5" t="s">
        <v>130</v>
      </c>
      <c r="I1414" s="5" t="str" cm="1">
        <f t="array" aca="1" ref="I14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14" s="4" t="s">
        <v>246</v>
      </c>
      <c r="K1414" s="5">
        <v>70</v>
      </c>
      <c r="L1414" s="9" cm="1">
        <f t="array" ref="L14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41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414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414" s="5">
        <v>6</v>
      </c>
      <c r="P1414" s="10">
        <f>ROUND(Tableau1[[#This Row],[Prix_Unit_HT]],2)*Tableau1[[#This Row],[Qte_commande]]</f>
        <v>120</v>
      </c>
      <c r="Q1414" s="10">
        <f>ROUND(Tableau1[[#This Row],[Prix_Unit_TTC]],2)*Tableau1[[#This Row],[Qte_commande]]</f>
        <v>144</v>
      </c>
      <c r="R1414" s="5">
        <v>6</v>
      </c>
      <c r="S141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414" s="5"/>
      <c r="W1414" s="5"/>
    </row>
    <row r="1415" spans="1:23" ht="14.7" customHeight="1" x14ac:dyDescent="0.25">
      <c r="A1415" s="6">
        <v>43531</v>
      </c>
      <c r="B1415" s="5" t="s">
        <v>1035</v>
      </c>
      <c r="C1415" s="5" t="s">
        <v>250</v>
      </c>
      <c r="D1415" s="5" t="s">
        <v>251</v>
      </c>
      <c r="E1415" s="7"/>
      <c r="G1415" s="5" t="s">
        <v>129</v>
      </c>
      <c r="H1415" s="5" t="s">
        <v>130</v>
      </c>
      <c r="I1415" s="5" t="str" cm="1">
        <f t="array" aca="1" ref="I14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15" s="5" t="s">
        <v>131</v>
      </c>
      <c r="K1415" s="5">
        <v>100</v>
      </c>
      <c r="L1415" s="9" cm="1">
        <f t="array" ref="L14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141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1415" s="10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1415" s="5">
        <v>114</v>
      </c>
      <c r="P1415" s="10">
        <f>ROUND(Tableau1[[#This Row],[Prix_Unit_HT]],2)*Tableau1[[#This Row],[Qte_commande]]</f>
        <v>1798.9199999999998</v>
      </c>
      <c r="Q1415" s="10">
        <f>ROUND(Tableau1[[#This Row],[Prix_Unit_TTC]],2)*Tableau1[[#This Row],[Qte_commande]]</f>
        <v>2158.02</v>
      </c>
      <c r="R1415" s="5">
        <v>162.86000000000001</v>
      </c>
      <c r="S141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162.85714285714286</v>
      </c>
      <c r="V1415" s="5"/>
      <c r="W1415" s="5"/>
    </row>
    <row r="1416" spans="1:23" ht="14.7" customHeight="1" x14ac:dyDescent="0.25">
      <c r="A1416" s="6">
        <v>43532</v>
      </c>
      <c r="B1416" s="5" t="s">
        <v>1036</v>
      </c>
      <c r="C1416" s="5" t="s">
        <v>254</v>
      </c>
      <c r="D1416" s="5" t="s">
        <v>255</v>
      </c>
      <c r="E1416" s="7"/>
      <c r="G1416" s="5" t="s">
        <v>129</v>
      </c>
      <c r="H1416" s="4" t="s">
        <v>200</v>
      </c>
      <c r="I1416" s="5" t="str" cm="1">
        <f t="array" aca="1" ref="I14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16" s="4" t="s">
        <v>395</v>
      </c>
      <c r="K1416" s="5">
        <v>20</v>
      </c>
      <c r="L1416" s="9" cm="1">
        <f t="array" ref="L14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41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16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16" s="5">
        <v>24</v>
      </c>
      <c r="P1416" s="10">
        <f>ROUND(Tableau1[[#This Row],[Prix_Unit_HT]],2)*Tableau1[[#This Row],[Qte_commande]]</f>
        <v>19.440000000000001</v>
      </c>
      <c r="Q1416" s="10">
        <f>ROUND(Tableau1[[#This Row],[Prix_Unit_TTC]],2)*Tableau1[[#This Row],[Qte_commande]]</f>
        <v>20.399999999999999</v>
      </c>
      <c r="R1416" s="5">
        <v>6.86</v>
      </c>
      <c r="S141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416" s="5"/>
      <c r="W1416" s="5"/>
    </row>
    <row r="1417" spans="1:23" ht="14.7" customHeight="1" x14ac:dyDescent="0.25">
      <c r="A1417" s="6">
        <v>43532</v>
      </c>
      <c r="B1417" s="5" t="s">
        <v>1036</v>
      </c>
      <c r="C1417" s="5" t="s">
        <v>254</v>
      </c>
      <c r="D1417" s="5" t="s">
        <v>255</v>
      </c>
      <c r="E1417" s="7"/>
      <c r="G1417" s="5" t="s">
        <v>129</v>
      </c>
      <c r="H1417" s="4" t="s">
        <v>200</v>
      </c>
      <c r="I1417" s="5" t="str" cm="1">
        <f t="array" aca="1" ref="I14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17" s="4" t="s">
        <v>263</v>
      </c>
      <c r="K1417" s="5">
        <v>20</v>
      </c>
      <c r="L1417" s="9" cm="1">
        <f t="array" ref="L14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41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17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17" s="5">
        <v>120</v>
      </c>
      <c r="P1417" s="10">
        <f>ROUND(Tableau1[[#This Row],[Prix_Unit_HT]],2)*Tableau1[[#This Row],[Qte_commande]]</f>
        <v>97.2</v>
      </c>
      <c r="Q1417" s="10">
        <f>ROUND(Tableau1[[#This Row],[Prix_Unit_TTC]],2)*Tableau1[[#This Row],[Qte_commande]]</f>
        <v>102</v>
      </c>
      <c r="R1417" s="5">
        <v>34.29</v>
      </c>
      <c r="S141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1417" s="5"/>
      <c r="W1417" s="5"/>
    </row>
    <row r="1418" spans="1:23" ht="14.7" customHeight="1" x14ac:dyDescent="0.25">
      <c r="A1418" s="6">
        <v>43532</v>
      </c>
      <c r="B1418" s="5" t="s">
        <v>1036</v>
      </c>
      <c r="C1418" s="5" t="s">
        <v>254</v>
      </c>
      <c r="D1418" s="5" t="s">
        <v>255</v>
      </c>
      <c r="E1418" s="7"/>
      <c r="G1418" s="5" t="s">
        <v>129</v>
      </c>
      <c r="H1418" s="5" t="s">
        <v>200</v>
      </c>
      <c r="I1418" s="5" t="str" cm="1">
        <f t="array" aca="1" ref="I14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18" s="5" t="s">
        <v>258</v>
      </c>
      <c r="K1418" s="5">
        <v>20</v>
      </c>
      <c r="L1418" s="9" cm="1">
        <f t="array" ref="L14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41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18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18" s="5">
        <v>72</v>
      </c>
      <c r="P1418" s="10">
        <f>ROUND(Tableau1[[#This Row],[Prix_Unit_HT]],2)*Tableau1[[#This Row],[Qte_commande]]</f>
        <v>58.320000000000007</v>
      </c>
      <c r="Q1418" s="10">
        <f>ROUND(Tableau1[[#This Row],[Prix_Unit_TTC]],2)*Tableau1[[#This Row],[Qte_commande]]</f>
        <v>61.199999999999996</v>
      </c>
      <c r="R1418" s="5">
        <v>20.57</v>
      </c>
      <c r="S141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20.571428571428573</v>
      </c>
      <c r="V1418" s="5"/>
      <c r="W1418" s="5"/>
    </row>
    <row r="1419" spans="1:23" ht="14.7" customHeight="1" x14ac:dyDescent="0.25">
      <c r="A1419" s="6">
        <v>43532</v>
      </c>
      <c r="B1419" s="5" t="s">
        <v>1036</v>
      </c>
      <c r="C1419" s="5" t="s">
        <v>254</v>
      </c>
      <c r="D1419" s="5" t="s">
        <v>255</v>
      </c>
      <c r="E1419" s="7"/>
      <c r="G1419" s="5" t="s">
        <v>129</v>
      </c>
      <c r="H1419" s="5" t="s">
        <v>200</v>
      </c>
      <c r="I1419" s="5" t="str" cm="1">
        <f t="array" aca="1" ref="I14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19" s="5" t="s">
        <v>259</v>
      </c>
      <c r="K1419" s="5">
        <v>20</v>
      </c>
      <c r="L1419" s="9" cm="1">
        <f t="array" ref="L14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41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19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19" s="5">
        <v>168</v>
      </c>
      <c r="P1419" s="10">
        <f>ROUND(Tableau1[[#This Row],[Prix_Unit_HT]],2)*Tableau1[[#This Row],[Qte_commande]]</f>
        <v>136.08000000000001</v>
      </c>
      <c r="Q1419" s="10">
        <f>ROUND(Tableau1[[#This Row],[Prix_Unit_TTC]],2)*Tableau1[[#This Row],[Qte_commande]]</f>
        <v>142.79999999999998</v>
      </c>
      <c r="R1419" s="5">
        <v>48</v>
      </c>
      <c r="S141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48.000000000000007</v>
      </c>
      <c r="V1419" s="5"/>
      <c r="W1419" s="5"/>
    </row>
    <row r="1420" spans="1:23" ht="14.7" customHeight="1" x14ac:dyDescent="0.25">
      <c r="A1420" s="6">
        <v>43532</v>
      </c>
      <c r="B1420" s="5" t="s">
        <v>1036</v>
      </c>
      <c r="C1420" s="5" t="s">
        <v>254</v>
      </c>
      <c r="D1420" s="5" t="s">
        <v>255</v>
      </c>
      <c r="E1420" s="7"/>
      <c r="G1420" s="5" t="s">
        <v>129</v>
      </c>
      <c r="H1420" s="5" t="s">
        <v>200</v>
      </c>
      <c r="I1420" s="5" t="str" cm="1">
        <f t="array" aca="1" ref="I14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20" s="5" t="s">
        <v>310</v>
      </c>
      <c r="K1420" s="5">
        <v>20</v>
      </c>
      <c r="L1420" s="9" cm="1">
        <f t="array" ref="L14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42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20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20" s="5">
        <v>96</v>
      </c>
      <c r="P1420" s="10">
        <f>ROUND(Tableau1[[#This Row],[Prix_Unit_HT]],2)*Tableau1[[#This Row],[Qte_commande]]</f>
        <v>77.760000000000005</v>
      </c>
      <c r="Q1420" s="10">
        <f>ROUND(Tableau1[[#This Row],[Prix_Unit_TTC]],2)*Tableau1[[#This Row],[Qte_commande]]</f>
        <v>81.599999999999994</v>
      </c>
      <c r="R1420" s="5">
        <v>27.43</v>
      </c>
      <c r="S142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27.428571428571431</v>
      </c>
      <c r="V1420" s="5"/>
      <c r="W1420" s="5"/>
    </row>
    <row r="1421" spans="1:23" ht="14.7" customHeight="1" x14ac:dyDescent="0.25">
      <c r="A1421" s="6">
        <v>43535</v>
      </c>
      <c r="B1421" s="5" t="s">
        <v>1037</v>
      </c>
      <c r="C1421" s="5" t="s">
        <v>996</v>
      </c>
      <c r="D1421" s="5" t="s">
        <v>997</v>
      </c>
      <c r="E1421" s="7"/>
      <c r="G1421" s="5" t="s">
        <v>123</v>
      </c>
      <c r="H1421" s="5" t="s">
        <v>124</v>
      </c>
      <c r="I1421" s="5" t="str" cm="1">
        <f t="array" aca="1" ref="I14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21" s="5" t="s">
        <v>125</v>
      </c>
      <c r="K1421" s="8">
        <v>3</v>
      </c>
      <c r="L1421" s="9" cm="1">
        <f t="array" ref="L14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42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421" s="10">
        <f>IF(Tableau1[[#This Row],[Prix_Unit_HT]]=0,0,Tableau1[[#This Row],[Prix_Unit_HT]]+(Tableau1[[#This Row],[Prix_Unit_HT]]*VLOOKUP(Tableau1[[#This Row],[EAN]],[1]Grille_Tarifs_Modulable!$B$10:$Q$204,16,FALSE)))</f>
        <v>358.8</v>
      </c>
      <c r="O1421" s="5">
        <v>1</v>
      </c>
      <c r="P1421" s="10">
        <f>ROUND(Tableau1[[#This Row],[Prix_Unit_HT]],2)*Tableau1[[#This Row],[Qte_commande]]</f>
        <v>299</v>
      </c>
      <c r="Q1421" s="10">
        <f>ROUND(Tableau1[[#This Row],[Prix_Unit_TTC]],2)*Tableau1[[#This Row],[Qte_commande]]</f>
        <v>358.8</v>
      </c>
      <c r="R1421" s="5">
        <v>1</v>
      </c>
      <c r="S142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421" s="5"/>
      <c r="W1421" s="5"/>
    </row>
    <row r="1422" spans="1:23" ht="14.7" customHeight="1" x14ac:dyDescent="0.25">
      <c r="A1422" s="6">
        <v>43535</v>
      </c>
      <c r="B1422" s="5" t="s">
        <v>1038</v>
      </c>
      <c r="C1422" s="5" t="s">
        <v>54</v>
      </c>
      <c r="D1422" s="5" t="s">
        <v>997</v>
      </c>
      <c r="E1422" s="7"/>
      <c r="G1422" s="5" t="s">
        <v>123</v>
      </c>
      <c r="H1422" s="5" t="s">
        <v>124</v>
      </c>
      <c r="I1422" s="5" t="str" cm="1">
        <f t="array" aca="1" ref="I14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22" s="5" t="s">
        <v>125</v>
      </c>
      <c r="K1422" s="8">
        <v>3</v>
      </c>
      <c r="L1422" s="9" cm="1">
        <f t="array" ref="L14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42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422" s="10">
        <f>IF(Tableau1[[#This Row],[Prix_Unit_HT]]=0,0,Tableau1[[#This Row],[Prix_Unit_HT]]+(Tableau1[[#This Row],[Prix_Unit_HT]]*VLOOKUP(Tableau1[[#This Row],[EAN]],[1]Grille_Tarifs_Modulable!$B$10:$Q$204,16,FALSE)))</f>
        <v>358.8</v>
      </c>
      <c r="O1422" s="5">
        <v>1</v>
      </c>
      <c r="P1422" s="10">
        <f>ROUND(Tableau1[[#This Row],[Prix_Unit_HT]],2)*Tableau1[[#This Row],[Qte_commande]]</f>
        <v>299</v>
      </c>
      <c r="Q1422" s="10">
        <f>ROUND(Tableau1[[#This Row],[Prix_Unit_TTC]],2)*Tableau1[[#This Row],[Qte_commande]]</f>
        <v>358.8</v>
      </c>
      <c r="R1422" s="5">
        <v>1</v>
      </c>
      <c r="S142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422" s="5"/>
      <c r="W1422" s="5"/>
    </row>
    <row r="1423" spans="1:23" ht="14.7" customHeight="1" x14ac:dyDescent="0.25">
      <c r="A1423" s="6">
        <v>43535</v>
      </c>
      <c r="B1423" s="5" t="s">
        <v>1039</v>
      </c>
      <c r="C1423" s="5" t="s">
        <v>1040</v>
      </c>
      <c r="D1423" s="5" t="s">
        <v>159</v>
      </c>
      <c r="E1423" s="7"/>
      <c r="G1423" s="5" t="s">
        <v>123</v>
      </c>
      <c r="H1423" s="5" t="s">
        <v>124</v>
      </c>
      <c r="I1423" s="5" t="str" cm="1">
        <f t="array" aca="1" ref="I14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23" s="5" t="s">
        <v>125</v>
      </c>
      <c r="K1423" s="8">
        <v>3</v>
      </c>
      <c r="L1423" s="9" cm="1">
        <f t="array" ref="L14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42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423" s="10">
        <f>IF(Tableau1[[#This Row],[Prix_Unit_HT]]=0,0,Tableau1[[#This Row],[Prix_Unit_HT]]+(Tableau1[[#This Row],[Prix_Unit_HT]]*VLOOKUP(Tableau1[[#This Row],[EAN]],[1]Grille_Tarifs_Modulable!$B$10:$Q$204,16,FALSE)))</f>
        <v>358.8</v>
      </c>
      <c r="O1423" s="5">
        <v>1</v>
      </c>
      <c r="P1423" s="10">
        <f>ROUND(Tableau1[[#This Row],[Prix_Unit_HT]],2)*Tableau1[[#This Row],[Qte_commande]]</f>
        <v>299</v>
      </c>
      <c r="Q1423" s="10">
        <f>ROUND(Tableau1[[#This Row],[Prix_Unit_TTC]],2)*Tableau1[[#This Row],[Qte_commande]]</f>
        <v>358.8</v>
      </c>
      <c r="R1423" s="5">
        <v>1</v>
      </c>
      <c r="S142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423" s="5"/>
      <c r="W1423" s="5"/>
    </row>
    <row r="1424" spans="1:23" ht="14.7" customHeight="1" x14ac:dyDescent="0.25">
      <c r="A1424" s="6">
        <v>43535</v>
      </c>
      <c r="B1424" s="5" t="s">
        <v>1041</v>
      </c>
      <c r="C1424" s="5" t="s">
        <v>1042</v>
      </c>
      <c r="D1424" s="5" t="s">
        <v>500</v>
      </c>
      <c r="E1424" s="7"/>
      <c r="G1424" s="5" t="s">
        <v>123</v>
      </c>
      <c r="H1424" s="5" t="s">
        <v>124</v>
      </c>
      <c r="I1424" s="5" t="str" cm="1">
        <f t="array" aca="1" ref="I14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24" s="5" t="s">
        <v>1043</v>
      </c>
      <c r="K1424" s="8">
        <v>1</v>
      </c>
      <c r="L1424" s="9" cm="1">
        <f t="array" ref="L14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42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424" s="10">
        <f>IF(Tableau1[[#This Row],[Prix_Unit_HT]]=0,0,Tableau1[[#This Row],[Prix_Unit_HT]]+(Tableau1[[#This Row],[Prix_Unit_HT]]*VLOOKUP(Tableau1[[#This Row],[EAN]],[1]Grille_Tarifs_Modulable!$B$10:$Q$204,16,FALSE)))</f>
        <v>358.8</v>
      </c>
      <c r="O1424" s="5">
        <v>1</v>
      </c>
      <c r="P1424" s="10">
        <f>ROUND(Tableau1[[#This Row],[Prix_Unit_HT]],2)*Tableau1[[#This Row],[Qte_commande]]</f>
        <v>299</v>
      </c>
      <c r="Q1424" s="10">
        <f>ROUND(Tableau1[[#This Row],[Prix_Unit_TTC]],2)*Tableau1[[#This Row],[Qte_commande]]</f>
        <v>358.8</v>
      </c>
      <c r="R1424" s="5">
        <v>1</v>
      </c>
      <c r="S142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424" s="5"/>
      <c r="W1424" s="5"/>
    </row>
    <row r="1425" spans="1:23" ht="14.7" customHeight="1" x14ac:dyDescent="0.25">
      <c r="A1425" s="6">
        <v>43536</v>
      </c>
      <c r="B1425" s="5" t="s">
        <v>1044</v>
      </c>
      <c r="C1425" s="5" t="s">
        <v>167</v>
      </c>
      <c r="D1425" s="5" t="s">
        <v>128</v>
      </c>
      <c r="E1425" s="7"/>
      <c r="G1425" s="5" t="s">
        <v>123</v>
      </c>
      <c r="H1425" s="5" t="s">
        <v>130</v>
      </c>
      <c r="I1425" s="5" t="str" cm="1">
        <f t="array" aca="1" ref="I14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25" s="5" t="s">
        <v>137</v>
      </c>
      <c r="K1425" s="5">
        <v>175</v>
      </c>
      <c r="L1425" s="9" cm="1">
        <f t="array" ref="L14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42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1425" s="10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1425" s="5">
        <v>12</v>
      </c>
      <c r="P1425" s="10">
        <f>ROUND(Tableau1[[#This Row],[Prix_Unit_HT]],2)*Tableau1[[#This Row],[Qte_commande]]</f>
        <v>387.24</v>
      </c>
      <c r="Q1425" s="10">
        <f>ROUND(Tableau1[[#This Row],[Prix_Unit_TTC]],2)*Tableau1[[#This Row],[Qte_commande]]</f>
        <v>464.64</v>
      </c>
      <c r="R1425" s="5">
        <v>30</v>
      </c>
      <c r="S142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30.000000000000004</v>
      </c>
      <c r="V1425" s="5"/>
      <c r="W1425" s="5"/>
    </row>
    <row r="1426" spans="1:23" ht="14.7" customHeight="1" x14ac:dyDescent="0.25">
      <c r="A1426" s="6">
        <v>43536</v>
      </c>
      <c r="B1426" s="5" t="s">
        <v>1044</v>
      </c>
      <c r="C1426" s="5" t="s">
        <v>167</v>
      </c>
      <c r="D1426" s="5" t="s">
        <v>128</v>
      </c>
      <c r="E1426" s="7"/>
      <c r="G1426" s="5" t="s">
        <v>129</v>
      </c>
      <c r="H1426" s="5" t="s">
        <v>130</v>
      </c>
      <c r="I1426" s="5" t="str" cm="1">
        <f t="array" aca="1" ref="I14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26" s="5" t="s">
        <v>131</v>
      </c>
      <c r="K1426" s="5">
        <v>70</v>
      </c>
      <c r="L1426" s="9" cm="1">
        <f t="array" ref="L14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142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11.8982118</v>
      </c>
      <c r="N1426" s="10">
        <f>IF(Tableau1[[#This Row],[Prix_Unit_HT]]=0,0,Tableau1[[#This Row],[Prix_Unit_HT]]+(Tableau1[[#This Row],[Prix_Unit_HT]]*VLOOKUP(Tableau1[[#This Row],[EAN]],[1]Grille_Tarifs_Modulable!$B$10:$Q$204,16,FALSE)))</f>
        <v>14.27785416</v>
      </c>
      <c r="O1426" s="5">
        <v>12</v>
      </c>
      <c r="P1426" s="10">
        <f>ROUND(Tableau1[[#This Row],[Prix_Unit_HT]],2)*Tableau1[[#This Row],[Qte_commande]]</f>
        <v>142.80000000000001</v>
      </c>
      <c r="Q1426" s="10">
        <f>ROUND(Tableau1[[#This Row],[Prix_Unit_TTC]],2)*Tableau1[[#This Row],[Qte_commande]]</f>
        <v>171.35999999999999</v>
      </c>
      <c r="R1426" s="5">
        <v>12</v>
      </c>
      <c r="S142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426" s="5"/>
      <c r="W1426" s="5"/>
    </row>
    <row r="1427" spans="1:23" ht="14.7" customHeight="1" x14ac:dyDescent="0.25">
      <c r="A1427" s="6">
        <v>43536</v>
      </c>
      <c r="B1427" s="5" t="s">
        <v>1044</v>
      </c>
      <c r="C1427" s="5" t="s">
        <v>167</v>
      </c>
      <c r="D1427" s="5" t="s">
        <v>128</v>
      </c>
      <c r="E1427" s="7"/>
      <c r="G1427" s="5" t="s">
        <v>123</v>
      </c>
      <c r="H1427" s="5" t="s">
        <v>130</v>
      </c>
      <c r="I1427" s="5" t="str" cm="1">
        <f t="array" aca="1" ref="I14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27" s="5" t="s">
        <v>168</v>
      </c>
      <c r="K1427" s="5">
        <v>100</v>
      </c>
      <c r="L1427" s="9" cm="1">
        <f t="array" ref="L14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42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427" s="10">
        <f>IF(Tableau1[[#This Row],[Prix_Unit_HT]]=0,0,Tableau1[[#This Row],[Prix_Unit_HT]]+(Tableau1[[#This Row],[Prix_Unit_HT]]*VLOOKUP(Tableau1[[#This Row],[EAN]],[1]Grille_Tarifs_Modulable!$B$10:$Q$204,16,FALSE)))</f>
        <v>0</v>
      </c>
      <c r="O1427" s="5">
        <v>24</v>
      </c>
      <c r="P1427" s="10">
        <f>ROUND(Tableau1[[#This Row],[Prix_Unit_HT]],2)*Tableau1[[#This Row],[Qte_commande]]</f>
        <v>0</v>
      </c>
      <c r="Q1427" s="10">
        <f>ROUND(Tableau1[[#This Row],[Prix_Unit_TTC]],2)*Tableau1[[#This Row],[Qte_commande]]</f>
        <v>0</v>
      </c>
      <c r="R1427" s="5">
        <v>34.29</v>
      </c>
      <c r="S142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1427" s="5"/>
      <c r="W1427" s="5"/>
    </row>
    <row r="1428" spans="1:23" ht="14.7" customHeight="1" x14ac:dyDescent="0.25">
      <c r="A1428" s="6">
        <v>43544</v>
      </c>
      <c r="B1428" s="5" t="s">
        <v>1045</v>
      </c>
      <c r="C1428" s="5" t="s">
        <v>135</v>
      </c>
      <c r="D1428" s="5" t="s">
        <v>136</v>
      </c>
      <c r="E1428" s="7"/>
      <c r="G1428" s="5" t="s">
        <v>129</v>
      </c>
      <c r="H1428" s="5" t="s">
        <v>130</v>
      </c>
      <c r="I1428" s="5" t="str" cm="1">
        <f t="array" aca="1" ref="I14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28" s="5" t="s">
        <v>137</v>
      </c>
      <c r="K1428" s="5">
        <v>70</v>
      </c>
      <c r="L1428" s="9" cm="1">
        <f t="array" ref="L14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42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428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428" s="5">
        <v>240</v>
      </c>
      <c r="P1428" s="10">
        <f>ROUND(Tableau1[[#This Row],[Prix_Unit_HT]],2)*Tableau1[[#This Row],[Qte_commande]]</f>
        <v>3007.2</v>
      </c>
      <c r="Q1428" s="10">
        <f>ROUND(Tableau1[[#This Row],[Prix_Unit_TTC]],2)*Tableau1[[#This Row],[Qte_commande]]</f>
        <v>3609.6</v>
      </c>
      <c r="R1428" s="5">
        <v>240</v>
      </c>
      <c r="S142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1428" s="5"/>
      <c r="W1428" s="5"/>
    </row>
    <row r="1429" spans="1:23" ht="14.7" customHeight="1" x14ac:dyDescent="0.25">
      <c r="A1429" s="6">
        <v>43551</v>
      </c>
      <c r="B1429" s="5" t="s">
        <v>1046</v>
      </c>
      <c r="C1429" s="5" t="s">
        <v>732</v>
      </c>
      <c r="D1429" s="5" t="s">
        <v>180</v>
      </c>
      <c r="E1429" s="7"/>
      <c r="G1429" s="5" t="s">
        <v>129</v>
      </c>
      <c r="H1429" s="4" t="s">
        <v>200</v>
      </c>
      <c r="I1429" s="5" t="str" cm="1">
        <f t="array" aca="1" ref="I14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29" s="4" t="s">
        <v>262</v>
      </c>
      <c r="K1429" s="5">
        <v>20</v>
      </c>
      <c r="L1429" s="9" cm="1">
        <f t="array" ref="L14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142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29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29" s="5">
        <v>96</v>
      </c>
      <c r="P1429" s="10">
        <f>ROUND(Tableau1[[#This Row],[Prix_Unit_HT]],2)*Tableau1[[#This Row],[Qte_commande]]</f>
        <v>77.760000000000005</v>
      </c>
      <c r="Q1429" s="10">
        <f>ROUND(Tableau1[[#This Row],[Prix_Unit_TTC]],2)*Tableau1[[#This Row],[Qte_commande]]</f>
        <v>81.599999999999994</v>
      </c>
      <c r="R1429" s="5">
        <v>27.43</v>
      </c>
      <c r="S142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27.428571428571431</v>
      </c>
      <c r="V1429" s="5"/>
      <c r="W1429" s="5"/>
    </row>
    <row r="1430" spans="1:23" ht="14.7" customHeight="1" x14ac:dyDescent="0.25">
      <c r="A1430" s="6">
        <v>43551</v>
      </c>
      <c r="B1430" s="5" t="s">
        <v>1046</v>
      </c>
      <c r="C1430" s="5" t="s">
        <v>732</v>
      </c>
      <c r="D1430" s="5" t="s">
        <v>180</v>
      </c>
      <c r="E1430" s="7"/>
      <c r="G1430" s="5" t="s">
        <v>129</v>
      </c>
      <c r="H1430" s="4" t="s">
        <v>200</v>
      </c>
      <c r="I1430" s="5" t="str" cm="1">
        <f t="array" aca="1" ref="I14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30" s="4" t="s">
        <v>395</v>
      </c>
      <c r="K1430" s="5">
        <v>20</v>
      </c>
      <c r="L1430" s="9" cm="1">
        <f t="array" ref="L14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43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30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30" s="5">
        <v>48</v>
      </c>
      <c r="P1430" s="10">
        <f>ROUND(Tableau1[[#This Row],[Prix_Unit_HT]],2)*Tableau1[[#This Row],[Qte_commande]]</f>
        <v>38.880000000000003</v>
      </c>
      <c r="Q1430" s="10">
        <f>ROUND(Tableau1[[#This Row],[Prix_Unit_TTC]],2)*Tableau1[[#This Row],[Qte_commande]]</f>
        <v>40.799999999999997</v>
      </c>
      <c r="R1430" s="5">
        <v>13.71</v>
      </c>
      <c r="S143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1430" s="5"/>
      <c r="W1430" s="5"/>
    </row>
    <row r="1431" spans="1:23" ht="14.7" customHeight="1" x14ac:dyDescent="0.25">
      <c r="A1431" s="6">
        <v>43551</v>
      </c>
      <c r="B1431" s="5" t="s">
        <v>1046</v>
      </c>
      <c r="C1431" s="5" t="s">
        <v>732</v>
      </c>
      <c r="D1431" s="5" t="s">
        <v>180</v>
      </c>
      <c r="E1431" s="7"/>
      <c r="G1431" s="5" t="s">
        <v>129</v>
      </c>
      <c r="H1431" s="4" t="s">
        <v>130</v>
      </c>
      <c r="I1431" s="5" t="str" cm="1">
        <f t="array" aca="1" ref="I14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31" s="4" t="s">
        <v>580</v>
      </c>
      <c r="K1431" s="5">
        <v>70</v>
      </c>
      <c r="L1431" s="9" cm="1">
        <f t="array" ref="L14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43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431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431" s="5">
        <v>6</v>
      </c>
      <c r="P1431" s="10">
        <f>ROUND(Tableau1[[#This Row],[Prix_Unit_HT]],2)*Tableau1[[#This Row],[Qte_commande]]</f>
        <v>178.98</v>
      </c>
      <c r="Q1431" s="10">
        <f>ROUND(Tableau1[[#This Row],[Prix_Unit_TTC]],2)*Tableau1[[#This Row],[Qte_commande]]</f>
        <v>214.74</v>
      </c>
      <c r="R1431" s="5">
        <v>6</v>
      </c>
      <c r="S143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431" s="5"/>
      <c r="W1431" s="5"/>
    </row>
    <row r="1432" spans="1:23" ht="14.7" customHeight="1" x14ac:dyDescent="0.25">
      <c r="A1432" s="6">
        <v>43551</v>
      </c>
      <c r="B1432" s="5" t="s">
        <v>1046</v>
      </c>
      <c r="C1432" s="5" t="s">
        <v>732</v>
      </c>
      <c r="D1432" s="5" t="s">
        <v>180</v>
      </c>
      <c r="E1432" s="7"/>
      <c r="G1432" s="5" t="s">
        <v>129</v>
      </c>
      <c r="H1432" s="5" t="s">
        <v>130</v>
      </c>
      <c r="I1432" s="5" t="str" cm="1">
        <f t="array" aca="1" ref="I14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32" s="5" t="s">
        <v>137</v>
      </c>
      <c r="K1432" s="5">
        <v>175</v>
      </c>
      <c r="L1432" s="9" cm="1">
        <f t="array" ref="L14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43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432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432" s="5">
        <v>48</v>
      </c>
      <c r="P1432" s="10">
        <f>ROUND(Tableau1[[#This Row],[Prix_Unit_HT]],2)*Tableau1[[#This Row],[Qte_commande]]</f>
        <v>1388.16</v>
      </c>
      <c r="Q1432" s="10">
        <f>ROUND(Tableau1[[#This Row],[Prix_Unit_TTC]],2)*Tableau1[[#This Row],[Qte_commande]]</f>
        <v>1665.6000000000001</v>
      </c>
      <c r="R1432" s="5">
        <v>120</v>
      </c>
      <c r="S143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120.00000000000001</v>
      </c>
      <c r="V1432" s="5"/>
      <c r="W1432" s="5"/>
    </row>
    <row r="1433" spans="1:23" ht="14.7" customHeight="1" x14ac:dyDescent="0.25">
      <c r="A1433" s="6">
        <v>43551</v>
      </c>
      <c r="B1433" s="5" t="s">
        <v>1047</v>
      </c>
      <c r="C1433" s="5" t="s">
        <v>577</v>
      </c>
      <c r="D1433" s="5" t="s">
        <v>128</v>
      </c>
      <c r="E1433" s="7"/>
      <c r="G1433" s="5" t="s">
        <v>129</v>
      </c>
      <c r="H1433" s="5" t="s">
        <v>130</v>
      </c>
      <c r="I1433" s="5" t="str" cm="1">
        <f t="array" aca="1" ref="I14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33" s="5" t="s">
        <v>137</v>
      </c>
      <c r="K1433" s="5">
        <v>70</v>
      </c>
      <c r="L1433" s="9" cm="1">
        <f t="array" ref="L14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43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433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433" s="5">
        <v>42</v>
      </c>
      <c r="P1433" s="10">
        <f>ROUND(Tableau1[[#This Row],[Prix_Unit_HT]],2)*Tableau1[[#This Row],[Qte_commande]]</f>
        <v>526.26</v>
      </c>
      <c r="Q1433" s="10">
        <f>ROUND(Tableau1[[#This Row],[Prix_Unit_TTC]],2)*Tableau1[[#This Row],[Qte_commande]]</f>
        <v>631.67999999999995</v>
      </c>
      <c r="R1433" s="5">
        <v>42</v>
      </c>
      <c r="S143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42</v>
      </c>
      <c r="V1433" s="5"/>
      <c r="W1433" s="5"/>
    </row>
    <row r="1434" spans="1:23" ht="14.7" customHeight="1" x14ac:dyDescent="0.25">
      <c r="A1434" s="6">
        <v>43551</v>
      </c>
      <c r="B1434" s="5" t="s">
        <v>1047</v>
      </c>
      <c r="C1434" s="5" t="s">
        <v>577</v>
      </c>
      <c r="D1434" s="5" t="s">
        <v>128</v>
      </c>
      <c r="E1434" s="7"/>
      <c r="G1434" s="5" t="s">
        <v>129</v>
      </c>
      <c r="H1434" s="5" t="s">
        <v>130</v>
      </c>
      <c r="I1434" s="5" t="str" cm="1">
        <f t="array" aca="1" ref="I14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34" s="5" t="s">
        <v>137</v>
      </c>
      <c r="K1434" s="5">
        <v>70</v>
      </c>
      <c r="L1434" s="9" cm="1">
        <f t="array" ref="L14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43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434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434" s="5">
        <v>138</v>
      </c>
      <c r="P1434" s="10">
        <f>ROUND(Tableau1[[#This Row],[Prix_Unit_HT]],2)*Tableau1[[#This Row],[Qte_commande]]</f>
        <v>1729.1399999999999</v>
      </c>
      <c r="Q1434" s="10">
        <f>ROUND(Tableau1[[#This Row],[Prix_Unit_TTC]],2)*Tableau1[[#This Row],[Qte_commande]]</f>
        <v>2075.52</v>
      </c>
      <c r="R1434" s="5">
        <v>138</v>
      </c>
      <c r="S143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138</v>
      </c>
      <c r="V1434" s="5"/>
      <c r="W1434" s="5"/>
    </row>
    <row r="1435" spans="1:23" ht="14.7" customHeight="1" x14ac:dyDescent="0.25">
      <c r="A1435" s="6">
        <v>43551</v>
      </c>
      <c r="B1435" s="5" t="s">
        <v>1046</v>
      </c>
      <c r="C1435" s="5" t="s">
        <v>732</v>
      </c>
      <c r="D1435" s="5" t="s">
        <v>180</v>
      </c>
      <c r="E1435" s="7"/>
      <c r="G1435" s="5" t="s">
        <v>123</v>
      </c>
      <c r="H1435" s="5" t="s">
        <v>200</v>
      </c>
      <c r="I1435" s="5" t="str" cm="1">
        <f t="array" aca="1" ref="I14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35" s="5" t="s">
        <v>201</v>
      </c>
      <c r="K1435" s="5">
        <v>20</v>
      </c>
      <c r="L1435" s="9" cm="1">
        <f t="array" ref="L14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43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435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435" s="5">
        <v>144</v>
      </c>
      <c r="P1435" s="10">
        <f>ROUND(Tableau1[[#This Row],[Prix_Unit_HT]],2)*Tableau1[[#This Row],[Qte_commande]]</f>
        <v>128.16</v>
      </c>
      <c r="Q1435" s="10">
        <f>ROUND(Tableau1[[#This Row],[Prix_Unit_TTC]],2)*Tableau1[[#This Row],[Qte_commande]]</f>
        <v>135.35999999999999</v>
      </c>
      <c r="R1435" s="5">
        <v>41.14</v>
      </c>
      <c r="S143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41.142857142857146</v>
      </c>
      <c r="V1435" s="5"/>
      <c r="W1435" s="5"/>
    </row>
    <row r="1436" spans="1:23" ht="14.7" customHeight="1" x14ac:dyDescent="0.25">
      <c r="A1436" s="6">
        <v>43551</v>
      </c>
      <c r="B1436" s="5" t="s">
        <v>1047</v>
      </c>
      <c r="C1436" s="5" t="s">
        <v>577</v>
      </c>
      <c r="D1436" s="5" t="s">
        <v>128</v>
      </c>
      <c r="E1436" s="7"/>
      <c r="G1436" s="5" t="s">
        <v>129</v>
      </c>
      <c r="H1436" s="5" t="s">
        <v>130</v>
      </c>
      <c r="I1436" s="5" t="str" cm="1">
        <f t="array" aca="1" ref="I14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36" s="5" t="s">
        <v>241</v>
      </c>
      <c r="K1436" s="5">
        <v>70</v>
      </c>
      <c r="L1436" s="9" cm="1">
        <f t="array" ref="L14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43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436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436" s="5">
        <v>18</v>
      </c>
      <c r="P1436" s="10">
        <f>ROUND(Tableau1[[#This Row],[Prix_Unit_HT]],2)*Tableau1[[#This Row],[Qte_commande]]</f>
        <v>294.3</v>
      </c>
      <c r="Q1436" s="10">
        <f>ROUND(Tableau1[[#This Row],[Prix_Unit_TTC]],2)*Tableau1[[#This Row],[Qte_commande]]</f>
        <v>353.16</v>
      </c>
      <c r="R1436" s="5">
        <v>18</v>
      </c>
      <c r="S143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1436" s="5"/>
      <c r="W1436" s="5"/>
    </row>
    <row r="1437" spans="1:23" ht="14.7" customHeight="1" x14ac:dyDescent="0.25">
      <c r="A1437" s="6">
        <v>43551</v>
      </c>
      <c r="B1437" s="5" t="s">
        <v>1046</v>
      </c>
      <c r="C1437" s="5" t="s">
        <v>732</v>
      </c>
      <c r="D1437" s="5" t="s">
        <v>180</v>
      </c>
      <c r="E1437" s="7"/>
      <c r="G1437" s="5" t="s">
        <v>129</v>
      </c>
      <c r="H1437" s="5" t="s">
        <v>130</v>
      </c>
      <c r="I1437" s="5" t="str" cm="1">
        <f t="array" aca="1" ref="I14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37" s="4" t="s">
        <v>246</v>
      </c>
      <c r="K1437" s="5">
        <v>70</v>
      </c>
      <c r="L1437" s="9" cm="1">
        <f t="array" ref="L14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43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437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437" s="5">
        <v>6</v>
      </c>
      <c r="P1437" s="10">
        <f>ROUND(Tableau1[[#This Row],[Prix_Unit_HT]],2)*Tableau1[[#This Row],[Qte_commande]]</f>
        <v>120</v>
      </c>
      <c r="Q1437" s="10">
        <f>ROUND(Tableau1[[#This Row],[Prix_Unit_TTC]],2)*Tableau1[[#This Row],[Qte_commande]]</f>
        <v>144</v>
      </c>
      <c r="R1437" s="5">
        <v>6</v>
      </c>
      <c r="S143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437" s="5"/>
      <c r="W1437" s="5"/>
    </row>
    <row r="1438" spans="1:23" ht="14.7" customHeight="1" x14ac:dyDescent="0.25">
      <c r="A1438" s="6">
        <v>43551</v>
      </c>
      <c r="B1438" s="5" t="s">
        <v>1046</v>
      </c>
      <c r="C1438" s="5" t="s">
        <v>732</v>
      </c>
      <c r="D1438" s="5" t="s">
        <v>180</v>
      </c>
      <c r="E1438" s="7"/>
      <c r="G1438" s="5" t="s">
        <v>129</v>
      </c>
      <c r="H1438" s="5" t="s">
        <v>130</v>
      </c>
      <c r="I1438" s="5" t="str" cm="1">
        <f t="array" aca="1" ref="I14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38" s="5" t="s">
        <v>243</v>
      </c>
      <c r="K1438" s="5">
        <v>70</v>
      </c>
      <c r="L1438" s="9" cm="1">
        <f t="array" ref="L14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43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438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1438" s="5">
        <v>6</v>
      </c>
      <c r="P1438" s="10">
        <f>ROUND(Tableau1[[#This Row],[Prix_Unit_HT]],2)*Tableau1[[#This Row],[Qte_commande]]</f>
        <v>88.14</v>
      </c>
      <c r="Q1438" s="10">
        <f>ROUND(Tableau1[[#This Row],[Prix_Unit_TTC]],2)*Tableau1[[#This Row],[Qte_commande]]</f>
        <v>105.78</v>
      </c>
      <c r="R1438" s="5">
        <v>6</v>
      </c>
      <c r="S143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438" s="5"/>
      <c r="W1438" s="5"/>
    </row>
    <row r="1439" spans="1:23" ht="14.7" customHeight="1" x14ac:dyDescent="0.25">
      <c r="A1439" s="6">
        <v>43551</v>
      </c>
      <c r="B1439" s="5" t="s">
        <v>1046</v>
      </c>
      <c r="C1439" s="5" t="s">
        <v>732</v>
      </c>
      <c r="D1439" s="5" t="s">
        <v>180</v>
      </c>
      <c r="E1439" s="7"/>
      <c r="G1439" s="5" t="s">
        <v>129</v>
      </c>
      <c r="H1439" s="5" t="s">
        <v>130</v>
      </c>
      <c r="I1439" s="5" t="str" cm="1">
        <f t="array" aca="1" ref="I14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39" s="5" t="s">
        <v>437</v>
      </c>
      <c r="K1439" s="5">
        <v>50</v>
      </c>
      <c r="L1439" s="9" cm="1">
        <f t="array" ref="L14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43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439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439" s="5">
        <v>6</v>
      </c>
      <c r="P1439" s="10">
        <f>ROUND(Tableau1[[#This Row],[Prix_Unit_HT]],2)*Tableau1[[#This Row],[Qte_commande]]</f>
        <v>151.14000000000001</v>
      </c>
      <c r="Q1439" s="10">
        <f>ROUND(Tableau1[[#This Row],[Prix_Unit_TTC]],2)*Tableau1[[#This Row],[Qte_commande]]</f>
        <v>181.38</v>
      </c>
      <c r="R1439" s="5">
        <v>4.29</v>
      </c>
      <c r="S143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  <c r="V1439" s="5"/>
      <c r="W1439" s="5"/>
    </row>
    <row r="1440" spans="1:23" ht="14.7" customHeight="1" x14ac:dyDescent="0.25">
      <c r="A1440" s="6">
        <v>43551</v>
      </c>
      <c r="B1440" s="5" t="s">
        <v>1046</v>
      </c>
      <c r="C1440" s="5" t="s">
        <v>732</v>
      </c>
      <c r="D1440" s="5" t="s">
        <v>180</v>
      </c>
      <c r="E1440" s="7"/>
      <c r="G1440" s="5" t="s">
        <v>129</v>
      </c>
      <c r="H1440" s="5" t="s">
        <v>130</v>
      </c>
      <c r="I1440" s="5" t="str" cm="1">
        <f t="array" aca="1" ref="I14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40" s="5" t="s">
        <v>131</v>
      </c>
      <c r="K1440" s="5">
        <v>100</v>
      </c>
      <c r="L1440" s="9" cm="1">
        <f t="array" ref="L14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144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1440" s="10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1440" s="5">
        <v>72</v>
      </c>
      <c r="P1440" s="10">
        <f>ROUND(Tableau1[[#This Row],[Prix_Unit_HT]],2)*Tableau1[[#This Row],[Qte_commande]]</f>
        <v>1136.1599999999999</v>
      </c>
      <c r="Q1440" s="10">
        <f>ROUND(Tableau1[[#This Row],[Prix_Unit_TTC]],2)*Tableau1[[#This Row],[Qte_commande]]</f>
        <v>1362.96</v>
      </c>
      <c r="R1440" s="5">
        <v>102.86</v>
      </c>
      <c r="S144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102.85714285714286</v>
      </c>
      <c r="V1440" s="5"/>
      <c r="W1440" s="5"/>
    </row>
    <row r="1441" spans="1:23" ht="14.7" customHeight="1" x14ac:dyDescent="0.25">
      <c r="A1441" s="6">
        <v>43551</v>
      </c>
      <c r="B1441" s="5" t="s">
        <v>1046</v>
      </c>
      <c r="C1441" s="5" t="s">
        <v>732</v>
      </c>
      <c r="D1441" s="5" t="s">
        <v>180</v>
      </c>
      <c r="E1441" s="7"/>
      <c r="G1441" s="5" t="s">
        <v>129</v>
      </c>
      <c r="H1441" s="5" t="s">
        <v>200</v>
      </c>
      <c r="I1441" s="5" t="str" cm="1">
        <f t="array" aca="1" ref="I14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41" s="5" t="s">
        <v>259</v>
      </c>
      <c r="K1441" s="5">
        <v>20</v>
      </c>
      <c r="L1441" s="9" cm="1">
        <f t="array" ref="L14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44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41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41" s="5">
        <v>144</v>
      </c>
      <c r="P1441" s="10">
        <f>ROUND(Tableau1[[#This Row],[Prix_Unit_HT]],2)*Tableau1[[#This Row],[Qte_commande]]</f>
        <v>116.64000000000001</v>
      </c>
      <c r="Q1441" s="10">
        <f>ROUND(Tableau1[[#This Row],[Prix_Unit_TTC]],2)*Tableau1[[#This Row],[Qte_commande]]</f>
        <v>122.39999999999999</v>
      </c>
      <c r="R1441" s="5">
        <v>41.14</v>
      </c>
      <c r="S144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41.142857142857146</v>
      </c>
      <c r="V1441" s="5"/>
      <c r="W1441" s="5"/>
    </row>
    <row r="1442" spans="1:23" ht="14.7" customHeight="1" x14ac:dyDescent="0.25">
      <c r="A1442" s="6">
        <v>43551</v>
      </c>
      <c r="B1442" s="5" t="s">
        <v>1046</v>
      </c>
      <c r="C1442" s="5" t="s">
        <v>732</v>
      </c>
      <c r="D1442" s="5" t="s">
        <v>180</v>
      </c>
      <c r="E1442" s="7"/>
      <c r="G1442" s="5" t="s">
        <v>129</v>
      </c>
      <c r="H1442" s="5" t="s">
        <v>200</v>
      </c>
      <c r="I1442" s="5" t="str" cm="1">
        <f t="array" aca="1" ref="I14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42" s="5" t="s">
        <v>310</v>
      </c>
      <c r="K1442" s="5">
        <v>20</v>
      </c>
      <c r="L1442" s="9" cm="1">
        <f t="array" ref="L14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44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42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42" s="5">
        <v>288</v>
      </c>
      <c r="P1442" s="10">
        <f>ROUND(Tableau1[[#This Row],[Prix_Unit_HT]],2)*Tableau1[[#This Row],[Qte_commande]]</f>
        <v>233.28000000000003</v>
      </c>
      <c r="Q1442" s="10">
        <f>ROUND(Tableau1[[#This Row],[Prix_Unit_TTC]],2)*Tableau1[[#This Row],[Qte_commande]]</f>
        <v>244.79999999999998</v>
      </c>
      <c r="R1442" s="5">
        <v>82.29</v>
      </c>
      <c r="S144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82.285714285714292</v>
      </c>
      <c r="V1442" s="5"/>
      <c r="W1442" s="5"/>
    </row>
    <row r="1443" spans="1:23" ht="14.7" customHeight="1" x14ac:dyDescent="0.25">
      <c r="A1443" s="6">
        <v>43552</v>
      </c>
      <c r="B1443" s="5" t="s">
        <v>1048</v>
      </c>
      <c r="C1443" s="5" t="s">
        <v>627</v>
      </c>
      <c r="D1443" s="5" t="s">
        <v>628</v>
      </c>
      <c r="E1443" s="7"/>
      <c r="G1443" s="5" t="s">
        <v>129</v>
      </c>
      <c r="H1443" s="4" t="s">
        <v>200</v>
      </c>
      <c r="I1443" s="5" t="str" cm="1">
        <f t="array" aca="1" ref="I14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43" s="4" t="s">
        <v>395</v>
      </c>
      <c r="K1443" s="5">
        <v>20</v>
      </c>
      <c r="L1443" s="9" cm="1">
        <f t="array" ref="L14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44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43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43" s="5">
        <v>96</v>
      </c>
      <c r="P1443" s="10">
        <f>ROUND(Tableau1[[#This Row],[Prix_Unit_HT]],2)*Tableau1[[#This Row],[Qte_commande]]</f>
        <v>77.760000000000005</v>
      </c>
      <c r="Q1443" s="10">
        <f>ROUND(Tableau1[[#This Row],[Prix_Unit_TTC]],2)*Tableau1[[#This Row],[Qte_commande]]</f>
        <v>81.599999999999994</v>
      </c>
      <c r="R1443" s="5">
        <v>27.43</v>
      </c>
      <c r="S144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27.428571428571431</v>
      </c>
      <c r="V1443" s="5"/>
      <c r="W1443" s="5"/>
    </row>
    <row r="1444" spans="1:23" ht="14.7" customHeight="1" x14ac:dyDescent="0.25">
      <c r="A1444" s="6">
        <v>43552</v>
      </c>
      <c r="B1444" s="5" t="s">
        <v>1048</v>
      </c>
      <c r="C1444" s="5" t="s">
        <v>627</v>
      </c>
      <c r="D1444" s="5" t="s">
        <v>628</v>
      </c>
      <c r="E1444" s="7"/>
      <c r="G1444" s="5" t="s">
        <v>129</v>
      </c>
      <c r="H1444" s="5" t="s">
        <v>200</v>
      </c>
      <c r="I1444" s="5" t="str" cm="1">
        <f t="array" aca="1" ref="I14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44" s="5" t="s">
        <v>258</v>
      </c>
      <c r="K1444" s="5">
        <v>20</v>
      </c>
      <c r="L1444" s="9" cm="1">
        <f t="array" ref="L14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44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44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44" s="5">
        <v>72</v>
      </c>
      <c r="P1444" s="10">
        <f>ROUND(Tableau1[[#This Row],[Prix_Unit_HT]],2)*Tableau1[[#This Row],[Qte_commande]]</f>
        <v>58.320000000000007</v>
      </c>
      <c r="Q1444" s="10">
        <f>ROUND(Tableau1[[#This Row],[Prix_Unit_TTC]],2)*Tableau1[[#This Row],[Qte_commande]]</f>
        <v>61.199999999999996</v>
      </c>
      <c r="R1444" s="5">
        <v>20.57</v>
      </c>
      <c r="S144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20.571428571428573</v>
      </c>
      <c r="V1444" s="5"/>
      <c r="W1444" s="5"/>
    </row>
    <row r="1445" spans="1:23" ht="14.7" customHeight="1" x14ac:dyDescent="0.25">
      <c r="A1445" s="6">
        <v>43552</v>
      </c>
      <c r="B1445" s="5" t="s">
        <v>1049</v>
      </c>
      <c r="C1445" s="5" t="s">
        <v>627</v>
      </c>
      <c r="D1445" s="5" t="s">
        <v>628</v>
      </c>
      <c r="E1445" s="7"/>
      <c r="G1445" s="5" t="s">
        <v>129</v>
      </c>
      <c r="H1445" s="5" t="s">
        <v>200</v>
      </c>
      <c r="I1445" s="5" t="str" cm="1">
        <f t="array" aca="1" ref="I14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45" s="5" t="s">
        <v>258</v>
      </c>
      <c r="K1445" s="5">
        <v>20</v>
      </c>
      <c r="L1445" s="9" cm="1">
        <f t="array" ref="L14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44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45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45" s="5">
        <v>120</v>
      </c>
      <c r="P1445" s="10">
        <f>ROUND(Tableau1[[#This Row],[Prix_Unit_HT]],2)*Tableau1[[#This Row],[Qte_commande]]</f>
        <v>97.2</v>
      </c>
      <c r="Q1445" s="10">
        <f>ROUND(Tableau1[[#This Row],[Prix_Unit_TTC]],2)*Tableau1[[#This Row],[Qte_commande]]</f>
        <v>102</v>
      </c>
      <c r="R1445" s="5">
        <v>34.29</v>
      </c>
      <c r="S144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1445" s="5"/>
      <c r="W1445" s="5"/>
    </row>
    <row r="1446" spans="1:23" ht="14.7" customHeight="1" x14ac:dyDescent="0.25">
      <c r="A1446" s="6">
        <v>43552</v>
      </c>
      <c r="B1446" s="5" t="s">
        <v>1048</v>
      </c>
      <c r="C1446" s="5" t="s">
        <v>627</v>
      </c>
      <c r="D1446" s="5" t="s">
        <v>628</v>
      </c>
      <c r="E1446" s="7"/>
      <c r="G1446" s="5" t="s">
        <v>129</v>
      </c>
      <c r="H1446" s="5" t="s">
        <v>200</v>
      </c>
      <c r="I1446" s="5" t="str" cm="1">
        <f t="array" aca="1" ref="I14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46" s="5" t="s">
        <v>258</v>
      </c>
      <c r="K1446" s="5">
        <v>20</v>
      </c>
      <c r="L1446" s="9" cm="1">
        <f t="array" ref="L14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44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46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46" s="5">
        <v>120</v>
      </c>
      <c r="P1446" s="10">
        <f>ROUND(Tableau1[[#This Row],[Prix_Unit_HT]],2)*Tableau1[[#This Row],[Qte_commande]]</f>
        <v>97.2</v>
      </c>
      <c r="Q1446" s="10">
        <f>ROUND(Tableau1[[#This Row],[Prix_Unit_TTC]],2)*Tableau1[[#This Row],[Qte_commande]]</f>
        <v>102</v>
      </c>
      <c r="R1446" s="5">
        <v>34.29</v>
      </c>
      <c r="S144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1446" s="5"/>
      <c r="W1446" s="5"/>
    </row>
    <row r="1447" spans="1:23" ht="14.7" customHeight="1" x14ac:dyDescent="0.25">
      <c r="A1447" s="6">
        <v>43552</v>
      </c>
      <c r="B1447" s="5" t="s">
        <v>1048</v>
      </c>
      <c r="C1447" s="5" t="s">
        <v>627</v>
      </c>
      <c r="D1447" s="5" t="s">
        <v>628</v>
      </c>
      <c r="E1447" s="7"/>
      <c r="G1447" s="5" t="s">
        <v>129</v>
      </c>
      <c r="H1447" s="5" t="s">
        <v>130</v>
      </c>
      <c r="I1447" s="5" t="str" cm="1">
        <f t="array" aca="1" ref="I14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47" s="5" t="s">
        <v>137</v>
      </c>
      <c r="K1447" s="5">
        <v>70</v>
      </c>
      <c r="L1447" s="9" cm="1">
        <f t="array" ref="L14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44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447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447" s="5">
        <v>138</v>
      </c>
      <c r="P1447" s="10">
        <f>ROUND(Tableau1[[#This Row],[Prix_Unit_HT]],2)*Tableau1[[#This Row],[Qte_commande]]</f>
        <v>1729.1399999999999</v>
      </c>
      <c r="Q1447" s="10">
        <f>ROUND(Tableau1[[#This Row],[Prix_Unit_TTC]],2)*Tableau1[[#This Row],[Qte_commande]]</f>
        <v>2075.52</v>
      </c>
      <c r="R1447" s="5">
        <v>138</v>
      </c>
      <c r="S144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138</v>
      </c>
      <c r="V1447" s="5"/>
      <c r="W1447" s="5"/>
    </row>
    <row r="1448" spans="1:23" ht="14.7" customHeight="1" x14ac:dyDescent="0.25">
      <c r="A1448" s="6">
        <v>43552</v>
      </c>
      <c r="B1448" s="5" t="s">
        <v>1049</v>
      </c>
      <c r="C1448" s="5" t="s">
        <v>627</v>
      </c>
      <c r="D1448" s="5" t="s">
        <v>628</v>
      </c>
      <c r="E1448" s="7"/>
      <c r="G1448" s="5" t="s">
        <v>129</v>
      </c>
      <c r="H1448" s="5" t="s">
        <v>130</v>
      </c>
      <c r="I1448" s="5" t="str" cm="1">
        <f t="array" aca="1" ref="I14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48" s="5" t="s">
        <v>137</v>
      </c>
      <c r="K1448" s="5">
        <v>70</v>
      </c>
      <c r="L1448" s="9" cm="1">
        <f t="array" ref="L14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44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448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448" s="5">
        <v>240</v>
      </c>
      <c r="P1448" s="10">
        <f>ROUND(Tableau1[[#This Row],[Prix_Unit_HT]],2)*Tableau1[[#This Row],[Qte_commande]]</f>
        <v>3007.2</v>
      </c>
      <c r="Q1448" s="10">
        <f>ROUND(Tableau1[[#This Row],[Prix_Unit_TTC]],2)*Tableau1[[#This Row],[Qte_commande]]</f>
        <v>3609.6</v>
      </c>
      <c r="R1448" s="5">
        <v>240</v>
      </c>
      <c r="S144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1448" s="5"/>
      <c r="W1448" s="5"/>
    </row>
    <row r="1449" spans="1:23" ht="14.7" customHeight="1" x14ac:dyDescent="0.25">
      <c r="A1449" s="6">
        <v>43552</v>
      </c>
      <c r="B1449" s="5" t="s">
        <v>1048</v>
      </c>
      <c r="C1449" s="5" t="s">
        <v>627</v>
      </c>
      <c r="D1449" s="5" t="s">
        <v>628</v>
      </c>
      <c r="E1449" s="7"/>
      <c r="G1449" s="5" t="s">
        <v>129</v>
      </c>
      <c r="H1449" s="5" t="s">
        <v>130</v>
      </c>
      <c r="I1449" s="5" t="str" cm="1">
        <f t="array" aca="1" ref="I14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49" s="5" t="s">
        <v>137</v>
      </c>
      <c r="K1449" s="5">
        <v>70</v>
      </c>
      <c r="L1449" s="9" cm="1">
        <f t="array" ref="L14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44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449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449" s="5">
        <v>102</v>
      </c>
      <c r="P1449" s="10">
        <f>ROUND(Tableau1[[#This Row],[Prix_Unit_HT]],2)*Tableau1[[#This Row],[Qte_commande]]</f>
        <v>1278.06</v>
      </c>
      <c r="Q1449" s="10">
        <f>ROUND(Tableau1[[#This Row],[Prix_Unit_TTC]],2)*Tableau1[[#This Row],[Qte_commande]]</f>
        <v>1534.08</v>
      </c>
      <c r="R1449" s="5">
        <v>102</v>
      </c>
      <c r="S144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102.00000000000001</v>
      </c>
      <c r="V1449" s="5"/>
      <c r="W1449" s="5"/>
    </row>
    <row r="1450" spans="1:23" ht="14.7" customHeight="1" x14ac:dyDescent="0.25">
      <c r="A1450" s="6">
        <v>43552</v>
      </c>
      <c r="B1450" s="5" t="s">
        <v>1050</v>
      </c>
      <c r="C1450" s="5" t="s">
        <v>48</v>
      </c>
      <c r="D1450" s="5" t="s">
        <v>148</v>
      </c>
      <c r="E1450" s="7"/>
      <c r="G1450" s="5" t="s">
        <v>129</v>
      </c>
      <c r="H1450" s="5" t="s">
        <v>130</v>
      </c>
      <c r="I1450" s="5" t="str" cm="1">
        <f t="array" aca="1" ref="I14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50" s="5" t="s">
        <v>137</v>
      </c>
      <c r="K1450" s="5">
        <v>100</v>
      </c>
      <c r="L1450" s="9" cm="1">
        <f t="array" ref="L14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45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450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450" s="5">
        <v>306</v>
      </c>
      <c r="P1450" s="10">
        <f>ROUND(Tableau1[[#This Row],[Prix_Unit_HT]],2)*Tableau1[[#This Row],[Qte_commande]]</f>
        <v>5232.6000000000004</v>
      </c>
      <c r="Q1450" s="10">
        <f>ROUND(Tableau1[[#This Row],[Prix_Unit_TTC]],2)*Tableau1[[#This Row],[Qte_commande]]</f>
        <v>6279.12</v>
      </c>
      <c r="R1450" s="5">
        <v>437.14</v>
      </c>
      <c r="S145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437.14285714285717</v>
      </c>
      <c r="V1450" s="5"/>
      <c r="W1450" s="5"/>
    </row>
    <row r="1451" spans="1:23" ht="14.7" customHeight="1" x14ac:dyDescent="0.25">
      <c r="A1451" s="6">
        <v>43552</v>
      </c>
      <c r="B1451" s="5" t="s">
        <v>1049</v>
      </c>
      <c r="C1451" s="5" t="s">
        <v>627</v>
      </c>
      <c r="D1451" s="5" t="s">
        <v>628</v>
      </c>
      <c r="E1451" s="7"/>
      <c r="G1451" s="5" t="s">
        <v>123</v>
      </c>
      <c r="H1451" s="5" t="s">
        <v>200</v>
      </c>
      <c r="I1451" s="5" t="str" cm="1">
        <f t="array" aca="1" ref="I14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51" s="5" t="s">
        <v>201</v>
      </c>
      <c r="K1451" s="5">
        <v>20</v>
      </c>
      <c r="L1451" s="9" cm="1">
        <f t="array" ref="L14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45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451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451" s="5">
        <v>24</v>
      </c>
      <c r="P1451" s="10">
        <f>ROUND(Tableau1[[#This Row],[Prix_Unit_HT]],2)*Tableau1[[#This Row],[Qte_commande]]</f>
        <v>21.36</v>
      </c>
      <c r="Q1451" s="10">
        <f>ROUND(Tableau1[[#This Row],[Prix_Unit_TTC]],2)*Tableau1[[#This Row],[Qte_commande]]</f>
        <v>22.56</v>
      </c>
      <c r="R1451" s="5">
        <v>6.86</v>
      </c>
      <c r="S145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451" s="5"/>
      <c r="W1451" s="5"/>
    </row>
    <row r="1452" spans="1:23" ht="14.7" customHeight="1" x14ac:dyDescent="0.25">
      <c r="A1452" s="6">
        <v>43552</v>
      </c>
      <c r="B1452" s="5" t="s">
        <v>1049</v>
      </c>
      <c r="C1452" s="5" t="s">
        <v>627</v>
      </c>
      <c r="D1452" s="5" t="s">
        <v>628</v>
      </c>
      <c r="E1452" s="7"/>
      <c r="G1452" s="5" t="s">
        <v>129</v>
      </c>
      <c r="H1452" s="5" t="s">
        <v>200</v>
      </c>
      <c r="I1452" s="5" t="str" cm="1">
        <f t="array" aca="1" ref="I14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52" s="5" t="s">
        <v>259</v>
      </c>
      <c r="K1452" s="5">
        <v>20</v>
      </c>
      <c r="L1452" s="9" cm="1">
        <f t="array" ref="L14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45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52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52" s="5">
        <v>144</v>
      </c>
      <c r="P1452" s="10">
        <f>ROUND(Tableau1[[#This Row],[Prix_Unit_HT]],2)*Tableau1[[#This Row],[Qte_commande]]</f>
        <v>116.64000000000001</v>
      </c>
      <c r="Q1452" s="10">
        <f>ROUND(Tableau1[[#This Row],[Prix_Unit_TTC]],2)*Tableau1[[#This Row],[Qte_commande]]</f>
        <v>122.39999999999999</v>
      </c>
      <c r="R1452" s="5">
        <v>41.14</v>
      </c>
      <c r="S145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41.142857142857146</v>
      </c>
      <c r="V1452" s="5"/>
      <c r="W1452" s="5"/>
    </row>
    <row r="1453" spans="1:23" ht="14.7" customHeight="1" x14ac:dyDescent="0.25">
      <c r="A1453" s="6">
        <v>43552</v>
      </c>
      <c r="B1453" s="5" t="s">
        <v>1051</v>
      </c>
      <c r="C1453" s="5" t="s">
        <v>91</v>
      </c>
      <c r="D1453" s="5" t="s">
        <v>128</v>
      </c>
      <c r="E1453" s="7"/>
      <c r="G1453" s="5" t="s">
        <v>123</v>
      </c>
      <c r="H1453" s="5" t="s">
        <v>124</v>
      </c>
      <c r="I1453" s="5" t="str" cm="1">
        <f t="array" aca="1" ref="I14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53" s="5" t="s">
        <v>1043</v>
      </c>
      <c r="K1453" s="8">
        <v>1</v>
      </c>
      <c r="L1453" s="9" cm="1">
        <f t="array" ref="L14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45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453" s="10">
        <f>IF(Tableau1[[#This Row],[Prix_Unit_HT]]=0,0,Tableau1[[#This Row],[Prix_Unit_HT]]+(Tableau1[[#This Row],[Prix_Unit_HT]]*VLOOKUP(Tableau1[[#This Row],[EAN]],[1]Grille_Tarifs_Modulable!$B$10:$Q$204,16,FALSE)))</f>
        <v>358.8</v>
      </c>
      <c r="O1453" s="5">
        <v>1</v>
      </c>
      <c r="P1453" s="10">
        <f>ROUND(Tableau1[[#This Row],[Prix_Unit_HT]],2)*Tableau1[[#This Row],[Qte_commande]]</f>
        <v>299</v>
      </c>
      <c r="Q1453" s="10">
        <f>ROUND(Tableau1[[#This Row],[Prix_Unit_TTC]],2)*Tableau1[[#This Row],[Qte_commande]]</f>
        <v>358.8</v>
      </c>
      <c r="R1453" s="5">
        <v>1</v>
      </c>
      <c r="S145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453" s="5"/>
      <c r="W1453" s="5"/>
    </row>
    <row r="1454" spans="1:23" ht="14.7" customHeight="1" x14ac:dyDescent="0.25">
      <c r="A1454" s="6">
        <v>43553</v>
      </c>
      <c r="B1454" s="5" t="s">
        <v>1052</v>
      </c>
      <c r="C1454" s="5" t="s">
        <v>135</v>
      </c>
      <c r="D1454" s="5" t="s">
        <v>136</v>
      </c>
      <c r="E1454" s="7"/>
      <c r="G1454" s="5" t="s">
        <v>129</v>
      </c>
      <c r="H1454" s="5" t="s">
        <v>130</v>
      </c>
      <c r="I1454" s="5" t="str" cm="1">
        <f t="array" aca="1" ref="I14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54" s="5" t="s">
        <v>137</v>
      </c>
      <c r="K1454" s="5">
        <v>70</v>
      </c>
      <c r="L1454" s="9" cm="1">
        <f t="array" ref="L14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45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454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454" s="5">
        <v>240</v>
      </c>
      <c r="P1454" s="10">
        <f>ROUND(Tableau1[[#This Row],[Prix_Unit_HT]],2)*Tableau1[[#This Row],[Qte_commande]]</f>
        <v>3007.2</v>
      </c>
      <c r="Q1454" s="10">
        <f>ROUND(Tableau1[[#This Row],[Prix_Unit_TTC]],2)*Tableau1[[#This Row],[Qte_commande]]</f>
        <v>3609.6</v>
      </c>
      <c r="R1454" s="5">
        <v>240</v>
      </c>
      <c r="S145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1454" s="5"/>
      <c r="W1454" s="5"/>
    </row>
    <row r="1455" spans="1:23" ht="14.7" customHeight="1" x14ac:dyDescent="0.25">
      <c r="A1455" s="6">
        <v>43557</v>
      </c>
      <c r="B1455" s="5" t="s">
        <v>1053</v>
      </c>
      <c r="C1455" s="5" t="s">
        <v>205</v>
      </c>
      <c r="D1455" s="5" t="s">
        <v>206</v>
      </c>
      <c r="E1455" s="7"/>
      <c r="G1455" s="5" t="s">
        <v>129</v>
      </c>
      <c r="H1455" s="5" t="s">
        <v>130</v>
      </c>
      <c r="I1455" s="5" t="str" cm="1">
        <f t="array" aca="1" ref="I14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55" s="5" t="s">
        <v>137</v>
      </c>
      <c r="K1455" s="5">
        <v>70</v>
      </c>
      <c r="L1455" s="9" cm="1">
        <f t="array" ref="L14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45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455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455" s="5">
        <v>480</v>
      </c>
      <c r="P1455" s="10">
        <f>ROUND(Tableau1[[#This Row],[Prix_Unit_HT]],2)*Tableau1[[#This Row],[Qte_commande]]</f>
        <v>6014.4</v>
      </c>
      <c r="Q1455" s="10">
        <f>ROUND(Tableau1[[#This Row],[Prix_Unit_TTC]],2)*Tableau1[[#This Row],[Qte_commande]]</f>
        <v>7219.2</v>
      </c>
      <c r="R1455" s="5">
        <v>480</v>
      </c>
      <c r="S145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480.00000000000006</v>
      </c>
      <c r="V1455" s="5"/>
      <c r="W1455" s="5"/>
    </row>
    <row r="1456" spans="1:23" ht="14.7" customHeight="1" x14ac:dyDescent="0.25">
      <c r="A1456" s="6">
        <v>43557</v>
      </c>
      <c r="B1456" s="5" t="s">
        <v>1054</v>
      </c>
      <c r="C1456" s="5" t="s">
        <v>460</v>
      </c>
      <c r="D1456" s="5" t="s">
        <v>251</v>
      </c>
      <c r="E1456" s="7"/>
      <c r="G1456" s="5" t="s">
        <v>123</v>
      </c>
      <c r="H1456" s="5" t="s">
        <v>124</v>
      </c>
      <c r="I1456" s="5" t="str" cm="1">
        <f t="array" aca="1" ref="I14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56" s="5" t="s">
        <v>1043</v>
      </c>
      <c r="K1456" s="8">
        <v>1</v>
      </c>
      <c r="L1456" s="9" cm="1">
        <f t="array" ref="L14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45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456" s="10">
        <f>IF(Tableau1[[#This Row],[Prix_Unit_HT]]=0,0,Tableau1[[#This Row],[Prix_Unit_HT]]+(Tableau1[[#This Row],[Prix_Unit_HT]]*VLOOKUP(Tableau1[[#This Row],[EAN]],[1]Grille_Tarifs_Modulable!$B$10:$Q$204,16,FALSE)))</f>
        <v>358.8</v>
      </c>
      <c r="O1456" s="5">
        <v>1</v>
      </c>
      <c r="P1456" s="10">
        <f>ROUND(Tableau1[[#This Row],[Prix_Unit_HT]],2)*Tableau1[[#This Row],[Qte_commande]]</f>
        <v>299</v>
      </c>
      <c r="Q1456" s="10">
        <f>ROUND(Tableau1[[#This Row],[Prix_Unit_TTC]],2)*Tableau1[[#This Row],[Qte_commande]]</f>
        <v>358.8</v>
      </c>
      <c r="R1456" s="5">
        <v>1</v>
      </c>
      <c r="S145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456" s="5"/>
      <c r="W1456" s="5"/>
    </row>
    <row r="1457" spans="1:23" ht="14.7" customHeight="1" x14ac:dyDescent="0.25">
      <c r="A1457" s="6">
        <v>43558</v>
      </c>
      <c r="B1457" s="5" t="s">
        <v>1055</v>
      </c>
      <c r="C1457" s="5" t="s">
        <v>424</v>
      </c>
      <c r="D1457" s="5" t="s">
        <v>425</v>
      </c>
      <c r="E1457" s="7"/>
      <c r="G1457" s="5" t="s">
        <v>129</v>
      </c>
      <c r="H1457" s="4" t="s">
        <v>130</v>
      </c>
      <c r="I1457" s="5" t="str" cm="1">
        <f t="array" aca="1" ref="I14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57" s="5" t="s">
        <v>181</v>
      </c>
      <c r="K1457" s="5">
        <v>70</v>
      </c>
      <c r="L1457" s="9" cm="1">
        <f t="array" ref="L14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45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457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457" s="5">
        <v>6</v>
      </c>
      <c r="P1457" s="10">
        <f>ROUND(Tableau1[[#This Row],[Prix_Unit_HT]],2)*Tableau1[[#This Row],[Qte_commande]]</f>
        <v>104.46000000000001</v>
      </c>
      <c r="Q1457" s="10">
        <f>ROUND(Tableau1[[#This Row],[Prix_Unit_TTC]],2)*Tableau1[[#This Row],[Qte_commande]]</f>
        <v>125.34</v>
      </c>
      <c r="R1457" s="5">
        <v>6</v>
      </c>
      <c r="S145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457" s="5"/>
      <c r="W1457" s="5"/>
    </row>
    <row r="1458" spans="1:23" ht="14.7" customHeight="1" x14ac:dyDescent="0.25">
      <c r="A1458" s="6">
        <v>43558</v>
      </c>
      <c r="B1458" s="5" t="s">
        <v>1055</v>
      </c>
      <c r="C1458" s="5" t="s">
        <v>424</v>
      </c>
      <c r="D1458" s="5" t="s">
        <v>425</v>
      </c>
      <c r="E1458" s="7"/>
      <c r="G1458" s="5" t="s">
        <v>129</v>
      </c>
      <c r="H1458" s="4" t="s">
        <v>130</v>
      </c>
      <c r="I1458" s="5" t="str" cm="1">
        <f t="array" aca="1" ref="I14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58" s="4" t="s">
        <v>580</v>
      </c>
      <c r="K1458" s="5">
        <v>70</v>
      </c>
      <c r="L1458" s="9" cm="1">
        <f t="array" ref="L14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45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458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458" s="5">
        <v>6</v>
      </c>
      <c r="P1458" s="10">
        <f>ROUND(Tableau1[[#This Row],[Prix_Unit_HT]],2)*Tableau1[[#This Row],[Qte_commande]]</f>
        <v>178.98</v>
      </c>
      <c r="Q1458" s="10">
        <f>ROUND(Tableau1[[#This Row],[Prix_Unit_TTC]],2)*Tableau1[[#This Row],[Qte_commande]]</f>
        <v>214.74</v>
      </c>
      <c r="R1458" s="5">
        <v>6</v>
      </c>
      <c r="S145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458" s="5"/>
      <c r="W1458" s="5"/>
    </row>
    <row r="1459" spans="1:23" ht="14.7" customHeight="1" x14ac:dyDescent="0.25">
      <c r="A1459" s="6">
        <v>43558</v>
      </c>
      <c r="B1459" s="5" t="s">
        <v>1055</v>
      </c>
      <c r="C1459" s="5" t="s">
        <v>424</v>
      </c>
      <c r="D1459" s="5" t="s">
        <v>425</v>
      </c>
      <c r="E1459" s="7"/>
      <c r="G1459" s="5" t="s">
        <v>129</v>
      </c>
      <c r="H1459" s="5" t="s">
        <v>130</v>
      </c>
      <c r="I1459" s="5" t="str" cm="1">
        <f t="array" aca="1" ref="I14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59" s="5" t="s">
        <v>137</v>
      </c>
      <c r="K1459" s="5">
        <v>100</v>
      </c>
      <c r="L1459" s="9" cm="1">
        <f t="array" ref="L14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45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459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459" s="5">
        <v>120</v>
      </c>
      <c r="P1459" s="10">
        <f>ROUND(Tableau1[[#This Row],[Prix_Unit_HT]],2)*Tableau1[[#This Row],[Qte_commande]]</f>
        <v>2052</v>
      </c>
      <c r="Q1459" s="10">
        <f>ROUND(Tableau1[[#This Row],[Prix_Unit_TTC]],2)*Tableau1[[#This Row],[Qte_commande]]</f>
        <v>2462.4</v>
      </c>
      <c r="R1459" s="5">
        <v>171.43</v>
      </c>
      <c r="S145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171.42857142857144</v>
      </c>
      <c r="V1459" s="5"/>
      <c r="W1459" s="5"/>
    </row>
    <row r="1460" spans="1:23" ht="14.7" customHeight="1" x14ac:dyDescent="0.25">
      <c r="A1460" s="6">
        <v>43558</v>
      </c>
      <c r="B1460" s="5" t="s">
        <v>1055</v>
      </c>
      <c r="C1460" s="5" t="s">
        <v>424</v>
      </c>
      <c r="D1460" s="5" t="s">
        <v>425</v>
      </c>
      <c r="E1460" s="7"/>
      <c r="G1460" s="5" t="s">
        <v>129</v>
      </c>
      <c r="H1460" s="5" t="s">
        <v>130</v>
      </c>
      <c r="I1460" s="5" t="str" cm="1">
        <f t="array" aca="1" ref="I14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60" s="4" t="s">
        <v>246</v>
      </c>
      <c r="K1460" s="5">
        <v>70</v>
      </c>
      <c r="L1460" s="9" cm="1">
        <f t="array" ref="L14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46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460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460" s="5">
        <v>6</v>
      </c>
      <c r="P1460" s="10">
        <f>ROUND(Tableau1[[#This Row],[Prix_Unit_HT]],2)*Tableau1[[#This Row],[Qte_commande]]</f>
        <v>120</v>
      </c>
      <c r="Q1460" s="10">
        <f>ROUND(Tableau1[[#This Row],[Prix_Unit_TTC]],2)*Tableau1[[#This Row],[Qte_commande]]</f>
        <v>144</v>
      </c>
      <c r="R1460" s="5">
        <v>6</v>
      </c>
      <c r="S146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460" s="5"/>
      <c r="W1460" s="5"/>
    </row>
    <row r="1461" spans="1:23" ht="14.7" customHeight="1" x14ac:dyDescent="0.25">
      <c r="A1461" s="6">
        <v>43558</v>
      </c>
      <c r="B1461" s="5" t="s">
        <v>1055</v>
      </c>
      <c r="C1461" s="5" t="s">
        <v>424</v>
      </c>
      <c r="D1461" s="5" t="s">
        <v>425</v>
      </c>
      <c r="E1461" s="7"/>
      <c r="G1461" s="5" t="s">
        <v>129</v>
      </c>
      <c r="H1461" s="5" t="s">
        <v>130</v>
      </c>
      <c r="I1461" s="5" t="str" cm="1">
        <f t="array" aca="1" ref="I14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61" s="5" t="s">
        <v>131</v>
      </c>
      <c r="K1461" s="5">
        <v>70</v>
      </c>
      <c r="L1461" s="9" cm="1">
        <f t="array" ref="L14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146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11.8982118</v>
      </c>
      <c r="N1461" s="10">
        <f>IF(Tableau1[[#This Row],[Prix_Unit_HT]]=0,0,Tableau1[[#This Row],[Prix_Unit_HT]]+(Tableau1[[#This Row],[Prix_Unit_HT]]*VLOOKUP(Tableau1[[#This Row],[EAN]],[1]Grille_Tarifs_Modulable!$B$10:$Q$204,16,FALSE)))</f>
        <v>14.27785416</v>
      </c>
      <c r="O1461" s="5">
        <v>6</v>
      </c>
      <c r="P1461" s="10">
        <f>ROUND(Tableau1[[#This Row],[Prix_Unit_HT]],2)*Tableau1[[#This Row],[Qte_commande]]</f>
        <v>71.400000000000006</v>
      </c>
      <c r="Q1461" s="10">
        <f>ROUND(Tableau1[[#This Row],[Prix_Unit_TTC]],2)*Tableau1[[#This Row],[Qte_commande]]</f>
        <v>85.679999999999993</v>
      </c>
      <c r="R1461" s="5">
        <v>6</v>
      </c>
      <c r="S146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461" s="5"/>
      <c r="W1461" s="5"/>
    </row>
    <row r="1462" spans="1:23" ht="14.7" customHeight="1" x14ac:dyDescent="0.25">
      <c r="A1462" s="6">
        <v>43558</v>
      </c>
      <c r="B1462" s="5" t="s">
        <v>1055</v>
      </c>
      <c r="C1462" s="5" t="s">
        <v>424</v>
      </c>
      <c r="D1462" s="5" t="s">
        <v>425</v>
      </c>
      <c r="E1462" s="7"/>
      <c r="G1462" s="5" t="s">
        <v>129</v>
      </c>
      <c r="H1462" s="5" t="s">
        <v>130</v>
      </c>
      <c r="I1462" s="5" t="str" cm="1">
        <f t="array" aca="1" ref="I14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62" s="5" t="s">
        <v>141</v>
      </c>
      <c r="K1462" s="5">
        <v>70</v>
      </c>
      <c r="L1462" s="9" cm="1">
        <f t="array" ref="L14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146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1462" s="10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1462" s="5">
        <v>36</v>
      </c>
      <c r="P1462" s="10">
        <f>ROUND(Tableau1[[#This Row],[Prix_Unit_HT]],2)*Tableau1[[#This Row],[Qte_commande]]</f>
        <v>452.16</v>
      </c>
      <c r="Q1462" s="10">
        <f>ROUND(Tableau1[[#This Row],[Prix_Unit_TTC]],2)*Tableau1[[#This Row],[Qte_commande]]</f>
        <v>542.52</v>
      </c>
      <c r="R1462" s="5">
        <v>36</v>
      </c>
      <c r="S146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36</v>
      </c>
      <c r="V1462" s="5"/>
      <c r="W1462" s="5"/>
    </row>
    <row r="1463" spans="1:23" ht="14.7" customHeight="1" x14ac:dyDescent="0.25">
      <c r="A1463" s="6">
        <v>43558</v>
      </c>
      <c r="B1463" s="5" t="s">
        <v>1055</v>
      </c>
      <c r="C1463" s="5" t="s">
        <v>424</v>
      </c>
      <c r="D1463" s="5" t="s">
        <v>425</v>
      </c>
      <c r="E1463" s="7"/>
      <c r="G1463" s="5" t="s">
        <v>129</v>
      </c>
      <c r="H1463" s="5" t="s">
        <v>200</v>
      </c>
      <c r="I1463" s="5" t="str" cm="1">
        <f t="array" aca="1" ref="I14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63" s="5" t="s">
        <v>259</v>
      </c>
      <c r="K1463" s="5">
        <v>20</v>
      </c>
      <c r="L1463" s="9" cm="1">
        <f t="array" ref="L14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46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63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63" s="5">
        <v>240</v>
      </c>
      <c r="P1463" s="10">
        <f>ROUND(Tableau1[[#This Row],[Prix_Unit_HT]],2)*Tableau1[[#This Row],[Qte_commande]]</f>
        <v>194.4</v>
      </c>
      <c r="Q1463" s="10">
        <f>ROUND(Tableau1[[#This Row],[Prix_Unit_TTC]],2)*Tableau1[[#This Row],[Qte_commande]]</f>
        <v>204</v>
      </c>
      <c r="R1463" s="5">
        <v>68.569999999999993</v>
      </c>
      <c r="S146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1463" s="5"/>
      <c r="W1463" s="5"/>
    </row>
    <row r="1464" spans="1:23" ht="14.7" customHeight="1" x14ac:dyDescent="0.25">
      <c r="A1464" s="6">
        <v>43566</v>
      </c>
      <c r="B1464" s="5" t="s">
        <v>1056</v>
      </c>
      <c r="C1464" s="5" t="s">
        <v>143</v>
      </c>
      <c r="D1464" s="5" t="s">
        <v>144</v>
      </c>
      <c r="E1464" s="7"/>
      <c r="G1464" s="5" t="s">
        <v>129</v>
      </c>
      <c r="H1464" s="5" t="s">
        <v>130</v>
      </c>
      <c r="I1464" s="5" t="str" cm="1">
        <f t="array" aca="1" ref="I14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64" s="5" t="s">
        <v>137</v>
      </c>
      <c r="K1464" s="5">
        <v>175</v>
      </c>
      <c r="L1464" s="9" cm="1">
        <f t="array" ref="L14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46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464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464" s="5">
        <v>96</v>
      </c>
      <c r="P1464" s="10">
        <f>ROUND(Tableau1[[#This Row],[Prix_Unit_HT]],2)*Tableau1[[#This Row],[Qte_commande]]</f>
        <v>2776.32</v>
      </c>
      <c r="Q1464" s="10">
        <f>ROUND(Tableau1[[#This Row],[Prix_Unit_TTC]],2)*Tableau1[[#This Row],[Qte_commande]]</f>
        <v>3331.2000000000003</v>
      </c>
      <c r="R1464" s="5">
        <v>240</v>
      </c>
      <c r="S146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1464" s="5"/>
      <c r="W1464" s="5"/>
    </row>
    <row r="1465" spans="1:23" ht="14.7" customHeight="1" x14ac:dyDescent="0.25">
      <c r="A1465" s="6">
        <v>43566</v>
      </c>
      <c r="B1465" s="5" t="s">
        <v>1057</v>
      </c>
      <c r="C1465" s="5" t="s">
        <v>424</v>
      </c>
      <c r="D1465" s="5" t="s">
        <v>425</v>
      </c>
      <c r="E1465" s="7"/>
      <c r="G1465" s="5" t="s">
        <v>129</v>
      </c>
      <c r="H1465" s="5" t="s">
        <v>200</v>
      </c>
      <c r="I1465" s="5" t="str" cm="1">
        <f t="array" aca="1" ref="I14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65" s="5" t="s">
        <v>310</v>
      </c>
      <c r="K1465" s="5">
        <v>20</v>
      </c>
      <c r="L1465" s="9" cm="1">
        <f t="array" ref="L14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46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65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65" s="5">
        <v>240</v>
      </c>
      <c r="P1465" s="10">
        <f>ROUND(Tableau1[[#This Row],[Prix_Unit_HT]],2)*Tableau1[[#This Row],[Qte_commande]]</f>
        <v>194.4</v>
      </c>
      <c r="Q1465" s="10">
        <f>ROUND(Tableau1[[#This Row],[Prix_Unit_TTC]],2)*Tableau1[[#This Row],[Qte_commande]]</f>
        <v>204</v>
      </c>
      <c r="R1465" s="5">
        <v>68.569999999999993</v>
      </c>
      <c r="S146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1465" s="5"/>
      <c r="W1465" s="5"/>
    </row>
    <row r="1466" spans="1:23" ht="14.7" customHeight="1" x14ac:dyDescent="0.25">
      <c r="A1466" s="6">
        <v>43571</v>
      </c>
      <c r="B1466" s="5" t="s">
        <v>1058</v>
      </c>
      <c r="C1466" s="5" t="s">
        <v>135</v>
      </c>
      <c r="D1466" s="5" t="s">
        <v>136</v>
      </c>
      <c r="E1466" s="7"/>
      <c r="G1466" s="5" t="s">
        <v>129</v>
      </c>
      <c r="H1466" s="5" t="s">
        <v>130</v>
      </c>
      <c r="I1466" s="5" t="str" cm="1">
        <f t="array" aca="1" ref="I14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66" s="5" t="s">
        <v>137</v>
      </c>
      <c r="K1466" s="5">
        <v>70</v>
      </c>
      <c r="L1466" s="9" cm="1">
        <f t="array" ref="L14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46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466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466" s="5">
        <v>240</v>
      </c>
      <c r="P1466" s="10">
        <f>ROUND(Tableau1[[#This Row],[Prix_Unit_HT]],2)*Tableau1[[#This Row],[Qte_commande]]</f>
        <v>3007.2</v>
      </c>
      <c r="Q1466" s="10">
        <f>ROUND(Tableau1[[#This Row],[Prix_Unit_TTC]],2)*Tableau1[[#This Row],[Qte_commande]]</f>
        <v>3609.6</v>
      </c>
      <c r="R1466" s="5">
        <v>240</v>
      </c>
      <c r="S146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1466" s="5"/>
      <c r="W1466" s="5"/>
    </row>
    <row r="1467" spans="1:23" ht="14.7" customHeight="1" x14ac:dyDescent="0.25">
      <c r="A1467" s="6">
        <v>43581</v>
      </c>
      <c r="B1467" s="5" t="s">
        <v>1059</v>
      </c>
      <c r="C1467" s="5" t="s">
        <v>1060</v>
      </c>
      <c r="D1467" s="5" t="s">
        <v>199</v>
      </c>
      <c r="E1467" s="7"/>
      <c r="G1467" s="5" t="s">
        <v>123</v>
      </c>
      <c r="H1467" s="4" t="s">
        <v>200</v>
      </c>
      <c r="I1467" s="5" t="str" cm="1">
        <f t="array" aca="1" ref="I14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67" s="4" t="s">
        <v>262</v>
      </c>
      <c r="K1467" s="5">
        <v>20</v>
      </c>
      <c r="L1467" s="9" cm="1">
        <f t="array" ref="L14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146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467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467" s="5">
        <v>24</v>
      </c>
      <c r="P1467" s="10">
        <f>ROUND(Tableau1[[#This Row],[Prix_Unit_HT]],2)*Tableau1[[#This Row],[Qte_commande]]</f>
        <v>21.36</v>
      </c>
      <c r="Q1467" s="10">
        <f>ROUND(Tableau1[[#This Row],[Prix_Unit_TTC]],2)*Tableau1[[#This Row],[Qte_commande]]</f>
        <v>22.56</v>
      </c>
      <c r="R1467" s="5">
        <v>6.86</v>
      </c>
      <c r="S146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467" s="5"/>
      <c r="W1467" s="5"/>
    </row>
    <row r="1468" spans="1:23" ht="14.7" customHeight="1" x14ac:dyDescent="0.25">
      <c r="A1468" s="6">
        <v>43581</v>
      </c>
      <c r="B1468" s="5" t="s">
        <v>1059</v>
      </c>
      <c r="C1468" s="5" t="s">
        <v>1060</v>
      </c>
      <c r="D1468" s="5" t="s">
        <v>199</v>
      </c>
      <c r="E1468" s="7"/>
      <c r="G1468" s="5" t="s">
        <v>123</v>
      </c>
      <c r="H1468" s="4" t="s">
        <v>200</v>
      </c>
      <c r="I1468" s="5" t="str" cm="1">
        <f t="array" aca="1" ref="I14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68" s="4" t="s">
        <v>395</v>
      </c>
      <c r="K1468" s="5">
        <v>20</v>
      </c>
      <c r="L1468" s="9" cm="1">
        <f t="array" ref="L14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46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468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468" s="5">
        <v>24</v>
      </c>
      <c r="P1468" s="10">
        <f>ROUND(Tableau1[[#This Row],[Prix_Unit_HT]],2)*Tableau1[[#This Row],[Qte_commande]]</f>
        <v>21.36</v>
      </c>
      <c r="Q1468" s="10">
        <f>ROUND(Tableau1[[#This Row],[Prix_Unit_TTC]],2)*Tableau1[[#This Row],[Qte_commande]]</f>
        <v>22.56</v>
      </c>
      <c r="R1468" s="5">
        <v>6.86</v>
      </c>
      <c r="S146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468" s="5"/>
      <c r="W1468" s="5"/>
    </row>
    <row r="1469" spans="1:23" ht="14.7" customHeight="1" x14ac:dyDescent="0.25">
      <c r="A1469" s="6">
        <v>43581</v>
      </c>
      <c r="B1469" s="5" t="s">
        <v>1059</v>
      </c>
      <c r="C1469" s="5" t="s">
        <v>1060</v>
      </c>
      <c r="D1469" s="5" t="s">
        <v>199</v>
      </c>
      <c r="E1469" s="7"/>
      <c r="G1469" s="5" t="s">
        <v>123</v>
      </c>
      <c r="H1469" s="4" t="s">
        <v>200</v>
      </c>
      <c r="I1469" s="5" t="str" cm="1">
        <f t="array" aca="1" ref="I14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69" s="4" t="s">
        <v>263</v>
      </c>
      <c r="K1469" s="5">
        <v>20</v>
      </c>
      <c r="L1469" s="9" cm="1">
        <f t="array" ref="L14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46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469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469" s="5">
        <v>24</v>
      </c>
      <c r="P1469" s="10">
        <f>ROUND(Tableau1[[#This Row],[Prix_Unit_HT]],2)*Tableau1[[#This Row],[Qte_commande]]</f>
        <v>21.36</v>
      </c>
      <c r="Q1469" s="10">
        <f>ROUND(Tableau1[[#This Row],[Prix_Unit_TTC]],2)*Tableau1[[#This Row],[Qte_commande]]</f>
        <v>22.56</v>
      </c>
      <c r="R1469" s="5">
        <v>6.86</v>
      </c>
      <c r="S146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469" s="5"/>
      <c r="W1469" s="5"/>
    </row>
    <row r="1470" spans="1:23" ht="14.7" customHeight="1" x14ac:dyDescent="0.25">
      <c r="A1470" s="6">
        <v>43581</v>
      </c>
      <c r="B1470" s="5" t="s">
        <v>1059</v>
      </c>
      <c r="C1470" s="5" t="s">
        <v>1060</v>
      </c>
      <c r="D1470" s="5" t="s">
        <v>199</v>
      </c>
      <c r="E1470" s="7"/>
      <c r="G1470" s="5" t="s">
        <v>123</v>
      </c>
      <c r="H1470" s="4" t="s">
        <v>130</v>
      </c>
      <c r="I1470" s="5" t="str" cm="1">
        <f t="array" aca="1" ref="I14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70" s="4" t="s">
        <v>580</v>
      </c>
      <c r="K1470" s="5">
        <v>70</v>
      </c>
      <c r="L1470" s="9" cm="1">
        <f t="array" ref="L14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47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470" s="10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470" s="5">
        <v>6</v>
      </c>
      <c r="P1470" s="10">
        <f>ROUND(Tableau1[[#This Row],[Prix_Unit_HT]],2)*Tableau1[[#This Row],[Qte_commande]]</f>
        <v>194.45999999999998</v>
      </c>
      <c r="Q1470" s="10">
        <f>ROUND(Tableau1[[#This Row],[Prix_Unit_TTC]],2)*Tableau1[[#This Row],[Qte_commande]]</f>
        <v>233.34</v>
      </c>
      <c r="R1470" s="5">
        <v>6</v>
      </c>
      <c r="S147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470" s="5"/>
      <c r="W1470" s="5"/>
    </row>
    <row r="1471" spans="1:23" ht="14.7" customHeight="1" x14ac:dyDescent="0.25">
      <c r="A1471" s="6">
        <v>43581</v>
      </c>
      <c r="B1471" s="5" t="s">
        <v>1059</v>
      </c>
      <c r="C1471" s="5" t="s">
        <v>1060</v>
      </c>
      <c r="D1471" s="5" t="s">
        <v>199</v>
      </c>
      <c r="E1471" s="7"/>
      <c r="G1471" s="5" t="s">
        <v>123</v>
      </c>
      <c r="H1471" s="5" t="s">
        <v>200</v>
      </c>
      <c r="I1471" s="5" t="str" cm="1">
        <f t="array" aca="1" ref="I14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71" s="5" t="s">
        <v>258</v>
      </c>
      <c r="K1471" s="5">
        <v>20</v>
      </c>
      <c r="L1471" s="9" cm="1">
        <f t="array" ref="L14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47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471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471" s="5">
        <v>24</v>
      </c>
      <c r="P1471" s="10">
        <f>ROUND(Tableau1[[#This Row],[Prix_Unit_HT]],2)*Tableau1[[#This Row],[Qte_commande]]</f>
        <v>21.36</v>
      </c>
      <c r="Q1471" s="10">
        <f>ROUND(Tableau1[[#This Row],[Prix_Unit_TTC]],2)*Tableau1[[#This Row],[Qte_commande]]</f>
        <v>22.56</v>
      </c>
      <c r="R1471" s="5">
        <v>6.86</v>
      </c>
      <c r="S147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471" s="5"/>
      <c r="W1471" s="5"/>
    </row>
    <row r="1472" spans="1:23" ht="14.7" customHeight="1" x14ac:dyDescent="0.25">
      <c r="A1472" s="6">
        <v>43581</v>
      </c>
      <c r="B1472" s="5" t="s">
        <v>1059</v>
      </c>
      <c r="C1472" s="5" t="s">
        <v>1060</v>
      </c>
      <c r="D1472" s="5" t="s">
        <v>199</v>
      </c>
      <c r="E1472" s="7"/>
      <c r="G1472" s="5" t="s">
        <v>123</v>
      </c>
      <c r="H1472" s="5" t="s">
        <v>200</v>
      </c>
      <c r="I1472" s="5" t="str" cm="1">
        <f t="array" aca="1" ref="I14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72" s="5" t="s">
        <v>201</v>
      </c>
      <c r="K1472" s="5">
        <v>20</v>
      </c>
      <c r="L1472" s="9" cm="1">
        <f t="array" ref="L14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47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472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472" s="5">
        <v>48</v>
      </c>
      <c r="P1472" s="10">
        <f>ROUND(Tableau1[[#This Row],[Prix_Unit_HT]],2)*Tableau1[[#This Row],[Qte_commande]]</f>
        <v>42.72</v>
      </c>
      <c r="Q1472" s="10">
        <f>ROUND(Tableau1[[#This Row],[Prix_Unit_TTC]],2)*Tableau1[[#This Row],[Qte_commande]]</f>
        <v>45.12</v>
      </c>
      <c r="R1472" s="5">
        <v>13.71</v>
      </c>
      <c r="S147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1472" s="5"/>
      <c r="W1472" s="5"/>
    </row>
    <row r="1473" spans="1:23" ht="14.7" customHeight="1" x14ac:dyDescent="0.25">
      <c r="A1473" s="6">
        <v>43581</v>
      </c>
      <c r="B1473" s="5" t="s">
        <v>1059</v>
      </c>
      <c r="C1473" s="5" t="s">
        <v>1060</v>
      </c>
      <c r="D1473" s="5" t="s">
        <v>199</v>
      </c>
      <c r="E1473" s="7"/>
      <c r="G1473" s="5" t="s">
        <v>123</v>
      </c>
      <c r="H1473" s="5" t="s">
        <v>130</v>
      </c>
      <c r="I1473" s="5" t="str" cm="1">
        <f t="array" aca="1" ref="I14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73" s="5" t="s">
        <v>241</v>
      </c>
      <c r="K1473" s="5">
        <v>70</v>
      </c>
      <c r="L1473" s="9" cm="1">
        <f t="array" ref="L14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47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473" s="10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473" s="5">
        <v>6</v>
      </c>
      <c r="P1473" s="10">
        <f>ROUND(Tableau1[[#This Row],[Prix_Unit_HT]],2)*Tableau1[[#This Row],[Qte_commande]]</f>
        <v>111.06</v>
      </c>
      <c r="Q1473" s="10">
        <f>ROUND(Tableau1[[#This Row],[Prix_Unit_TTC]],2)*Tableau1[[#This Row],[Qte_commande]]</f>
        <v>133.26</v>
      </c>
      <c r="R1473" s="5">
        <v>6</v>
      </c>
      <c r="S147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473" s="5"/>
      <c r="W1473" s="5"/>
    </row>
    <row r="1474" spans="1:23" ht="14.7" customHeight="1" x14ac:dyDescent="0.25">
      <c r="A1474" s="6">
        <v>43581</v>
      </c>
      <c r="B1474" s="5" t="s">
        <v>1059</v>
      </c>
      <c r="C1474" s="5" t="s">
        <v>1060</v>
      </c>
      <c r="D1474" s="5" t="s">
        <v>199</v>
      </c>
      <c r="E1474" s="7"/>
      <c r="G1474" s="5" t="s">
        <v>123</v>
      </c>
      <c r="H1474" s="5" t="s">
        <v>130</v>
      </c>
      <c r="I1474" s="5" t="str" cm="1">
        <f t="array" aca="1" ref="I14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74" s="5" t="s">
        <v>243</v>
      </c>
      <c r="K1474" s="5">
        <v>70</v>
      </c>
      <c r="L1474" s="9" cm="1">
        <f t="array" ref="L14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47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474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474" s="5">
        <v>18</v>
      </c>
      <c r="P1474" s="10">
        <f>ROUND(Tableau1[[#This Row],[Prix_Unit_HT]],2)*Tableau1[[#This Row],[Qte_commande]]</f>
        <v>303.3</v>
      </c>
      <c r="Q1474" s="10">
        <f>ROUND(Tableau1[[#This Row],[Prix_Unit_TTC]],2)*Tableau1[[#This Row],[Qte_commande]]</f>
        <v>364.14</v>
      </c>
      <c r="R1474" s="5">
        <v>18</v>
      </c>
      <c r="S147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1474" s="5"/>
      <c r="W1474" s="5"/>
    </row>
    <row r="1475" spans="1:23" ht="14.7" customHeight="1" x14ac:dyDescent="0.25">
      <c r="A1475" s="6">
        <v>43581</v>
      </c>
      <c r="B1475" s="5" t="s">
        <v>1059</v>
      </c>
      <c r="C1475" s="5" t="s">
        <v>1060</v>
      </c>
      <c r="D1475" s="5" t="s">
        <v>199</v>
      </c>
      <c r="E1475" s="7"/>
      <c r="G1475" s="5" t="s">
        <v>123</v>
      </c>
      <c r="H1475" s="5" t="s">
        <v>130</v>
      </c>
      <c r="I1475" s="5" t="str" cm="1">
        <f t="array" aca="1" ref="I14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75" s="5" t="s">
        <v>437</v>
      </c>
      <c r="K1475" s="5">
        <v>50</v>
      </c>
      <c r="L1475" s="9" cm="1">
        <f t="array" ref="L14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47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1475" s="10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1475" s="5">
        <v>12</v>
      </c>
      <c r="P1475" s="10">
        <f>ROUND(Tableau1[[#This Row],[Prix_Unit_HT]],2)*Tableau1[[#This Row],[Qte_commande]]</f>
        <v>336.6</v>
      </c>
      <c r="Q1475" s="10">
        <f>ROUND(Tableau1[[#This Row],[Prix_Unit_TTC]],2)*Tableau1[[#This Row],[Qte_commande]]</f>
        <v>403.91999999999996</v>
      </c>
      <c r="R1475" s="5">
        <v>8.57</v>
      </c>
      <c r="S147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1475" s="5"/>
      <c r="W1475" s="5"/>
    </row>
    <row r="1476" spans="1:23" ht="14.7" customHeight="1" x14ac:dyDescent="0.25">
      <c r="A1476" s="6">
        <v>43581</v>
      </c>
      <c r="B1476" s="5" t="s">
        <v>1059</v>
      </c>
      <c r="C1476" s="5" t="s">
        <v>1060</v>
      </c>
      <c r="D1476" s="5" t="s">
        <v>199</v>
      </c>
      <c r="E1476" s="7"/>
      <c r="G1476" s="5" t="s">
        <v>123</v>
      </c>
      <c r="H1476" s="5" t="s">
        <v>200</v>
      </c>
      <c r="I1476" s="5" t="str" cm="1">
        <f t="array" aca="1" ref="I14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76" s="5" t="s">
        <v>259</v>
      </c>
      <c r="K1476" s="5">
        <v>20</v>
      </c>
      <c r="L1476" s="9" cm="1">
        <f t="array" ref="L14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47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476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476" s="5">
        <v>48</v>
      </c>
      <c r="P1476" s="10">
        <f>ROUND(Tableau1[[#This Row],[Prix_Unit_HT]],2)*Tableau1[[#This Row],[Qte_commande]]</f>
        <v>42.72</v>
      </c>
      <c r="Q1476" s="10">
        <f>ROUND(Tableau1[[#This Row],[Prix_Unit_TTC]],2)*Tableau1[[#This Row],[Qte_commande]]</f>
        <v>45.12</v>
      </c>
      <c r="R1476" s="5">
        <v>13.71</v>
      </c>
      <c r="S147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1476" s="5"/>
      <c r="W1476" s="5"/>
    </row>
    <row r="1477" spans="1:23" ht="14.7" customHeight="1" x14ac:dyDescent="0.25">
      <c r="A1477" s="6">
        <v>43581</v>
      </c>
      <c r="B1477" s="5" t="s">
        <v>1059</v>
      </c>
      <c r="C1477" s="5" t="s">
        <v>1060</v>
      </c>
      <c r="D1477" s="5" t="s">
        <v>199</v>
      </c>
      <c r="E1477" s="7"/>
      <c r="G1477" s="5" t="s">
        <v>123</v>
      </c>
      <c r="H1477" s="5" t="s">
        <v>200</v>
      </c>
      <c r="I1477" s="5" t="str" cm="1">
        <f t="array" aca="1" ref="I14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77" s="5" t="s">
        <v>310</v>
      </c>
      <c r="K1477" s="5">
        <v>20</v>
      </c>
      <c r="L1477" s="9" cm="1">
        <f t="array" ref="L14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47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477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477" s="5">
        <v>72</v>
      </c>
      <c r="P1477" s="10">
        <f>ROUND(Tableau1[[#This Row],[Prix_Unit_HT]],2)*Tableau1[[#This Row],[Qte_commande]]</f>
        <v>64.08</v>
      </c>
      <c r="Q1477" s="10">
        <f>ROUND(Tableau1[[#This Row],[Prix_Unit_TTC]],2)*Tableau1[[#This Row],[Qte_commande]]</f>
        <v>67.679999999999993</v>
      </c>
      <c r="R1477" s="5">
        <v>20.57</v>
      </c>
      <c r="S147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20.571428571428573</v>
      </c>
      <c r="V1477" s="5"/>
      <c r="W1477" s="5"/>
    </row>
    <row r="1478" spans="1:23" ht="14.7" customHeight="1" x14ac:dyDescent="0.25">
      <c r="A1478" s="6">
        <v>43584</v>
      </c>
      <c r="B1478" s="5" t="s">
        <v>1061</v>
      </c>
      <c r="C1478" s="5" t="s">
        <v>205</v>
      </c>
      <c r="D1478" s="5" t="s">
        <v>206</v>
      </c>
      <c r="E1478" s="7"/>
      <c r="G1478" s="5" t="s">
        <v>129</v>
      </c>
      <c r="H1478" s="5" t="s">
        <v>130</v>
      </c>
      <c r="I1478" s="5" t="str" cm="1">
        <f t="array" aca="1" ref="I14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78" s="5" t="s">
        <v>137</v>
      </c>
      <c r="K1478" s="5">
        <v>70</v>
      </c>
      <c r="L1478" s="9" cm="1">
        <f t="array" ref="L14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47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478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478" s="5">
        <v>0</v>
      </c>
      <c r="P1478" s="10">
        <f>ROUND(Tableau1[[#This Row],[Prix_Unit_HT]],2)*Tableau1[[#This Row],[Qte_commande]]</f>
        <v>0</v>
      </c>
      <c r="Q1478" s="10">
        <f>ROUND(Tableau1[[#This Row],[Prix_Unit_TTC]],2)*Tableau1[[#This Row],[Qte_commande]]</f>
        <v>0</v>
      </c>
      <c r="R1478" s="5">
        <v>0</v>
      </c>
      <c r="S147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</v>
      </c>
      <c r="V1478" s="5"/>
      <c r="W1478" s="5"/>
    </row>
    <row r="1479" spans="1:23" ht="14.7" customHeight="1" x14ac:dyDescent="0.25">
      <c r="A1479" s="6">
        <v>43592</v>
      </c>
      <c r="B1479" s="5" t="s">
        <v>1062</v>
      </c>
      <c r="C1479" s="5" t="s">
        <v>208</v>
      </c>
      <c r="D1479" s="5" t="s">
        <v>209</v>
      </c>
      <c r="E1479" s="7"/>
      <c r="G1479" s="5" t="s">
        <v>129</v>
      </c>
      <c r="H1479" s="4" t="s">
        <v>200</v>
      </c>
      <c r="I1479" s="5" t="str" cm="1">
        <f t="array" aca="1" ref="I14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79" s="4" t="s">
        <v>262</v>
      </c>
      <c r="K1479" s="5">
        <v>20</v>
      </c>
      <c r="L1479" s="9" cm="1">
        <f t="array" ref="L14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147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79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79" s="5">
        <v>96</v>
      </c>
      <c r="P1479" s="10">
        <f>ROUND(Tableau1[[#This Row],[Prix_Unit_HT]],2)*Tableau1[[#This Row],[Qte_commande]]</f>
        <v>77.760000000000005</v>
      </c>
      <c r="Q1479" s="10">
        <f>ROUND(Tableau1[[#This Row],[Prix_Unit_TTC]],2)*Tableau1[[#This Row],[Qte_commande]]</f>
        <v>81.599999999999994</v>
      </c>
      <c r="R1479" s="5">
        <v>27.43</v>
      </c>
      <c r="S147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27.428571428571431</v>
      </c>
      <c r="V1479" s="5"/>
      <c r="W1479" s="5"/>
    </row>
    <row r="1480" spans="1:23" ht="14.7" customHeight="1" x14ac:dyDescent="0.25">
      <c r="A1480" s="6">
        <v>43592</v>
      </c>
      <c r="B1480" s="5" t="s">
        <v>1062</v>
      </c>
      <c r="C1480" s="5" t="s">
        <v>208</v>
      </c>
      <c r="D1480" s="5" t="s">
        <v>209</v>
      </c>
      <c r="E1480" s="7"/>
      <c r="G1480" s="5" t="s">
        <v>129</v>
      </c>
      <c r="H1480" s="4" t="s">
        <v>130</v>
      </c>
      <c r="I1480" s="5" t="str" cm="1">
        <f t="array" aca="1" ref="I14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80" s="5" t="s">
        <v>181</v>
      </c>
      <c r="K1480" s="5">
        <v>70</v>
      </c>
      <c r="L1480" s="9" cm="1">
        <f t="array" ref="L14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48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480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480" s="5">
        <v>24</v>
      </c>
      <c r="P1480" s="10">
        <f>ROUND(Tableau1[[#This Row],[Prix_Unit_HT]],2)*Tableau1[[#This Row],[Qte_commande]]</f>
        <v>417.84000000000003</v>
      </c>
      <c r="Q1480" s="10">
        <f>ROUND(Tableau1[[#This Row],[Prix_Unit_TTC]],2)*Tableau1[[#This Row],[Qte_commande]]</f>
        <v>501.36</v>
      </c>
      <c r="R1480" s="5">
        <v>24</v>
      </c>
      <c r="S148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24.000000000000004</v>
      </c>
      <c r="V1480" s="5"/>
      <c r="W1480" s="5"/>
    </row>
    <row r="1481" spans="1:23" ht="14.7" customHeight="1" x14ac:dyDescent="0.25">
      <c r="A1481" s="6">
        <v>43592</v>
      </c>
      <c r="B1481" s="5" t="s">
        <v>1063</v>
      </c>
      <c r="C1481" s="5" t="s">
        <v>627</v>
      </c>
      <c r="D1481" s="5" t="s">
        <v>628</v>
      </c>
      <c r="E1481" s="7"/>
      <c r="G1481" s="5" t="s">
        <v>129</v>
      </c>
      <c r="H1481" s="4" t="s">
        <v>130</v>
      </c>
      <c r="I1481" s="5" t="str" cm="1">
        <f t="array" aca="1" ref="I14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81" s="4" t="s">
        <v>580</v>
      </c>
      <c r="K1481" s="5">
        <v>70</v>
      </c>
      <c r="L1481" s="9" cm="1">
        <f t="array" ref="L14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48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481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481" s="5">
        <v>6</v>
      </c>
      <c r="P1481" s="10">
        <f>ROUND(Tableau1[[#This Row],[Prix_Unit_HT]],2)*Tableau1[[#This Row],[Qte_commande]]</f>
        <v>178.98</v>
      </c>
      <c r="Q1481" s="10">
        <f>ROUND(Tableau1[[#This Row],[Prix_Unit_TTC]],2)*Tableau1[[#This Row],[Qte_commande]]</f>
        <v>214.74</v>
      </c>
      <c r="R1481" s="5">
        <v>6</v>
      </c>
      <c r="S148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481" s="5"/>
      <c r="W1481" s="5"/>
    </row>
    <row r="1482" spans="1:23" ht="14.7" customHeight="1" x14ac:dyDescent="0.25">
      <c r="A1482" s="6">
        <v>43592</v>
      </c>
      <c r="B1482" s="5" t="s">
        <v>1064</v>
      </c>
      <c r="C1482" s="5" t="s">
        <v>627</v>
      </c>
      <c r="D1482" s="5" t="s">
        <v>628</v>
      </c>
      <c r="E1482" s="7"/>
      <c r="G1482" s="5" t="s">
        <v>129</v>
      </c>
      <c r="H1482" s="5" t="s">
        <v>130</v>
      </c>
      <c r="I1482" s="5" t="str" cm="1">
        <f t="array" aca="1" ref="I14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82" s="5" t="s">
        <v>137</v>
      </c>
      <c r="K1482" s="5">
        <v>70</v>
      </c>
      <c r="L1482" s="9" cm="1">
        <f t="array" ref="L14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48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482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482" s="5">
        <v>240</v>
      </c>
      <c r="P1482" s="10">
        <f>ROUND(Tableau1[[#This Row],[Prix_Unit_HT]],2)*Tableau1[[#This Row],[Qte_commande]]</f>
        <v>3007.2</v>
      </c>
      <c r="Q1482" s="10">
        <f>ROUND(Tableau1[[#This Row],[Prix_Unit_TTC]],2)*Tableau1[[#This Row],[Qte_commande]]</f>
        <v>3609.6</v>
      </c>
      <c r="R1482" s="5">
        <v>240</v>
      </c>
      <c r="S148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1482" s="5"/>
      <c r="W1482" s="5"/>
    </row>
    <row r="1483" spans="1:23" ht="14.7" customHeight="1" x14ac:dyDescent="0.25">
      <c r="A1483" s="6">
        <v>43592</v>
      </c>
      <c r="B1483" s="5" t="s">
        <v>1063</v>
      </c>
      <c r="C1483" s="5" t="s">
        <v>627</v>
      </c>
      <c r="D1483" s="5" t="s">
        <v>628</v>
      </c>
      <c r="E1483" s="7"/>
      <c r="G1483" s="5" t="s">
        <v>129</v>
      </c>
      <c r="H1483" s="5" t="s">
        <v>130</v>
      </c>
      <c r="I1483" s="5" t="str" cm="1">
        <f t="array" aca="1" ref="I14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83" s="5" t="s">
        <v>137</v>
      </c>
      <c r="K1483" s="5">
        <v>70</v>
      </c>
      <c r="L1483" s="9" cm="1">
        <f t="array" ref="L14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48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483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483" s="5">
        <v>222</v>
      </c>
      <c r="P1483" s="10">
        <f>ROUND(Tableau1[[#This Row],[Prix_Unit_HT]],2)*Tableau1[[#This Row],[Qte_commande]]</f>
        <v>2781.66</v>
      </c>
      <c r="Q1483" s="10">
        <f>ROUND(Tableau1[[#This Row],[Prix_Unit_TTC]],2)*Tableau1[[#This Row],[Qte_commande]]</f>
        <v>3338.8799999999997</v>
      </c>
      <c r="R1483" s="5">
        <v>222</v>
      </c>
      <c r="S148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222.00000000000003</v>
      </c>
      <c r="V1483" s="5"/>
      <c r="W1483" s="5"/>
    </row>
    <row r="1484" spans="1:23" ht="14.7" customHeight="1" x14ac:dyDescent="0.25">
      <c r="A1484" s="6">
        <v>43592</v>
      </c>
      <c r="B1484" s="5" t="s">
        <v>1063</v>
      </c>
      <c r="C1484" s="5" t="s">
        <v>627</v>
      </c>
      <c r="D1484" s="5" t="s">
        <v>628</v>
      </c>
      <c r="E1484" s="7"/>
      <c r="G1484" s="5" t="s">
        <v>129</v>
      </c>
      <c r="H1484" s="5" t="s">
        <v>130</v>
      </c>
      <c r="I1484" s="5" t="str" cm="1">
        <f t="array" aca="1" ref="I14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84" s="5" t="s">
        <v>137</v>
      </c>
      <c r="K1484" s="5">
        <v>70</v>
      </c>
      <c r="L1484" s="9" cm="1">
        <f t="array" ref="L14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48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484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484" s="5">
        <v>18</v>
      </c>
      <c r="P1484" s="10">
        <f>ROUND(Tableau1[[#This Row],[Prix_Unit_HT]],2)*Tableau1[[#This Row],[Qte_commande]]</f>
        <v>225.54</v>
      </c>
      <c r="Q1484" s="10">
        <f>ROUND(Tableau1[[#This Row],[Prix_Unit_TTC]],2)*Tableau1[[#This Row],[Qte_commande]]</f>
        <v>270.71999999999997</v>
      </c>
      <c r="R1484" s="5">
        <v>18</v>
      </c>
      <c r="S148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1484" s="5"/>
      <c r="W1484" s="5"/>
    </row>
    <row r="1485" spans="1:23" ht="14.7" customHeight="1" x14ac:dyDescent="0.25">
      <c r="A1485" s="6">
        <v>43592</v>
      </c>
      <c r="B1485" s="5" t="s">
        <v>1065</v>
      </c>
      <c r="C1485" s="5" t="s">
        <v>48</v>
      </c>
      <c r="D1485" s="5" t="s">
        <v>148</v>
      </c>
      <c r="E1485" s="7"/>
      <c r="G1485" s="5" t="s">
        <v>129</v>
      </c>
      <c r="H1485" s="5" t="s">
        <v>130</v>
      </c>
      <c r="I1485" s="5" t="str" cm="1">
        <f t="array" aca="1" ref="I14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85" s="5" t="s">
        <v>137</v>
      </c>
      <c r="K1485" s="5">
        <v>100</v>
      </c>
      <c r="L1485" s="9" cm="1">
        <f t="array" ref="L14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48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485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485" s="5">
        <v>306</v>
      </c>
      <c r="P1485" s="10">
        <f>ROUND(Tableau1[[#This Row],[Prix_Unit_HT]],2)*Tableau1[[#This Row],[Qte_commande]]</f>
        <v>5232.6000000000004</v>
      </c>
      <c r="Q1485" s="10">
        <f>ROUND(Tableau1[[#This Row],[Prix_Unit_TTC]],2)*Tableau1[[#This Row],[Qte_commande]]</f>
        <v>6279.12</v>
      </c>
      <c r="R1485" s="5">
        <v>437.14</v>
      </c>
      <c r="S148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437.14285714285717</v>
      </c>
      <c r="V1485" s="5"/>
      <c r="W1485" s="5"/>
    </row>
    <row r="1486" spans="1:23" ht="14.7" customHeight="1" x14ac:dyDescent="0.25">
      <c r="A1486" s="6">
        <v>43592</v>
      </c>
      <c r="B1486" s="5" t="s">
        <v>1062</v>
      </c>
      <c r="C1486" s="5" t="s">
        <v>208</v>
      </c>
      <c r="D1486" s="5" t="s">
        <v>209</v>
      </c>
      <c r="E1486" s="7"/>
      <c r="G1486" s="5" t="s">
        <v>129</v>
      </c>
      <c r="H1486" s="5" t="s">
        <v>130</v>
      </c>
      <c r="I1486" s="5" t="str" cm="1">
        <f t="array" aca="1" ref="I14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86" s="5" t="s">
        <v>137</v>
      </c>
      <c r="K1486" s="5">
        <v>175</v>
      </c>
      <c r="L1486" s="9" cm="1">
        <f t="array" ref="L14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48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486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486" s="5">
        <v>48</v>
      </c>
      <c r="P1486" s="10">
        <f>ROUND(Tableau1[[#This Row],[Prix_Unit_HT]],2)*Tableau1[[#This Row],[Qte_commande]]</f>
        <v>1388.16</v>
      </c>
      <c r="Q1486" s="10">
        <f>ROUND(Tableau1[[#This Row],[Prix_Unit_TTC]],2)*Tableau1[[#This Row],[Qte_commande]]</f>
        <v>1665.6000000000001</v>
      </c>
      <c r="R1486" s="5">
        <v>120</v>
      </c>
      <c r="S148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120.00000000000001</v>
      </c>
      <c r="V1486" s="5"/>
      <c r="W1486" s="5"/>
    </row>
    <row r="1487" spans="1:23" ht="14.7" customHeight="1" x14ac:dyDescent="0.25">
      <c r="A1487" s="6">
        <v>43592</v>
      </c>
      <c r="B1487" s="5" t="s">
        <v>1064</v>
      </c>
      <c r="C1487" s="5" t="s">
        <v>627</v>
      </c>
      <c r="D1487" s="5" t="s">
        <v>628</v>
      </c>
      <c r="E1487" s="7"/>
      <c r="G1487" s="5" t="s">
        <v>123</v>
      </c>
      <c r="H1487" s="5" t="s">
        <v>200</v>
      </c>
      <c r="I1487" s="5" t="str" cm="1">
        <f t="array" aca="1" ref="I14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87" s="5" t="s">
        <v>201</v>
      </c>
      <c r="K1487" s="5">
        <v>20</v>
      </c>
      <c r="L1487" s="9" cm="1">
        <f t="array" ref="L14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48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487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487" s="5">
        <v>48</v>
      </c>
      <c r="P1487" s="10">
        <f>ROUND(Tableau1[[#This Row],[Prix_Unit_HT]],2)*Tableau1[[#This Row],[Qte_commande]]</f>
        <v>42.72</v>
      </c>
      <c r="Q1487" s="10">
        <f>ROUND(Tableau1[[#This Row],[Prix_Unit_TTC]],2)*Tableau1[[#This Row],[Qte_commande]]</f>
        <v>45.12</v>
      </c>
      <c r="R1487" s="5">
        <v>13.71</v>
      </c>
      <c r="S148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1487" s="5"/>
      <c r="W1487" s="5"/>
    </row>
    <row r="1488" spans="1:23" ht="14.7" customHeight="1" x14ac:dyDescent="0.25">
      <c r="A1488" s="6">
        <v>43592</v>
      </c>
      <c r="B1488" s="5" t="s">
        <v>1063</v>
      </c>
      <c r="C1488" s="5" t="s">
        <v>627</v>
      </c>
      <c r="D1488" s="5" t="s">
        <v>628</v>
      </c>
      <c r="E1488" s="7"/>
      <c r="G1488" s="5" t="s">
        <v>123</v>
      </c>
      <c r="H1488" s="5" t="s">
        <v>200</v>
      </c>
      <c r="I1488" s="5" t="str" cm="1">
        <f t="array" aca="1" ref="I14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88" s="5" t="s">
        <v>201</v>
      </c>
      <c r="K1488" s="5">
        <v>20</v>
      </c>
      <c r="L1488" s="9" cm="1">
        <f t="array" ref="L14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48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488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488" s="5">
        <v>72</v>
      </c>
      <c r="P1488" s="10">
        <f>ROUND(Tableau1[[#This Row],[Prix_Unit_HT]],2)*Tableau1[[#This Row],[Qte_commande]]</f>
        <v>64.08</v>
      </c>
      <c r="Q1488" s="10">
        <f>ROUND(Tableau1[[#This Row],[Prix_Unit_TTC]],2)*Tableau1[[#This Row],[Qte_commande]]</f>
        <v>67.679999999999993</v>
      </c>
      <c r="R1488" s="5">
        <v>20.57</v>
      </c>
      <c r="S148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20.571428571428573</v>
      </c>
      <c r="V1488" s="5"/>
      <c r="W1488" s="5"/>
    </row>
    <row r="1489" spans="1:23" ht="14.7" customHeight="1" x14ac:dyDescent="0.25">
      <c r="A1489" s="6">
        <v>43592</v>
      </c>
      <c r="B1489" s="5" t="s">
        <v>1063</v>
      </c>
      <c r="C1489" s="5" t="s">
        <v>627</v>
      </c>
      <c r="D1489" s="5" t="s">
        <v>628</v>
      </c>
      <c r="E1489" s="7"/>
      <c r="G1489" s="5" t="s">
        <v>129</v>
      </c>
      <c r="H1489" s="5" t="s">
        <v>130</v>
      </c>
      <c r="I1489" s="5" t="str" cm="1">
        <f t="array" aca="1" ref="I14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89" s="5" t="s">
        <v>241</v>
      </c>
      <c r="K1489" s="5">
        <v>70</v>
      </c>
      <c r="L1489" s="9" cm="1">
        <f t="array" ref="L14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48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489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489" s="5">
        <v>6</v>
      </c>
      <c r="P1489" s="10">
        <f>ROUND(Tableau1[[#This Row],[Prix_Unit_HT]],2)*Tableau1[[#This Row],[Qte_commande]]</f>
        <v>98.100000000000009</v>
      </c>
      <c r="Q1489" s="10">
        <f>ROUND(Tableau1[[#This Row],[Prix_Unit_TTC]],2)*Tableau1[[#This Row],[Qte_commande]]</f>
        <v>117.72</v>
      </c>
      <c r="R1489" s="5">
        <v>6</v>
      </c>
      <c r="S148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489" s="5"/>
      <c r="W1489" s="5"/>
    </row>
    <row r="1490" spans="1:23" ht="14.7" customHeight="1" x14ac:dyDescent="0.25">
      <c r="A1490" s="6">
        <v>43592</v>
      </c>
      <c r="B1490" s="5" t="s">
        <v>1063</v>
      </c>
      <c r="C1490" s="5" t="s">
        <v>627</v>
      </c>
      <c r="D1490" s="5" t="s">
        <v>628</v>
      </c>
      <c r="E1490" s="7"/>
      <c r="G1490" s="5" t="s">
        <v>129</v>
      </c>
      <c r="H1490" s="5" t="s">
        <v>130</v>
      </c>
      <c r="I1490" s="5" t="str" cm="1">
        <f t="array" aca="1" ref="I14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90" s="5" t="s">
        <v>243</v>
      </c>
      <c r="K1490" s="5">
        <v>70</v>
      </c>
      <c r="L1490" s="9" cm="1">
        <f t="array" ref="L14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49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490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1490" s="5">
        <v>6</v>
      </c>
      <c r="P1490" s="10">
        <f>ROUND(Tableau1[[#This Row],[Prix_Unit_HT]],2)*Tableau1[[#This Row],[Qte_commande]]</f>
        <v>88.14</v>
      </c>
      <c r="Q1490" s="10">
        <f>ROUND(Tableau1[[#This Row],[Prix_Unit_TTC]],2)*Tableau1[[#This Row],[Qte_commande]]</f>
        <v>105.78</v>
      </c>
      <c r="R1490" s="5">
        <v>6</v>
      </c>
      <c r="S149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490" s="5"/>
      <c r="W1490" s="5"/>
    </row>
    <row r="1491" spans="1:23" ht="14.7" customHeight="1" x14ac:dyDescent="0.25">
      <c r="A1491" s="6">
        <v>43592</v>
      </c>
      <c r="B1491" s="5" t="s">
        <v>1066</v>
      </c>
      <c r="C1491" s="5" t="s">
        <v>418</v>
      </c>
      <c r="D1491" s="5" t="s">
        <v>419</v>
      </c>
      <c r="E1491" s="7"/>
      <c r="G1491" s="5" t="s">
        <v>129</v>
      </c>
      <c r="H1491" s="5" t="s">
        <v>130</v>
      </c>
      <c r="I1491" s="5" t="str" cm="1">
        <f t="array" aca="1" ref="I14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91" s="5" t="s">
        <v>437</v>
      </c>
      <c r="K1491" s="5">
        <v>50</v>
      </c>
      <c r="L1491" s="9" cm="1">
        <f t="array" ref="L14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49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491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491" s="5">
        <v>6</v>
      </c>
      <c r="P1491" s="10">
        <f>ROUND(Tableau1[[#This Row],[Prix_Unit_HT]],2)*Tableau1[[#This Row],[Qte_commande]]</f>
        <v>151.14000000000001</v>
      </c>
      <c r="Q1491" s="10">
        <f>ROUND(Tableau1[[#This Row],[Prix_Unit_TTC]],2)*Tableau1[[#This Row],[Qte_commande]]</f>
        <v>181.38</v>
      </c>
      <c r="R1491" s="5">
        <v>4.29</v>
      </c>
      <c r="S149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  <c r="V1491" s="5"/>
      <c r="W1491" s="5"/>
    </row>
    <row r="1492" spans="1:23" ht="14.7" customHeight="1" x14ac:dyDescent="0.25">
      <c r="A1492" s="6">
        <v>43592</v>
      </c>
      <c r="B1492" s="5" t="s">
        <v>1063</v>
      </c>
      <c r="C1492" s="5" t="s">
        <v>627</v>
      </c>
      <c r="D1492" s="5" t="s">
        <v>628</v>
      </c>
      <c r="E1492" s="7"/>
      <c r="G1492" s="5" t="s">
        <v>129</v>
      </c>
      <c r="H1492" s="5" t="s">
        <v>130</v>
      </c>
      <c r="I1492" s="5" t="str" cm="1">
        <f t="array" aca="1" ref="I14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92" s="5" t="s">
        <v>437</v>
      </c>
      <c r="K1492" s="5">
        <v>50</v>
      </c>
      <c r="L1492" s="9" cm="1">
        <f t="array" ref="L14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49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492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492" s="5">
        <v>6</v>
      </c>
      <c r="P1492" s="10">
        <f>ROUND(Tableau1[[#This Row],[Prix_Unit_HT]],2)*Tableau1[[#This Row],[Qte_commande]]</f>
        <v>151.14000000000001</v>
      </c>
      <c r="Q1492" s="10">
        <f>ROUND(Tableau1[[#This Row],[Prix_Unit_TTC]],2)*Tableau1[[#This Row],[Qte_commande]]</f>
        <v>181.38</v>
      </c>
      <c r="R1492" s="5">
        <v>4.29</v>
      </c>
      <c r="S149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  <c r="V1492" s="5"/>
      <c r="W1492" s="5"/>
    </row>
    <row r="1493" spans="1:23" ht="14.7" customHeight="1" x14ac:dyDescent="0.25">
      <c r="A1493" s="6">
        <v>43592</v>
      </c>
      <c r="B1493" s="5" t="s">
        <v>1064</v>
      </c>
      <c r="C1493" s="5" t="s">
        <v>627</v>
      </c>
      <c r="D1493" s="5" t="s">
        <v>628</v>
      </c>
      <c r="E1493" s="7"/>
      <c r="G1493" s="5" t="s">
        <v>129</v>
      </c>
      <c r="H1493" s="5" t="s">
        <v>200</v>
      </c>
      <c r="I1493" s="5" t="str" cm="1">
        <f t="array" aca="1" ref="I14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93" s="5" t="s">
        <v>259</v>
      </c>
      <c r="K1493" s="5">
        <v>20</v>
      </c>
      <c r="L1493" s="9" cm="1">
        <f t="array" ref="L14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49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93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93" s="5">
        <v>480</v>
      </c>
      <c r="P1493" s="10">
        <f>ROUND(Tableau1[[#This Row],[Prix_Unit_HT]],2)*Tableau1[[#This Row],[Qte_commande]]</f>
        <v>388.8</v>
      </c>
      <c r="Q1493" s="10">
        <f>ROUND(Tableau1[[#This Row],[Prix_Unit_TTC]],2)*Tableau1[[#This Row],[Qte_commande]]</f>
        <v>408</v>
      </c>
      <c r="R1493" s="5">
        <v>137.13999999999999</v>
      </c>
      <c r="S149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137.14285714285714</v>
      </c>
      <c r="V1493" s="5"/>
      <c r="W1493" s="5"/>
    </row>
    <row r="1494" spans="1:23" ht="14.7" customHeight="1" x14ac:dyDescent="0.25">
      <c r="A1494" s="6">
        <v>43592</v>
      </c>
      <c r="B1494" s="5" t="s">
        <v>1063</v>
      </c>
      <c r="C1494" s="5" t="s">
        <v>627</v>
      </c>
      <c r="D1494" s="5" t="s">
        <v>628</v>
      </c>
      <c r="E1494" s="7"/>
      <c r="G1494" s="5" t="s">
        <v>129</v>
      </c>
      <c r="H1494" s="5" t="s">
        <v>200</v>
      </c>
      <c r="I1494" s="5" t="str" cm="1">
        <f t="array" aca="1" ref="I14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94" s="5" t="s">
        <v>259</v>
      </c>
      <c r="K1494" s="5">
        <v>20</v>
      </c>
      <c r="L1494" s="9" cm="1">
        <f t="array" ref="L14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49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94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94" s="5">
        <v>240</v>
      </c>
      <c r="P1494" s="10">
        <f>ROUND(Tableau1[[#This Row],[Prix_Unit_HT]],2)*Tableau1[[#This Row],[Qte_commande]]</f>
        <v>194.4</v>
      </c>
      <c r="Q1494" s="10">
        <f>ROUND(Tableau1[[#This Row],[Prix_Unit_TTC]],2)*Tableau1[[#This Row],[Qte_commande]]</f>
        <v>204</v>
      </c>
      <c r="R1494" s="5">
        <v>68.569999999999993</v>
      </c>
      <c r="S149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1494" s="5"/>
      <c r="W1494" s="5"/>
    </row>
    <row r="1495" spans="1:23" ht="14.7" customHeight="1" x14ac:dyDescent="0.25">
      <c r="A1495" s="6">
        <v>43592</v>
      </c>
      <c r="B1495" s="5" t="s">
        <v>1062</v>
      </c>
      <c r="C1495" s="5" t="s">
        <v>208</v>
      </c>
      <c r="D1495" s="5" t="s">
        <v>209</v>
      </c>
      <c r="E1495" s="7"/>
      <c r="G1495" s="5" t="s">
        <v>129</v>
      </c>
      <c r="H1495" s="5" t="s">
        <v>200</v>
      </c>
      <c r="I1495" s="5" t="str" cm="1">
        <f t="array" aca="1" ref="I14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95" s="5" t="s">
        <v>259</v>
      </c>
      <c r="K1495" s="5">
        <v>20</v>
      </c>
      <c r="L1495" s="9" cm="1">
        <f t="array" ref="L14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49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495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495" s="5">
        <v>720</v>
      </c>
      <c r="P1495" s="10">
        <f>ROUND(Tableau1[[#This Row],[Prix_Unit_HT]],2)*Tableau1[[#This Row],[Qte_commande]]</f>
        <v>583.20000000000005</v>
      </c>
      <c r="Q1495" s="10">
        <f>ROUND(Tableau1[[#This Row],[Prix_Unit_TTC]],2)*Tableau1[[#This Row],[Qte_commande]]</f>
        <v>612</v>
      </c>
      <c r="R1495" s="5">
        <v>205.71</v>
      </c>
      <c r="S149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205.71428571428572</v>
      </c>
      <c r="V1495" s="5"/>
      <c r="W1495" s="5"/>
    </row>
    <row r="1496" spans="1:23" ht="14.7" customHeight="1" x14ac:dyDescent="0.25">
      <c r="A1496" s="6">
        <v>43592</v>
      </c>
      <c r="B1496" s="5" t="s">
        <v>1067</v>
      </c>
      <c r="C1496" s="5" t="s">
        <v>76</v>
      </c>
      <c r="D1496" s="5" t="s">
        <v>192</v>
      </c>
      <c r="E1496" s="7"/>
      <c r="G1496" s="5" t="s">
        <v>123</v>
      </c>
      <c r="H1496" s="5" t="s">
        <v>124</v>
      </c>
      <c r="I1496" s="5" t="str" cm="1">
        <f t="array" aca="1" ref="I14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96" s="5" t="s">
        <v>125</v>
      </c>
      <c r="K1496" s="8">
        <v>3</v>
      </c>
      <c r="L1496" s="9" cm="1">
        <f t="array" ref="L14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49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496" s="10">
        <f>IF(Tableau1[[#This Row],[Prix_Unit_HT]]=0,0,Tableau1[[#This Row],[Prix_Unit_HT]]+(Tableau1[[#This Row],[Prix_Unit_HT]]*VLOOKUP(Tableau1[[#This Row],[EAN]],[1]Grille_Tarifs_Modulable!$B$10:$Q$204,16,FALSE)))</f>
        <v>358.8</v>
      </c>
      <c r="O1496" s="5">
        <v>1</v>
      </c>
      <c r="P1496" s="10">
        <f>ROUND(Tableau1[[#This Row],[Prix_Unit_HT]],2)*Tableau1[[#This Row],[Qte_commande]]</f>
        <v>299</v>
      </c>
      <c r="Q1496" s="10">
        <f>ROUND(Tableau1[[#This Row],[Prix_Unit_TTC]],2)*Tableau1[[#This Row],[Qte_commande]]</f>
        <v>358.8</v>
      </c>
      <c r="R1496" s="5">
        <v>1</v>
      </c>
      <c r="S149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496" s="5"/>
      <c r="W1496" s="5"/>
    </row>
    <row r="1497" spans="1:23" ht="14.7" customHeight="1" x14ac:dyDescent="0.25">
      <c r="A1497" s="6">
        <v>43592</v>
      </c>
      <c r="B1497" s="5" t="s">
        <v>1068</v>
      </c>
      <c r="C1497" s="5" t="s">
        <v>418</v>
      </c>
      <c r="D1497" s="5" t="s">
        <v>419</v>
      </c>
      <c r="E1497" s="7"/>
      <c r="G1497" s="5" t="s">
        <v>123</v>
      </c>
      <c r="H1497" s="5" t="s">
        <v>124</v>
      </c>
      <c r="I1497" s="5" t="str" cm="1">
        <f t="array" aca="1" ref="I14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97" s="5" t="s">
        <v>125</v>
      </c>
      <c r="K1497" s="8">
        <v>3</v>
      </c>
      <c r="L1497" s="9" cm="1">
        <f t="array" ref="L14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49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497" s="10">
        <f>IF(Tableau1[[#This Row],[Prix_Unit_HT]]=0,0,Tableau1[[#This Row],[Prix_Unit_HT]]+(Tableau1[[#This Row],[Prix_Unit_HT]]*VLOOKUP(Tableau1[[#This Row],[EAN]],[1]Grille_Tarifs_Modulable!$B$10:$Q$204,16,FALSE)))</f>
        <v>358.8</v>
      </c>
      <c r="O1497" s="5">
        <v>1</v>
      </c>
      <c r="P1497" s="10">
        <f>ROUND(Tableau1[[#This Row],[Prix_Unit_HT]],2)*Tableau1[[#This Row],[Qte_commande]]</f>
        <v>299</v>
      </c>
      <c r="Q1497" s="10">
        <f>ROUND(Tableau1[[#This Row],[Prix_Unit_TTC]],2)*Tableau1[[#This Row],[Qte_commande]]</f>
        <v>358.8</v>
      </c>
      <c r="R1497" s="5">
        <v>1</v>
      </c>
      <c r="S149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497" s="5"/>
      <c r="W1497" s="5"/>
    </row>
    <row r="1498" spans="1:23" ht="14.7" customHeight="1" x14ac:dyDescent="0.25">
      <c r="A1498" s="6">
        <v>43592</v>
      </c>
      <c r="B1498" s="5" t="s">
        <v>1069</v>
      </c>
      <c r="C1498" s="5" t="s">
        <v>360</v>
      </c>
      <c r="D1498" s="5" t="s">
        <v>199</v>
      </c>
      <c r="E1498" s="7"/>
      <c r="G1498" s="5" t="s">
        <v>123</v>
      </c>
      <c r="H1498" s="5" t="s">
        <v>124</v>
      </c>
      <c r="I1498" s="5" t="str" cm="1">
        <f t="array" aca="1" ref="I14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98" s="5" t="s">
        <v>1043</v>
      </c>
      <c r="K1498" s="8">
        <v>1</v>
      </c>
      <c r="L1498" s="9" cm="1">
        <f t="array" ref="L14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49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498" s="10">
        <f>IF(Tableau1[[#This Row],[Prix_Unit_HT]]=0,0,Tableau1[[#This Row],[Prix_Unit_HT]]+(Tableau1[[#This Row],[Prix_Unit_HT]]*VLOOKUP(Tableau1[[#This Row],[EAN]],[1]Grille_Tarifs_Modulable!$B$10:$Q$204,16,FALSE)))</f>
        <v>358.8</v>
      </c>
      <c r="O1498" s="5">
        <v>2</v>
      </c>
      <c r="P1498" s="10">
        <f>ROUND(Tableau1[[#This Row],[Prix_Unit_HT]],2)*Tableau1[[#This Row],[Qte_commande]]</f>
        <v>598</v>
      </c>
      <c r="Q1498" s="10">
        <f>ROUND(Tableau1[[#This Row],[Prix_Unit_TTC]],2)*Tableau1[[#This Row],[Qte_commande]]</f>
        <v>717.6</v>
      </c>
      <c r="R1498" s="5">
        <v>2</v>
      </c>
      <c r="S149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1498" s="5"/>
      <c r="W1498" s="5"/>
    </row>
    <row r="1499" spans="1:23" ht="14.7" customHeight="1" x14ac:dyDescent="0.25">
      <c r="A1499" s="6">
        <v>43592</v>
      </c>
      <c r="B1499" s="5" t="s">
        <v>1070</v>
      </c>
      <c r="C1499" s="5" t="s">
        <v>1042</v>
      </c>
      <c r="D1499" s="5" t="s">
        <v>500</v>
      </c>
      <c r="E1499" s="7"/>
      <c r="G1499" s="5" t="s">
        <v>123</v>
      </c>
      <c r="H1499" s="5" t="s">
        <v>124</v>
      </c>
      <c r="I1499" s="5" t="str" cm="1">
        <f t="array" aca="1" ref="I14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499" s="5" t="s">
        <v>1043</v>
      </c>
      <c r="K1499" s="8">
        <v>1</v>
      </c>
      <c r="L1499" s="9" cm="1">
        <f t="array" ref="L14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49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499" s="10">
        <f>IF(Tableau1[[#This Row],[Prix_Unit_HT]]=0,0,Tableau1[[#This Row],[Prix_Unit_HT]]+(Tableau1[[#This Row],[Prix_Unit_HT]]*VLOOKUP(Tableau1[[#This Row],[EAN]],[1]Grille_Tarifs_Modulable!$B$10:$Q$204,16,FALSE)))</f>
        <v>358.8</v>
      </c>
      <c r="O1499" s="5">
        <v>1</v>
      </c>
      <c r="P1499" s="10">
        <f>ROUND(Tableau1[[#This Row],[Prix_Unit_HT]],2)*Tableau1[[#This Row],[Qte_commande]]</f>
        <v>299</v>
      </c>
      <c r="Q1499" s="10">
        <f>ROUND(Tableau1[[#This Row],[Prix_Unit_TTC]],2)*Tableau1[[#This Row],[Qte_commande]]</f>
        <v>358.8</v>
      </c>
      <c r="R1499" s="5">
        <v>1</v>
      </c>
      <c r="S149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499" s="5"/>
      <c r="W1499" s="5"/>
    </row>
    <row r="1500" spans="1:23" ht="14.7" customHeight="1" x14ac:dyDescent="0.25">
      <c r="A1500" s="6">
        <v>43592</v>
      </c>
      <c r="B1500" s="5" t="s">
        <v>1071</v>
      </c>
      <c r="C1500" s="5" t="s">
        <v>1072</v>
      </c>
      <c r="D1500" s="5" t="s">
        <v>136</v>
      </c>
      <c r="E1500" s="7"/>
      <c r="G1500" s="5" t="s">
        <v>123</v>
      </c>
      <c r="H1500" s="5" t="s">
        <v>124</v>
      </c>
      <c r="I1500" s="5" t="str" cm="1">
        <f t="array" aca="1" ref="I15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00" s="5" t="s">
        <v>1043</v>
      </c>
      <c r="K1500" s="8">
        <v>1</v>
      </c>
      <c r="L1500" s="9" cm="1">
        <f t="array" ref="L15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0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00" s="10">
        <f>IF(Tableau1[[#This Row],[Prix_Unit_HT]]=0,0,Tableau1[[#This Row],[Prix_Unit_HT]]+(Tableau1[[#This Row],[Prix_Unit_HT]]*VLOOKUP(Tableau1[[#This Row],[EAN]],[1]Grille_Tarifs_Modulable!$B$10:$Q$204,16,FALSE)))</f>
        <v>358.8</v>
      </c>
      <c r="O1500" s="5">
        <v>1</v>
      </c>
      <c r="P1500" s="10">
        <f>ROUND(Tableau1[[#This Row],[Prix_Unit_HT]],2)*Tableau1[[#This Row],[Qte_commande]]</f>
        <v>299</v>
      </c>
      <c r="Q1500" s="10">
        <f>ROUND(Tableau1[[#This Row],[Prix_Unit_TTC]],2)*Tableau1[[#This Row],[Qte_commande]]</f>
        <v>358.8</v>
      </c>
      <c r="R1500" s="5">
        <v>1</v>
      </c>
      <c r="S150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500" s="5"/>
      <c r="W1500" s="5"/>
    </row>
    <row r="1501" spans="1:23" ht="14.7" customHeight="1" x14ac:dyDescent="0.25">
      <c r="A1501" s="6">
        <v>43599</v>
      </c>
      <c r="B1501" s="5" t="s">
        <v>1073</v>
      </c>
      <c r="C1501" s="5" t="s">
        <v>952</v>
      </c>
      <c r="D1501" s="5" t="s">
        <v>199</v>
      </c>
      <c r="E1501" s="7"/>
      <c r="G1501" s="5" t="s">
        <v>123</v>
      </c>
      <c r="H1501" s="4" t="s">
        <v>200</v>
      </c>
      <c r="I1501" s="5" t="str" cm="1">
        <f t="array" aca="1" ref="I15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01" s="4" t="s">
        <v>262</v>
      </c>
      <c r="K1501" s="5">
        <v>20</v>
      </c>
      <c r="L1501" s="9" cm="1">
        <f t="array" ref="L15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150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01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01" s="5">
        <v>24</v>
      </c>
      <c r="P1501" s="10">
        <f>ROUND(Tableau1[[#This Row],[Prix_Unit_HT]],2)*Tableau1[[#This Row],[Qte_commande]]</f>
        <v>21.36</v>
      </c>
      <c r="Q1501" s="10">
        <f>ROUND(Tableau1[[#This Row],[Prix_Unit_TTC]],2)*Tableau1[[#This Row],[Qte_commande]]</f>
        <v>22.56</v>
      </c>
      <c r="R1501" s="5">
        <v>6.86</v>
      </c>
      <c r="S150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501" s="5"/>
      <c r="W1501" s="5"/>
    </row>
    <row r="1502" spans="1:23" ht="14.7" customHeight="1" x14ac:dyDescent="0.25">
      <c r="A1502" s="6">
        <v>43599</v>
      </c>
      <c r="B1502" s="5" t="s">
        <v>1073</v>
      </c>
      <c r="C1502" s="5" t="s">
        <v>952</v>
      </c>
      <c r="D1502" s="5" t="s">
        <v>199</v>
      </c>
      <c r="E1502" s="7"/>
      <c r="G1502" s="5" t="s">
        <v>123</v>
      </c>
      <c r="H1502" s="4" t="s">
        <v>200</v>
      </c>
      <c r="I1502" s="5" t="str" cm="1">
        <f t="array" aca="1" ref="I15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02" s="4" t="s">
        <v>395</v>
      </c>
      <c r="K1502" s="5">
        <v>20</v>
      </c>
      <c r="L1502" s="9" cm="1">
        <f t="array" ref="L15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50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02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02" s="5">
        <v>24</v>
      </c>
      <c r="P1502" s="10">
        <f>ROUND(Tableau1[[#This Row],[Prix_Unit_HT]],2)*Tableau1[[#This Row],[Qte_commande]]</f>
        <v>21.36</v>
      </c>
      <c r="Q1502" s="10">
        <f>ROUND(Tableau1[[#This Row],[Prix_Unit_TTC]],2)*Tableau1[[#This Row],[Qte_commande]]</f>
        <v>22.56</v>
      </c>
      <c r="R1502" s="5">
        <v>6.86</v>
      </c>
      <c r="S150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502" s="5"/>
      <c r="W1502" s="5"/>
    </row>
    <row r="1503" spans="1:23" ht="14.7" customHeight="1" x14ac:dyDescent="0.25">
      <c r="A1503" s="6">
        <v>43599</v>
      </c>
      <c r="B1503" s="5" t="s">
        <v>1073</v>
      </c>
      <c r="C1503" s="5" t="s">
        <v>952</v>
      </c>
      <c r="D1503" s="5" t="s">
        <v>199</v>
      </c>
      <c r="E1503" s="7"/>
      <c r="G1503" s="5" t="s">
        <v>123</v>
      </c>
      <c r="H1503" s="4" t="s">
        <v>130</v>
      </c>
      <c r="I1503" s="5" t="str" cm="1">
        <f t="array" aca="1" ref="I15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03" s="4" t="s">
        <v>580</v>
      </c>
      <c r="K1503" s="5">
        <v>70</v>
      </c>
      <c r="L1503" s="9" cm="1">
        <f t="array" ref="L15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50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503" s="10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503" s="5">
        <v>6</v>
      </c>
      <c r="P1503" s="10">
        <f>ROUND(Tableau1[[#This Row],[Prix_Unit_HT]],2)*Tableau1[[#This Row],[Qte_commande]]</f>
        <v>194.45999999999998</v>
      </c>
      <c r="Q1503" s="10">
        <f>ROUND(Tableau1[[#This Row],[Prix_Unit_TTC]],2)*Tableau1[[#This Row],[Qte_commande]]</f>
        <v>233.34</v>
      </c>
      <c r="R1503" s="5">
        <v>6</v>
      </c>
      <c r="S150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503" s="5"/>
      <c r="W1503" s="5"/>
    </row>
    <row r="1504" spans="1:23" ht="14.7" customHeight="1" x14ac:dyDescent="0.25">
      <c r="A1504" s="6">
        <v>43599</v>
      </c>
      <c r="B1504" s="5" t="s">
        <v>1073</v>
      </c>
      <c r="C1504" s="5" t="s">
        <v>952</v>
      </c>
      <c r="D1504" s="5" t="s">
        <v>199</v>
      </c>
      <c r="E1504" s="7"/>
      <c r="G1504" s="5" t="s">
        <v>123</v>
      </c>
      <c r="H1504" s="5" t="s">
        <v>130</v>
      </c>
      <c r="I1504" s="5" t="str" cm="1">
        <f t="array" aca="1" ref="I15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04" s="5" t="s">
        <v>137</v>
      </c>
      <c r="K1504" s="5">
        <v>70</v>
      </c>
      <c r="L1504" s="9" cm="1">
        <f t="array" ref="L15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50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13.942563499999999</v>
      </c>
      <c r="N1504" s="10">
        <f>IF(Tableau1[[#This Row],[Prix_Unit_HT]]=0,0,Tableau1[[#This Row],[Prix_Unit_HT]]+(Tableau1[[#This Row],[Prix_Unit_HT]]*VLOOKUP(Tableau1[[#This Row],[EAN]],[1]Grille_Tarifs_Modulable!$B$10:$Q$204,16,FALSE)))</f>
        <v>16.731076199999997</v>
      </c>
      <c r="O1504" s="5">
        <v>12</v>
      </c>
      <c r="P1504" s="10">
        <f>ROUND(Tableau1[[#This Row],[Prix_Unit_HT]],2)*Tableau1[[#This Row],[Qte_commande]]</f>
        <v>167.28</v>
      </c>
      <c r="Q1504" s="10">
        <f>ROUND(Tableau1[[#This Row],[Prix_Unit_TTC]],2)*Tableau1[[#This Row],[Qte_commande]]</f>
        <v>200.76</v>
      </c>
      <c r="R1504" s="5">
        <v>12</v>
      </c>
      <c r="S150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504" s="5"/>
      <c r="W1504" s="5"/>
    </row>
    <row r="1505" spans="1:23" ht="14.7" customHeight="1" x14ac:dyDescent="0.25">
      <c r="A1505" s="6">
        <v>43599</v>
      </c>
      <c r="B1505" s="5" t="s">
        <v>1073</v>
      </c>
      <c r="C1505" s="5" t="s">
        <v>952</v>
      </c>
      <c r="D1505" s="5" t="s">
        <v>199</v>
      </c>
      <c r="E1505" s="7"/>
      <c r="G1505" s="5" t="s">
        <v>123</v>
      </c>
      <c r="H1505" s="5" t="s">
        <v>130</v>
      </c>
      <c r="I1505" s="5" t="str" cm="1">
        <f t="array" aca="1" ref="I15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05" s="5" t="s">
        <v>904</v>
      </c>
      <c r="K1505" s="5">
        <v>70</v>
      </c>
      <c r="L1505" s="9" cm="1">
        <f t="array" ref="L15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150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23.269508399999999</v>
      </c>
      <c r="N1505" s="10">
        <f>IF(Tableau1[[#This Row],[Prix_Unit_HT]]=0,0,Tableau1[[#This Row],[Prix_Unit_HT]]+(Tableau1[[#This Row],[Prix_Unit_HT]]*VLOOKUP(Tableau1[[#This Row],[EAN]],[1]Grille_Tarifs_Modulable!$B$10:$Q$204,16,FALSE)))</f>
        <v>27.92341008</v>
      </c>
      <c r="O1505" s="5">
        <v>6</v>
      </c>
      <c r="P1505" s="10">
        <f>ROUND(Tableau1[[#This Row],[Prix_Unit_HT]],2)*Tableau1[[#This Row],[Qte_commande]]</f>
        <v>139.62</v>
      </c>
      <c r="Q1505" s="10">
        <f>ROUND(Tableau1[[#This Row],[Prix_Unit_TTC]],2)*Tableau1[[#This Row],[Qte_commande]]</f>
        <v>167.52</v>
      </c>
      <c r="R1505" s="5">
        <v>6</v>
      </c>
      <c r="S150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505" s="5"/>
      <c r="W1505" s="5"/>
    </row>
    <row r="1506" spans="1:23" ht="14.7" customHeight="1" x14ac:dyDescent="0.25">
      <c r="A1506" s="6">
        <v>43599</v>
      </c>
      <c r="B1506" s="5" t="s">
        <v>1073</v>
      </c>
      <c r="C1506" s="5" t="s">
        <v>952</v>
      </c>
      <c r="D1506" s="5" t="s">
        <v>199</v>
      </c>
      <c r="E1506" s="7"/>
      <c r="G1506" s="5" t="s">
        <v>123</v>
      </c>
      <c r="H1506" s="5" t="s">
        <v>130</v>
      </c>
      <c r="I1506" s="5" t="str" cm="1">
        <f t="array" aca="1" ref="I15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06" s="5" t="s">
        <v>241</v>
      </c>
      <c r="K1506" s="5">
        <v>70</v>
      </c>
      <c r="L1506" s="9" cm="1">
        <f t="array" ref="L15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50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506" s="10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506" s="5">
        <v>6</v>
      </c>
      <c r="P1506" s="10">
        <f>ROUND(Tableau1[[#This Row],[Prix_Unit_HT]],2)*Tableau1[[#This Row],[Qte_commande]]</f>
        <v>111.06</v>
      </c>
      <c r="Q1506" s="10">
        <f>ROUND(Tableau1[[#This Row],[Prix_Unit_TTC]],2)*Tableau1[[#This Row],[Qte_commande]]</f>
        <v>133.26</v>
      </c>
      <c r="R1506" s="5">
        <v>6</v>
      </c>
      <c r="S150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506" s="5"/>
      <c r="W1506" s="5"/>
    </row>
    <row r="1507" spans="1:23" ht="14.7" customHeight="1" x14ac:dyDescent="0.25">
      <c r="A1507" s="6">
        <v>43599</v>
      </c>
      <c r="B1507" s="5" t="s">
        <v>1073</v>
      </c>
      <c r="C1507" s="5" t="s">
        <v>952</v>
      </c>
      <c r="D1507" s="5" t="s">
        <v>199</v>
      </c>
      <c r="E1507" s="7"/>
      <c r="G1507" s="5" t="s">
        <v>123</v>
      </c>
      <c r="H1507" s="5" t="s">
        <v>130</v>
      </c>
      <c r="I1507" s="5" t="str" cm="1">
        <f t="array" aca="1" ref="I15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07" s="5" t="s">
        <v>243</v>
      </c>
      <c r="K1507" s="5">
        <v>70</v>
      </c>
      <c r="L1507" s="9" cm="1">
        <f t="array" ref="L15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50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507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507" s="5">
        <v>6</v>
      </c>
      <c r="P1507" s="10">
        <f>ROUND(Tableau1[[#This Row],[Prix_Unit_HT]],2)*Tableau1[[#This Row],[Qte_commande]]</f>
        <v>101.10000000000001</v>
      </c>
      <c r="Q1507" s="10">
        <f>ROUND(Tableau1[[#This Row],[Prix_Unit_TTC]],2)*Tableau1[[#This Row],[Qte_commande]]</f>
        <v>121.38</v>
      </c>
      <c r="R1507" s="5">
        <v>6</v>
      </c>
      <c r="S150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507" s="5"/>
      <c r="W1507" s="5"/>
    </row>
    <row r="1508" spans="1:23" ht="14.7" customHeight="1" x14ac:dyDescent="0.25">
      <c r="A1508" s="6">
        <v>43599</v>
      </c>
      <c r="B1508" s="5" t="s">
        <v>1073</v>
      </c>
      <c r="C1508" s="5" t="s">
        <v>952</v>
      </c>
      <c r="D1508" s="5" t="s">
        <v>199</v>
      </c>
      <c r="E1508" s="7"/>
      <c r="G1508" s="5" t="s">
        <v>123</v>
      </c>
      <c r="H1508" s="5" t="s">
        <v>200</v>
      </c>
      <c r="I1508" s="5" t="str" cm="1">
        <f t="array" aca="1" ref="I15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08" s="5" t="s">
        <v>259</v>
      </c>
      <c r="K1508" s="5">
        <v>20</v>
      </c>
      <c r="L1508" s="9" cm="1">
        <f t="array" ref="L15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50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08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08" s="5">
        <v>72</v>
      </c>
      <c r="P1508" s="10">
        <f>ROUND(Tableau1[[#This Row],[Prix_Unit_HT]],2)*Tableau1[[#This Row],[Qte_commande]]</f>
        <v>64.08</v>
      </c>
      <c r="Q1508" s="10">
        <f>ROUND(Tableau1[[#This Row],[Prix_Unit_TTC]],2)*Tableau1[[#This Row],[Qte_commande]]</f>
        <v>67.679999999999993</v>
      </c>
      <c r="R1508" s="5">
        <v>20.57</v>
      </c>
      <c r="S150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20.571428571428573</v>
      </c>
      <c r="V1508" s="5"/>
      <c r="W1508" s="5"/>
    </row>
    <row r="1509" spans="1:23" ht="14.7" customHeight="1" x14ac:dyDescent="0.25">
      <c r="A1509" s="6">
        <v>43600</v>
      </c>
      <c r="B1509" s="5" t="s">
        <v>1074</v>
      </c>
      <c r="C1509" s="5" t="s">
        <v>702</v>
      </c>
      <c r="D1509" s="5" t="s">
        <v>128</v>
      </c>
      <c r="E1509" s="7"/>
      <c r="G1509" s="5" t="s">
        <v>123</v>
      </c>
      <c r="H1509" s="5" t="s">
        <v>200</v>
      </c>
      <c r="I1509" s="5" t="str" cm="1">
        <f t="array" aca="1" ref="I15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09" s="5" t="s">
        <v>201</v>
      </c>
      <c r="K1509" s="5">
        <v>20</v>
      </c>
      <c r="L1509" s="9" cm="1">
        <f t="array" ref="L15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50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09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09" s="5">
        <v>144</v>
      </c>
      <c r="P1509" s="10">
        <f>ROUND(Tableau1[[#This Row],[Prix_Unit_HT]],2)*Tableau1[[#This Row],[Qte_commande]]</f>
        <v>128.16</v>
      </c>
      <c r="Q1509" s="10">
        <f>ROUND(Tableau1[[#This Row],[Prix_Unit_TTC]],2)*Tableau1[[#This Row],[Qte_commande]]</f>
        <v>135.35999999999999</v>
      </c>
      <c r="R1509" s="5">
        <v>41.14</v>
      </c>
      <c r="S150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41.142857142857146</v>
      </c>
      <c r="V1509" s="5"/>
      <c r="W1509" s="5"/>
    </row>
    <row r="1510" spans="1:23" ht="14.7" customHeight="1" x14ac:dyDescent="0.25">
      <c r="A1510" s="6">
        <v>43600</v>
      </c>
      <c r="B1510" s="5" t="s">
        <v>1074</v>
      </c>
      <c r="C1510" s="5" t="s">
        <v>702</v>
      </c>
      <c r="D1510" s="5" t="s">
        <v>128</v>
      </c>
      <c r="E1510" s="7"/>
      <c r="G1510" s="5" t="s">
        <v>123</v>
      </c>
      <c r="H1510" s="5" t="s">
        <v>200</v>
      </c>
      <c r="I1510" s="5" t="str" cm="1">
        <f t="array" aca="1" ref="I15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10" s="5" t="s">
        <v>201</v>
      </c>
      <c r="K1510" s="5">
        <v>20</v>
      </c>
      <c r="L1510" s="9" cm="1">
        <f t="array" ref="L15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51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10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10" s="5">
        <v>24</v>
      </c>
      <c r="P1510" s="10">
        <f>ROUND(Tableau1[[#This Row],[Prix_Unit_HT]],2)*Tableau1[[#This Row],[Qte_commande]]</f>
        <v>21.36</v>
      </c>
      <c r="Q1510" s="10">
        <f>ROUND(Tableau1[[#This Row],[Prix_Unit_TTC]],2)*Tableau1[[#This Row],[Qte_commande]]</f>
        <v>22.56</v>
      </c>
      <c r="R1510" s="5">
        <v>6.86</v>
      </c>
      <c r="S151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510" s="5"/>
      <c r="W1510" s="5"/>
    </row>
    <row r="1511" spans="1:23" ht="14.7" customHeight="1" x14ac:dyDescent="0.25">
      <c r="A1511" s="6">
        <v>43608</v>
      </c>
      <c r="B1511" s="5" t="s">
        <v>1075</v>
      </c>
      <c r="C1511" s="5" t="s">
        <v>806</v>
      </c>
      <c r="D1511" s="5" t="s">
        <v>199</v>
      </c>
      <c r="E1511" s="7"/>
      <c r="G1511" s="5" t="s">
        <v>129</v>
      </c>
      <c r="H1511" s="5" t="s">
        <v>130</v>
      </c>
      <c r="I1511" s="5" t="str" cm="1">
        <f t="array" aca="1" ref="I15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11" s="5" t="s">
        <v>777</v>
      </c>
      <c r="K1511" s="5">
        <v>70</v>
      </c>
      <c r="L1511" s="9" cm="1">
        <f t="array" ref="L15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51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20.158644000000002</v>
      </c>
      <c r="N1511" s="10">
        <f>IF(Tableau1[[#This Row],[Prix_Unit_HT]]=0,0,Tableau1[[#This Row],[Prix_Unit_HT]]+(Tableau1[[#This Row],[Prix_Unit_HT]]*VLOOKUP(Tableau1[[#This Row],[EAN]],[1]Grille_Tarifs_Modulable!$B$10:$Q$204,16,FALSE)))</f>
        <v>24.190372800000002</v>
      </c>
      <c r="O1511" s="5">
        <v>12</v>
      </c>
      <c r="P1511" s="10">
        <f>ROUND(Tableau1[[#This Row],[Prix_Unit_HT]],2)*Tableau1[[#This Row],[Qte_commande]]</f>
        <v>241.92000000000002</v>
      </c>
      <c r="Q1511" s="10">
        <f>ROUND(Tableau1[[#This Row],[Prix_Unit_TTC]],2)*Tableau1[[#This Row],[Qte_commande]]</f>
        <v>290.28000000000003</v>
      </c>
      <c r="R1511" s="5">
        <v>12</v>
      </c>
      <c r="S151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511" s="5"/>
      <c r="W1511" s="5"/>
    </row>
    <row r="1512" spans="1:23" ht="14.7" customHeight="1" x14ac:dyDescent="0.25">
      <c r="A1512" s="6">
        <v>43608</v>
      </c>
      <c r="B1512" s="5" t="s">
        <v>1076</v>
      </c>
      <c r="C1512" s="5" t="s">
        <v>250</v>
      </c>
      <c r="D1512" s="5" t="s">
        <v>251</v>
      </c>
      <c r="E1512" s="7"/>
      <c r="G1512" s="5" t="s">
        <v>129</v>
      </c>
      <c r="H1512" s="5" t="s">
        <v>130</v>
      </c>
      <c r="I1512" s="5" t="str" cm="1">
        <f t="array" aca="1" ref="I15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12" s="5" t="s">
        <v>137</v>
      </c>
      <c r="K1512" s="5">
        <v>100</v>
      </c>
      <c r="L1512" s="9" cm="1">
        <f t="array" ref="L15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51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512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512" s="5">
        <v>102</v>
      </c>
      <c r="P1512" s="10">
        <f>ROUND(Tableau1[[#This Row],[Prix_Unit_HT]],2)*Tableau1[[#This Row],[Qte_commande]]</f>
        <v>1744.2</v>
      </c>
      <c r="Q1512" s="10">
        <f>ROUND(Tableau1[[#This Row],[Prix_Unit_TTC]],2)*Tableau1[[#This Row],[Qte_commande]]</f>
        <v>2093.04</v>
      </c>
      <c r="R1512" s="5">
        <v>145.71</v>
      </c>
      <c r="S151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145.71428571428572</v>
      </c>
      <c r="V1512" s="5"/>
      <c r="W1512" s="5"/>
    </row>
    <row r="1513" spans="1:23" ht="14.7" customHeight="1" x14ac:dyDescent="0.25">
      <c r="A1513" s="6">
        <v>43608</v>
      </c>
      <c r="B1513" s="5" t="s">
        <v>1075</v>
      </c>
      <c r="C1513" s="5" t="s">
        <v>806</v>
      </c>
      <c r="D1513" s="5" t="s">
        <v>199</v>
      </c>
      <c r="E1513" s="7"/>
      <c r="G1513" s="5" t="s">
        <v>129</v>
      </c>
      <c r="H1513" s="5" t="s">
        <v>130</v>
      </c>
      <c r="I1513" s="5" t="str" cm="1">
        <f t="array" aca="1" ref="I15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13" s="5" t="s">
        <v>137</v>
      </c>
      <c r="K1513" s="5">
        <v>70</v>
      </c>
      <c r="L1513" s="9" cm="1">
        <f t="array" ref="L15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51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513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513" s="5">
        <v>90</v>
      </c>
      <c r="P1513" s="10">
        <f>ROUND(Tableau1[[#This Row],[Prix_Unit_HT]],2)*Tableau1[[#This Row],[Qte_commande]]</f>
        <v>1127.7</v>
      </c>
      <c r="Q1513" s="10">
        <f>ROUND(Tableau1[[#This Row],[Prix_Unit_TTC]],2)*Tableau1[[#This Row],[Qte_commande]]</f>
        <v>1353.6</v>
      </c>
      <c r="R1513" s="5">
        <v>90</v>
      </c>
      <c r="S151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90</v>
      </c>
      <c r="V1513" s="5"/>
      <c r="W1513" s="5"/>
    </row>
    <row r="1514" spans="1:23" ht="14.7" customHeight="1" x14ac:dyDescent="0.25">
      <c r="A1514" s="6">
        <v>43608</v>
      </c>
      <c r="B1514" s="5" t="s">
        <v>1076</v>
      </c>
      <c r="C1514" s="5" t="s">
        <v>250</v>
      </c>
      <c r="D1514" s="5" t="s">
        <v>251</v>
      </c>
      <c r="E1514" s="7"/>
      <c r="G1514" s="5" t="s">
        <v>129</v>
      </c>
      <c r="H1514" s="5" t="s">
        <v>130</v>
      </c>
      <c r="I1514" s="5" t="str" cm="1">
        <f t="array" aca="1" ref="I15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14" s="5" t="s">
        <v>904</v>
      </c>
      <c r="K1514" s="5">
        <v>70</v>
      </c>
      <c r="L1514" s="9" cm="1">
        <f t="array" ref="L15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151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1514" s="10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1514" s="5">
        <v>6</v>
      </c>
      <c r="P1514" s="10">
        <f>ROUND(Tableau1[[#This Row],[Prix_Unit_HT]],2)*Tableau1[[#This Row],[Qte_commande]]</f>
        <v>106.62</v>
      </c>
      <c r="Q1514" s="10">
        <f>ROUND(Tableau1[[#This Row],[Prix_Unit_TTC]],2)*Tableau1[[#This Row],[Qte_commande]]</f>
        <v>127.92</v>
      </c>
      <c r="R1514" s="5">
        <v>6</v>
      </c>
      <c r="S151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514" s="5"/>
      <c r="W1514" s="5"/>
    </row>
    <row r="1515" spans="1:23" ht="14.7" customHeight="1" x14ac:dyDescent="0.25">
      <c r="A1515" s="6">
        <v>43608</v>
      </c>
      <c r="B1515" s="5" t="s">
        <v>1076</v>
      </c>
      <c r="C1515" s="5" t="s">
        <v>250</v>
      </c>
      <c r="D1515" s="5" t="s">
        <v>251</v>
      </c>
      <c r="E1515" s="7"/>
      <c r="G1515" s="5" t="s">
        <v>129</v>
      </c>
      <c r="H1515" s="5" t="s">
        <v>130</v>
      </c>
      <c r="I1515" s="5" t="str" cm="1">
        <f t="array" aca="1" ref="I15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15" s="4" t="s">
        <v>246</v>
      </c>
      <c r="K1515" s="5">
        <v>70</v>
      </c>
      <c r="L1515" s="9" cm="1">
        <f t="array" ref="L15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51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515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515" s="5">
        <v>6</v>
      </c>
      <c r="P1515" s="10">
        <f>ROUND(Tableau1[[#This Row],[Prix_Unit_HT]],2)*Tableau1[[#This Row],[Qte_commande]]</f>
        <v>120</v>
      </c>
      <c r="Q1515" s="10">
        <f>ROUND(Tableau1[[#This Row],[Prix_Unit_TTC]],2)*Tableau1[[#This Row],[Qte_commande]]</f>
        <v>144</v>
      </c>
      <c r="R1515" s="5">
        <v>6</v>
      </c>
      <c r="S151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515" s="5"/>
      <c r="W1515" s="5"/>
    </row>
    <row r="1516" spans="1:23" ht="14.7" customHeight="1" x14ac:dyDescent="0.25">
      <c r="A1516" s="6">
        <v>43608</v>
      </c>
      <c r="B1516" s="5" t="s">
        <v>1076</v>
      </c>
      <c r="C1516" s="5" t="s">
        <v>250</v>
      </c>
      <c r="D1516" s="5" t="s">
        <v>251</v>
      </c>
      <c r="E1516" s="7"/>
      <c r="G1516" s="5" t="s">
        <v>129</v>
      </c>
      <c r="H1516" s="5" t="s">
        <v>130</v>
      </c>
      <c r="I1516" s="5" t="str" cm="1">
        <f t="array" aca="1" ref="I15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16" s="5" t="s">
        <v>243</v>
      </c>
      <c r="K1516" s="5">
        <v>70</v>
      </c>
      <c r="L1516" s="9" cm="1">
        <f t="array" ref="L15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51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516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1516" s="5">
        <v>6</v>
      </c>
      <c r="P1516" s="10">
        <f>ROUND(Tableau1[[#This Row],[Prix_Unit_HT]],2)*Tableau1[[#This Row],[Qte_commande]]</f>
        <v>88.14</v>
      </c>
      <c r="Q1516" s="10">
        <f>ROUND(Tableau1[[#This Row],[Prix_Unit_TTC]],2)*Tableau1[[#This Row],[Qte_commande]]</f>
        <v>105.78</v>
      </c>
      <c r="R1516" s="5">
        <v>6</v>
      </c>
      <c r="S151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516" s="5"/>
      <c r="W1516" s="5"/>
    </row>
    <row r="1517" spans="1:23" ht="14.7" customHeight="1" x14ac:dyDescent="0.25">
      <c r="A1517" s="6">
        <v>43608</v>
      </c>
      <c r="B1517" s="5" t="s">
        <v>1076</v>
      </c>
      <c r="C1517" s="5" t="s">
        <v>250</v>
      </c>
      <c r="D1517" s="5" t="s">
        <v>251</v>
      </c>
      <c r="E1517" s="7"/>
      <c r="G1517" s="5" t="s">
        <v>129</v>
      </c>
      <c r="H1517" s="5" t="s">
        <v>130</v>
      </c>
      <c r="I1517" s="5" t="str" cm="1">
        <f t="array" aca="1" ref="I15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17" s="5" t="s">
        <v>131</v>
      </c>
      <c r="K1517" s="5">
        <v>70</v>
      </c>
      <c r="L1517" s="9" cm="1">
        <f t="array" ref="L15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151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11.8982118</v>
      </c>
      <c r="N1517" s="10">
        <f>IF(Tableau1[[#This Row],[Prix_Unit_HT]]=0,0,Tableau1[[#This Row],[Prix_Unit_HT]]+(Tableau1[[#This Row],[Prix_Unit_HT]]*VLOOKUP(Tableau1[[#This Row],[EAN]],[1]Grille_Tarifs_Modulable!$B$10:$Q$204,16,FALSE)))</f>
        <v>14.27785416</v>
      </c>
      <c r="O1517" s="5">
        <v>174</v>
      </c>
      <c r="P1517" s="10">
        <f>ROUND(Tableau1[[#This Row],[Prix_Unit_HT]],2)*Tableau1[[#This Row],[Qte_commande]]</f>
        <v>2070.6</v>
      </c>
      <c r="Q1517" s="10">
        <f>ROUND(Tableau1[[#This Row],[Prix_Unit_TTC]],2)*Tableau1[[#This Row],[Qte_commande]]</f>
        <v>2484.7199999999998</v>
      </c>
      <c r="R1517" s="5">
        <v>174</v>
      </c>
      <c r="S151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174</v>
      </c>
      <c r="V1517" s="5"/>
      <c r="W1517" s="5"/>
    </row>
    <row r="1518" spans="1:23" ht="14.7" customHeight="1" x14ac:dyDescent="0.25">
      <c r="A1518" s="6">
        <v>43608</v>
      </c>
      <c r="B1518" s="5" t="s">
        <v>1075</v>
      </c>
      <c r="C1518" s="5" t="s">
        <v>806</v>
      </c>
      <c r="D1518" s="5" t="s">
        <v>199</v>
      </c>
      <c r="E1518" s="7"/>
      <c r="G1518" s="5" t="s">
        <v>129</v>
      </c>
      <c r="H1518" s="5" t="s">
        <v>130</v>
      </c>
      <c r="I1518" s="5" t="str" cm="1">
        <f t="array" aca="1" ref="I15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18" s="5" t="s">
        <v>131</v>
      </c>
      <c r="K1518" s="5">
        <v>70</v>
      </c>
      <c r="L1518" s="9" cm="1">
        <f t="array" ref="L15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151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11.8982118</v>
      </c>
      <c r="N1518" s="10">
        <f>IF(Tableau1[[#This Row],[Prix_Unit_HT]]=0,0,Tableau1[[#This Row],[Prix_Unit_HT]]+(Tableau1[[#This Row],[Prix_Unit_HT]]*VLOOKUP(Tableau1[[#This Row],[EAN]],[1]Grille_Tarifs_Modulable!$B$10:$Q$204,16,FALSE)))</f>
        <v>14.27785416</v>
      </c>
      <c r="O1518" s="5">
        <v>6</v>
      </c>
      <c r="P1518" s="10">
        <f>ROUND(Tableau1[[#This Row],[Prix_Unit_HT]],2)*Tableau1[[#This Row],[Qte_commande]]</f>
        <v>71.400000000000006</v>
      </c>
      <c r="Q1518" s="10">
        <f>ROUND(Tableau1[[#This Row],[Prix_Unit_TTC]],2)*Tableau1[[#This Row],[Qte_commande]]</f>
        <v>85.679999999999993</v>
      </c>
      <c r="R1518" s="5">
        <v>6</v>
      </c>
      <c r="S151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518" s="5"/>
      <c r="W1518" s="5"/>
    </row>
    <row r="1519" spans="1:23" ht="14.7" customHeight="1" x14ac:dyDescent="0.25">
      <c r="A1519" s="6">
        <v>43608</v>
      </c>
      <c r="B1519" s="5" t="s">
        <v>1075</v>
      </c>
      <c r="C1519" s="5" t="s">
        <v>806</v>
      </c>
      <c r="D1519" s="5" t="s">
        <v>199</v>
      </c>
      <c r="E1519" s="7"/>
      <c r="G1519" s="5" t="s">
        <v>129</v>
      </c>
      <c r="H1519" s="5" t="s">
        <v>200</v>
      </c>
      <c r="I1519" s="5" t="str" cm="1">
        <f t="array" aca="1" ref="I15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19" s="5" t="s">
        <v>259</v>
      </c>
      <c r="K1519" s="5">
        <v>20</v>
      </c>
      <c r="L1519" s="9" cm="1">
        <f t="array" ref="L15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51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519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519" s="5">
        <v>24</v>
      </c>
      <c r="P1519" s="10">
        <f>ROUND(Tableau1[[#This Row],[Prix_Unit_HT]],2)*Tableau1[[#This Row],[Qte_commande]]</f>
        <v>19.440000000000001</v>
      </c>
      <c r="Q1519" s="10">
        <f>ROUND(Tableau1[[#This Row],[Prix_Unit_TTC]],2)*Tableau1[[#This Row],[Qte_commande]]</f>
        <v>20.399999999999999</v>
      </c>
      <c r="R1519" s="5">
        <v>6.86</v>
      </c>
      <c r="S151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519" s="5"/>
      <c r="W1519" s="5"/>
    </row>
    <row r="1520" spans="1:23" ht="14.7" customHeight="1" x14ac:dyDescent="0.25">
      <c r="A1520" s="6">
        <v>43613</v>
      </c>
      <c r="B1520" s="5" t="s">
        <v>1077</v>
      </c>
      <c r="C1520" s="5" t="s">
        <v>135</v>
      </c>
      <c r="D1520" s="5" t="s">
        <v>136</v>
      </c>
      <c r="E1520" s="7"/>
      <c r="G1520" s="5" t="s">
        <v>129</v>
      </c>
      <c r="H1520" s="5" t="s">
        <v>130</v>
      </c>
      <c r="I1520" s="5" t="str" cm="1">
        <f t="array" aca="1" ref="I15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20" s="5" t="s">
        <v>137</v>
      </c>
      <c r="K1520" s="5">
        <v>70</v>
      </c>
      <c r="L1520" s="9" cm="1">
        <f t="array" ref="L15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52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520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520" s="5">
        <v>222</v>
      </c>
      <c r="P1520" s="10">
        <f>ROUND(Tableau1[[#This Row],[Prix_Unit_HT]],2)*Tableau1[[#This Row],[Qte_commande]]</f>
        <v>2781.66</v>
      </c>
      <c r="Q1520" s="10">
        <f>ROUND(Tableau1[[#This Row],[Prix_Unit_TTC]],2)*Tableau1[[#This Row],[Qte_commande]]</f>
        <v>3338.8799999999997</v>
      </c>
      <c r="R1520" s="5">
        <v>222</v>
      </c>
      <c r="S152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222.00000000000003</v>
      </c>
      <c r="V1520" s="5"/>
      <c r="W1520" s="5"/>
    </row>
    <row r="1521" spans="1:23" ht="14.7" customHeight="1" x14ac:dyDescent="0.25">
      <c r="A1521" s="6">
        <v>43613</v>
      </c>
      <c r="B1521" s="5" t="s">
        <v>1077</v>
      </c>
      <c r="C1521" s="5" t="s">
        <v>135</v>
      </c>
      <c r="D1521" s="5" t="s">
        <v>136</v>
      </c>
      <c r="E1521" s="7"/>
      <c r="G1521" s="5" t="s">
        <v>129</v>
      </c>
      <c r="H1521" s="5" t="s">
        <v>130</v>
      </c>
      <c r="I1521" s="5" t="str" cm="1">
        <f t="array" aca="1" ref="I15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21" s="5" t="s">
        <v>137</v>
      </c>
      <c r="K1521" s="5">
        <v>70</v>
      </c>
      <c r="L1521" s="9" cm="1">
        <f t="array" ref="L15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52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521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521" s="5">
        <v>18</v>
      </c>
      <c r="P1521" s="10">
        <f>ROUND(Tableau1[[#This Row],[Prix_Unit_HT]],2)*Tableau1[[#This Row],[Qte_commande]]</f>
        <v>225.54</v>
      </c>
      <c r="Q1521" s="10">
        <f>ROUND(Tableau1[[#This Row],[Prix_Unit_TTC]],2)*Tableau1[[#This Row],[Qte_commande]]</f>
        <v>270.71999999999997</v>
      </c>
      <c r="R1521" s="5">
        <v>18</v>
      </c>
      <c r="S152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1521" s="5"/>
      <c r="W1521" s="5"/>
    </row>
    <row r="1522" spans="1:23" ht="14.7" customHeight="1" x14ac:dyDescent="0.25">
      <c r="A1522" s="6">
        <v>43614</v>
      </c>
      <c r="B1522" s="5" t="s">
        <v>1078</v>
      </c>
      <c r="C1522" s="4" t="s">
        <v>342</v>
      </c>
      <c r="D1522" s="5" t="s">
        <v>128</v>
      </c>
      <c r="E1522" s="12"/>
      <c r="G1522" s="5" t="s">
        <v>129</v>
      </c>
      <c r="H1522" s="5" t="s">
        <v>124</v>
      </c>
      <c r="I1522" s="5" t="str" cm="1">
        <f t="array" aca="1" ref="I15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22" s="5" t="s">
        <v>1079</v>
      </c>
      <c r="K1522" s="9">
        <v>2</v>
      </c>
      <c r="L1522" s="9" cm="1">
        <f t="array" ref="L15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124</v>
      </c>
      <c r="M152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249</v>
      </c>
      <c r="N1522" s="10">
        <f>IF(Tableau1[[#This Row],[Prix_Unit_HT]]=0,0,Tableau1[[#This Row],[Prix_Unit_HT]]+(Tableau1[[#This Row],[Prix_Unit_HT]]*VLOOKUP(Tableau1[[#This Row],[EAN]],[1]Grille_Tarifs_Modulable!$B$10:$Q$204,16,FALSE)))</f>
        <v>298.8</v>
      </c>
      <c r="O1522" s="5">
        <v>1</v>
      </c>
      <c r="P1522" s="10">
        <f>ROUND(Tableau1[[#This Row],[Prix_Unit_HT]],2)*Tableau1[[#This Row],[Qte_commande]]</f>
        <v>249</v>
      </c>
      <c r="Q1522" s="10">
        <f>ROUND(Tableau1[[#This Row],[Prix_Unit_TTC]],2)*Tableau1[[#This Row],[Qte_commande]]</f>
        <v>298.8</v>
      </c>
      <c r="R1522" s="5">
        <v>1</v>
      </c>
      <c r="S152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522" s="5"/>
      <c r="W1522" s="5"/>
    </row>
    <row r="1523" spans="1:23" ht="14.7" customHeight="1" x14ac:dyDescent="0.25">
      <c r="A1523" s="6">
        <v>43614</v>
      </c>
      <c r="B1523" s="5" t="s">
        <v>1080</v>
      </c>
      <c r="C1523" s="5" t="s">
        <v>31</v>
      </c>
      <c r="D1523" s="5" t="s">
        <v>695</v>
      </c>
      <c r="E1523" s="7"/>
      <c r="G1523" s="5" t="s">
        <v>123</v>
      </c>
      <c r="H1523" s="5" t="s">
        <v>124</v>
      </c>
      <c r="I1523" s="5" t="str" cm="1">
        <f t="array" aca="1" ref="I15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23" s="5" t="s">
        <v>125</v>
      </c>
      <c r="K1523" s="8">
        <v>3</v>
      </c>
      <c r="L1523" s="9" cm="1">
        <f t="array" ref="L15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52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23" s="10">
        <f>IF(Tableau1[[#This Row],[Prix_Unit_HT]]=0,0,Tableau1[[#This Row],[Prix_Unit_HT]]+(Tableau1[[#This Row],[Prix_Unit_HT]]*VLOOKUP(Tableau1[[#This Row],[EAN]],[1]Grille_Tarifs_Modulable!$B$10:$Q$204,16,FALSE)))</f>
        <v>358.8</v>
      </c>
      <c r="O1523" s="5">
        <v>4</v>
      </c>
      <c r="P1523" s="10">
        <f>ROUND(Tableau1[[#This Row],[Prix_Unit_HT]],2)*Tableau1[[#This Row],[Qte_commande]]</f>
        <v>1196</v>
      </c>
      <c r="Q1523" s="10">
        <f>ROUND(Tableau1[[#This Row],[Prix_Unit_TTC]],2)*Tableau1[[#This Row],[Qte_commande]]</f>
        <v>1435.2</v>
      </c>
      <c r="R1523" s="5">
        <v>4</v>
      </c>
      <c r="S152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</v>
      </c>
      <c r="V1523" s="5"/>
      <c r="W1523" s="5"/>
    </row>
    <row r="1524" spans="1:23" ht="14.7" customHeight="1" x14ac:dyDescent="0.25">
      <c r="A1524" s="6">
        <v>43614</v>
      </c>
      <c r="B1524" s="5" t="s">
        <v>1081</v>
      </c>
      <c r="C1524" s="5" t="s">
        <v>921</v>
      </c>
      <c r="D1524" s="5" t="s">
        <v>180</v>
      </c>
      <c r="E1524" s="7"/>
      <c r="G1524" s="5" t="s">
        <v>123</v>
      </c>
      <c r="H1524" s="5" t="s">
        <v>124</v>
      </c>
      <c r="I1524" s="5" t="str" cm="1">
        <f t="array" aca="1" ref="I15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24" s="5" t="s">
        <v>1043</v>
      </c>
      <c r="K1524" s="8">
        <v>1</v>
      </c>
      <c r="L1524" s="9" cm="1">
        <f t="array" ref="L15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2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24" s="10">
        <f>IF(Tableau1[[#This Row],[Prix_Unit_HT]]=0,0,Tableau1[[#This Row],[Prix_Unit_HT]]+(Tableau1[[#This Row],[Prix_Unit_HT]]*VLOOKUP(Tableau1[[#This Row],[EAN]],[1]Grille_Tarifs_Modulable!$B$10:$Q$204,16,FALSE)))</f>
        <v>358.8</v>
      </c>
      <c r="O1524" s="5">
        <v>2</v>
      </c>
      <c r="P1524" s="10">
        <f>ROUND(Tableau1[[#This Row],[Prix_Unit_HT]],2)*Tableau1[[#This Row],[Qte_commande]]</f>
        <v>598</v>
      </c>
      <c r="Q1524" s="10">
        <f>ROUND(Tableau1[[#This Row],[Prix_Unit_TTC]],2)*Tableau1[[#This Row],[Qte_commande]]</f>
        <v>717.6</v>
      </c>
      <c r="R1524" s="5">
        <v>2</v>
      </c>
      <c r="S152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1524" s="5"/>
      <c r="W1524" s="5"/>
    </row>
    <row r="1525" spans="1:23" ht="14.7" customHeight="1" x14ac:dyDescent="0.25">
      <c r="A1525" s="6">
        <v>43614</v>
      </c>
      <c r="B1525" s="5" t="s">
        <v>1082</v>
      </c>
      <c r="C1525" s="5" t="s">
        <v>1083</v>
      </c>
      <c r="D1525" s="5" t="s">
        <v>128</v>
      </c>
      <c r="E1525" s="7"/>
      <c r="G1525" s="5" t="s">
        <v>123</v>
      </c>
      <c r="H1525" s="5" t="s">
        <v>124</v>
      </c>
      <c r="I1525" s="5" t="str" cm="1">
        <f t="array" aca="1" ref="I15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25" s="5" t="s">
        <v>1043</v>
      </c>
      <c r="K1525" s="8">
        <v>1</v>
      </c>
      <c r="L1525" s="9" cm="1">
        <f t="array" ref="L15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2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25" s="10">
        <f>IF(Tableau1[[#This Row],[Prix_Unit_HT]]=0,0,Tableau1[[#This Row],[Prix_Unit_HT]]+(Tableau1[[#This Row],[Prix_Unit_HT]]*VLOOKUP(Tableau1[[#This Row],[EAN]],[1]Grille_Tarifs_Modulable!$B$10:$Q$204,16,FALSE)))</f>
        <v>358.8</v>
      </c>
      <c r="O1525" s="5">
        <v>1</v>
      </c>
      <c r="P1525" s="10">
        <f>ROUND(Tableau1[[#This Row],[Prix_Unit_HT]],2)*Tableau1[[#This Row],[Qte_commande]]</f>
        <v>299</v>
      </c>
      <c r="Q1525" s="10">
        <f>ROUND(Tableau1[[#This Row],[Prix_Unit_TTC]],2)*Tableau1[[#This Row],[Qte_commande]]</f>
        <v>358.8</v>
      </c>
      <c r="R1525" s="5">
        <v>1</v>
      </c>
      <c r="S152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525" s="5"/>
      <c r="W1525" s="5"/>
    </row>
    <row r="1526" spans="1:23" ht="14.7" customHeight="1" x14ac:dyDescent="0.25">
      <c r="A1526" s="6">
        <v>43614</v>
      </c>
      <c r="B1526" s="5" t="s">
        <v>1084</v>
      </c>
      <c r="C1526" s="5" t="s">
        <v>93</v>
      </c>
      <c r="D1526" s="5" t="s">
        <v>128</v>
      </c>
      <c r="E1526" s="7"/>
      <c r="G1526" s="5" t="s">
        <v>123</v>
      </c>
      <c r="H1526" s="5" t="s">
        <v>124</v>
      </c>
      <c r="I1526" s="5" t="str" cm="1">
        <f t="array" aca="1" ref="I15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26" s="5" t="s">
        <v>1043</v>
      </c>
      <c r="K1526" s="8">
        <v>1</v>
      </c>
      <c r="L1526" s="9" cm="1">
        <f t="array" ref="L15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2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26" s="10">
        <f>IF(Tableau1[[#This Row],[Prix_Unit_HT]]=0,0,Tableau1[[#This Row],[Prix_Unit_HT]]+(Tableau1[[#This Row],[Prix_Unit_HT]]*VLOOKUP(Tableau1[[#This Row],[EAN]],[1]Grille_Tarifs_Modulable!$B$10:$Q$204,16,FALSE)))</f>
        <v>358.8</v>
      </c>
      <c r="O1526" s="5">
        <v>1</v>
      </c>
      <c r="P1526" s="10">
        <f>ROUND(Tableau1[[#This Row],[Prix_Unit_HT]],2)*Tableau1[[#This Row],[Qte_commande]]</f>
        <v>299</v>
      </c>
      <c r="Q1526" s="10">
        <f>ROUND(Tableau1[[#This Row],[Prix_Unit_TTC]],2)*Tableau1[[#This Row],[Qte_commande]]</f>
        <v>358.8</v>
      </c>
      <c r="R1526" s="5">
        <v>1</v>
      </c>
      <c r="S152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526" s="5"/>
      <c r="W1526" s="5"/>
    </row>
    <row r="1527" spans="1:23" ht="14.7" customHeight="1" x14ac:dyDescent="0.25">
      <c r="A1527" s="6">
        <v>43614</v>
      </c>
      <c r="B1527" s="5" t="s">
        <v>1085</v>
      </c>
      <c r="C1527" s="5" t="s">
        <v>158</v>
      </c>
      <c r="D1527" s="5" t="s">
        <v>159</v>
      </c>
      <c r="E1527" s="7"/>
      <c r="G1527" s="5" t="s">
        <v>123</v>
      </c>
      <c r="H1527" s="5" t="s">
        <v>124</v>
      </c>
      <c r="I1527" s="5" t="str" cm="1">
        <f t="array" aca="1" ref="I15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27" s="5" t="s">
        <v>1043</v>
      </c>
      <c r="K1527" s="8">
        <v>1</v>
      </c>
      <c r="L1527" s="9" cm="1">
        <f t="array" ref="L15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2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27" s="10">
        <f>IF(Tableau1[[#This Row],[Prix_Unit_HT]]=0,0,Tableau1[[#This Row],[Prix_Unit_HT]]+(Tableau1[[#This Row],[Prix_Unit_HT]]*VLOOKUP(Tableau1[[#This Row],[EAN]],[1]Grille_Tarifs_Modulable!$B$10:$Q$204,16,FALSE)))</f>
        <v>358.8</v>
      </c>
      <c r="O1527" s="5">
        <v>6</v>
      </c>
      <c r="P1527" s="10">
        <f>ROUND(Tableau1[[#This Row],[Prix_Unit_HT]],2)*Tableau1[[#This Row],[Qte_commande]]</f>
        <v>1794</v>
      </c>
      <c r="Q1527" s="10">
        <f>ROUND(Tableau1[[#This Row],[Prix_Unit_TTC]],2)*Tableau1[[#This Row],[Qte_commande]]</f>
        <v>2152.8000000000002</v>
      </c>
      <c r="R1527" s="5">
        <v>6</v>
      </c>
      <c r="S152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</v>
      </c>
      <c r="V1527" s="5"/>
      <c r="W1527" s="5"/>
    </row>
    <row r="1528" spans="1:23" ht="14.7" customHeight="1" x14ac:dyDescent="0.25">
      <c r="A1528" s="6">
        <v>43614</v>
      </c>
      <c r="B1528" s="5" t="s">
        <v>1086</v>
      </c>
      <c r="C1528" s="5" t="s">
        <v>939</v>
      </c>
      <c r="D1528" s="5" t="s">
        <v>180</v>
      </c>
      <c r="E1528" s="7"/>
      <c r="G1528" s="5" t="s">
        <v>123</v>
      </c>
      <c r="H1528" s="5" t="s">
        <v>124</v>
      </c>
      <c r="I1528" s="5" t="str" cm="1">
        <f t="array" aca="1" ref="I15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28" s="5" t="s">
        <v>1043</v>
      </c>
      <c r="K1528" s="8">
        <v>1</v>
      </c>
      <c r="L1528" s="9" cm="1">
        <f t="array" ref="L15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2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28" s="10">
        <f>IF(Tableau1[[#This Row],[Prix_Unit_HT]]=0,0,Tableau1[[#This Row],[Prix_Unit_HT]]+(Tableau1[[#This Row],[Prix_Unit_HT]]*VLOOKUP(Tableau1[[#This Row],[EAN]],[1]Grille_Tarifs_Modulable!$B$10:$Q$204,16,FALSE)))</f>
        <v>358.8</v>
      </c>
      <c r="O1528" s="5">
        <v>1</v>
      </c>
      <c r="P1528" s="10">
        <f>ROUND(Tableau1[[#This Row],[Prix_Unit_HT]],2)*Tableau1[[#This Row],[Qte_commande]]</f>
        <v>299</v>
      </c>
      <c r="Q1528" s="10">
        <f>ROUND(Tableau1[[#This Row],[Prix_Unit_TTC]],2)*Tableau1[[#This Row],[Qte_commande]]</f>
        <v>358.8</v>
      </c>
      <c r="R1528" s="5">
        <v>1</v>
      </c>
      <c r="S152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528" s="5"/>
      <c r="W1528" s="5"/>
    </row>
    <row r="1529" spans="1:23" ht="14.7" customHeight="1" x14ac:dyDescent="0.25">
      <c r="A1529" s="6">
        <v>43614</v>
      </c>
      <c r="B1529" s="5" t="s">
        <v>1087</v>
      </c>
      <c r="C1529" s="5" t="s">
        <v>42</v>
      </c>
      <c r="D1529" s="5" t="s">
        <v>187</v>
      </c>
      <c r="E1529" s="7"/>
      <c r="G1529" s="5" t="s">
        <v>123</v>
      </c>
      <c r="H1529" s="5" t="s">
        <v>124</v>
      </c>
      <c r="I1529" s="5" t="str" cm="1">
        <f t="array" aca="1" ref="I15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29" s="5" t="s">
        <v>1043</v>
      </c>
      <c r="K1529" s="8">
        <v>1</v>
      </c>
      <c r="L1529" s="9" cm="1">
        <f t="array" ref="L15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2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29" s="10">
        <f>IF(Tableau1[[#This Row],[Prix_Unit_HT]]=0,0,Tableau1[[#This Row],[Prix_Unit_HT]]+(Tableau1[[#This Row],[Prix_Unit_HT]]*VLOOKUP(Tableau1[[#This Row],[EAN]],[1]Grille_Tarifs_Modulable!$B$10:$Q$204,16,FALSE)))</f>
        <v>358.8</v>
      </c>
      <c r="O1529" s="5">
        <v>6</v>
      </c>
      <c r="P1529" s="10">
        <f>ROUND(Tableau1[[#This Row],[Prix_Unit_HT]],2)*Tableau1[[#This Row],[Qte_commande]]</f>
        <v>1794</v>
      </c>
      <c r="Q1529" s="10">
        <f>ROUND(Tableau1[[#This Row],[Prix_Unit_TTC]],2)*Tableau1[[#This Row],[Qte_commande]]</f>
        <v>2152.8000000000002</v>
      </c>
      <c r="R1529" s="5">
        <v>6</v>
      </c>
      <c r="S152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</v>
      </c>
      <c r="V1529" s="5"/>
      <c r="W1529" s="5"/>
    </row>
    <row r="1530" spans="1:23" ht="14.7" customHeight="1" x14ac:dyDescent="0.25">
      <c r="A1530" s="6">
        <v>43616</v>
      </c>
      <c r="B1530" s="5" t="s">
        <v>1088</v>
      </c>
      <c r="C1530" s="5" t="s">
        <v>838</v>
      </c>
      <c r="D1530" s="5" t="s">
        <v>839</v>
      </c>
      <c r="E1530" s="7"/>
      <c r="G1530" s="5" t="s">
        <v>123</v>
      </c>
      <c r="H1530" s="5" t="s">
        <v>124</v>
      </c>
      <c r="I1530" s="5" t="str" cm="1">
        <f t="array" aca="1" ref="I15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30" s="5" t="s">
        <v>125</v>
      </c>
      <c r="K1530" s="8">
        <v>3</v>
      </c>
      <c r="L1530" s="9" cm="1">
        <f t="array" ref="L15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53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30" s="10">
        <f>IF(Tableau1[[#This Row],[Prix_Unit_HT]]=0,0,Tableau1[[#This Row],[Prix_Unit_HT]]+(Tableau1[[#This Row],[Prix_Unit_HT]]*VLOOKUP(Tableau1[[#This Row],[EAN]],[1]Grille_Tarifs_Modulable!$B$10:$Q$204,16,FALSE)))</f>
        <v>358.8</v>
      </c>
      <c r="O1530" s="5">
        <v>1</v>
      </c>
      <c r="P1530" s="10">
        <f>ROUND(Tableau1[[#This Row],[Prix_Unit_HT]],2)*Tableau1[[#This Row],[Qte_commande]]</f>
        <v>299</v>
      </c>
      <c r="Q1530" s="10">
        <f>ROUND(Tableau1[[#This Row],[Prix_Unit_TTC]],2)*Tableau1[[#This Row],[Qte_commande]]</f>
        <v>358.8</v>
      </c>
      <c r="R1530" s="5">
        <v>1</v>
      </c>
      <c r="S153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530" s="5"/>
      <c r="W1530" s="5"/>
    </row>
    <row r="1531" spans="1:23" ht="14.7" customHeight="1" x14ac:dyDescent="0.25">
      <c r="A1531" s="6">
        <v>43616</v>
      </c>
      <c r="B1531" s="5" t="s">
        <v>1089</v>
      </c>
      <c r="C1531" s="5" t="s">
        <v>465</v>
      </c>
      <c r="D1531" s="5" t="s">
        <v>466</v>
      </c>
      <c r="E1531" s="7"/>
      <c r="G1531" s="5" t="s">
        <v>123</v>
      </c>
      <c r="H1531" s="5" t="s">
        <v>124</v>
      </c>
      <c r="I1531" s="5" t="str" cm="1">
        <f t="array" aca="1" ref="I15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31" s="5" t="s">
        <v>1043</v>
      </c>
      <c r="K1531" s="8">
        <v>1</v>
      </c>
      <c r="L1531" s="9" cm="1">
        <f t="array" ref="L15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3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31" s="10">
        <f>IF(Tableau1[[#This Row],[Prix_Unit_HT]]=0,0,Tableau1[[#This Row],[Prix_Unit_HT]]+(Tableau1[[#This Row],[Prix_Unit_HT]]*VLOOKUP(Tableau1[[#This Row],[EAN]],[1]Grille_Tarifs_Modulable!$B$10:$Q$204,16,FALSE)))</f>
        <v>358.8</v>
      </c>
      <c r="O1531" s="5">
        <v>4</v>
      </c>
      <c r="P1531" s="10">
        <f>ROUND(Tableau1[[#This Row],[Prix_Unit_HT]],2)*Tableau1[[#This Row],[Qte_commande]]</f>
        <v>1196</v>
      </c>
      <c r="Q1531" s="10">
        <f>ROUND(Tableau1[[#This Row],[Prix_Unit_TTC]],2)*Tableau1[[#This Row],[Qte_commande]]</f>
        <v>1435.2</v>
      </c>
      <c r="R1531" s="5">
        <v>4</v>
      </c>
      <c r="S153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</v>
      </c>
      <c r="V1531" s="5"/>
      <c r="W1531" s="5"/>
    </row>
    <row r="1532" spans="1:23" ht="14.7" customHeight="1" x14ac:dyDescent="0.25">
      <c r="A1532" s="6">
        <v>43616</v>
      </c>
      <c r="B1532" s="5" t="s">
        <v>1090</v>
      </c>
      <c r="C1532" s="5" t="s">
        <v>458</v>
      </c>
      <c r="D1532" s="5" t="s">
        <v>159</v>
      </c>
      <c r="E1532" s="7"/>
      <c r="G1532" s="5" t="s">
        <v>123</v>
      </c>
      <c r="H1532" s="5" t="s">
        <v>124</v>
      </c>
      <c r="I1532" s="5" t="str" cm="1">
        <f t="array" aca="1" ref="I15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32" s="5" t="s">
        <v>1043</v>
      </c>
      <c r="K1532" s="8">
        <v>1</v>
      </c>
      <c r="L1532" s="9" cm="1">
        <f t="array" ref="L15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3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32" s="10">
        <f>IF(Tableau1[[#This Row],[Prix_Unit_HT]]=0,0,Tableau1[[#This Row],[Prix_Unit_HT]]+(Tableau1[[#This Row],[Prix_Unit_HT]]*VLOOKUP(Tableau1[[#This Row],[EAN]],[1]Grille_Tarifs_Modulable!$B$10:$Q$204,16,FALSE)))</f>
        <v>358.8</v>
      </c>
      <c r="O1532" s="5">
        <v>1</v>
      </c>
      <c r="P1532" s="10">
        <f>ROUND(Tableau1[[#This Row],[Prix_Unit_HT]],2)*Tableau1[[#This Row],[Qte_commande]]</f>
        <v>299</v>
      </c>
      <c r="Q1532" s="10">
        <f>ROUND(Tableau1[[#This Row],[Prix_Unit_TTC]],2)*Tableau1[[#This Row],[Qte_commande]]</f>
        <v>358.8</v>
      </c>
      <c r="R1532" s="5">
        <v>1</v>
      </c>
      <c r="S153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532" s="5"/>
      <c r="W1532" s="5"/>
    </row>
    <row r="1533" spans="1:23" ht="14.7" customHeight="1" x14ac:dyDescent="0.25">
      <c r="A1533" s="6">
        <v>43616</v>
      </c>
      <c r="B1533" s="5" t="s">
        <v>1091</v>
      </c>
      <c r="C1533" s="5" t="s">
        <v>790</v>
      </c>
      <c r="D1533" s="5" t="s">
        <v>791</v>
      </c>
      <c r="E1533" s="7"/>
      <c r="G1533" s="5" t="s">
        <v>123</v>
      </c>
      <c r="H1533" s="5" t="s">
        <v>124</v>
      </c>
      <c r="I1533" s="5" t="str" cm="1">
        <f t="array" aca="1" ref="I15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33" s="5" t="s">
        <v>1043</v>
      </c>
      <c r="K1533" s="8">
        <v>1</v>
      </c>
      <c r="L1533" s="9" cm="1">
        <f t="array" ref="L15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3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33" s="10">
        <f>IF(Tableau1[[#This Row],[Prix_Unit_HT]]=0,0,Tableau1[[#This Row],[Prix_Unit_HT]]+(Tableau1[[#This Row],[Prix_Unit_HT]]*VLOOKUP(Tableau1[[#This Row],[EAN]],[1]Grille_Tarifs_Modulable!$B$10:$Q$204,16,FALSE)))</f>
        <v>358.8</v>
      </c>
      <c r="O1533" s="5">
        <v>6</v>
      </c>
      <c r="P1533" s="10">
        <f>ROUND(Tableau1[[#This Row],[Prix_Unit_HT]],2)*Tableau1[[#This Row],[Qte_commande]]</f>
        <v>1794</v>
      </c>
      <c r="Q1533" s="10">
        <f>ROUND(Tableau1[[#This Row],[Prix_Unit_TTC]],2)*Tableau1[[#This Row],[Qte_commande]]</f>
        <v>2152.8000000000002</v>
      </c>
      <c r="R1533" s="5">
        <v>6</v>
      </c>
      <c r="S153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</v>
      </c>
      <c r="V1533" s="5"/>
      <c r="W1533" s="5"/>
    </row>
    <row r="1534" spans="1:23" ht="14.7" customHeight="1" x14ac:dyDescent="0.25">
      <c r="A1534" s="6">
        <v>43616</v>
      </c>
      <c r="B1534" s="5" t="s">
        <v>1092</v>
      </c>
      <c r="C1534" s="5" t="s">
        <v>571</v>
      </c>
      <c r="D1534" s="5" t="s">
        <v>572</v>
      </c>
      <c r="E1534" s="7"/>
      <c r="G1534" s="5" t="s">
        <v>123</v>
      </c>
      <c r="H1534" s="5" t="s">
        <v>124</v>
      </c>
      <c r="I1534" s="5" t="str" cm="1">
        <f t="array" aca="1" ref="I15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34" s="5" t="s">
        <v>1043</v>
      </c>
      <c r="K1534" s="8">
        <v>1</v>
      </c>
      <c r="L1534" s="9" cm="1">
        <f t="array" ref="L15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3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34" s="10">
        <f>IF(Tableau1[[#This Row],[Prix_Unit_HT]]=0,0,Tableau1[[#This Row],[Prix_Unit_HT]]+(Tableau1[[#This Row],[Prix_Unit_HT]]*VLOOKUP(Tableau1[[#This Row],[EAN]],[1]Grille_Tarifs_Modulable!$B$10:$Q$204,16,FALSE)))</f>
        <v>358.8</v>
      </c>
      <c r="O1534" s="5">
        <v>3</v>
      </c>
      <c r="P1534" s="10">
        <f>ROUND(Tableau1[[#This Row],[Prix_Unit_HT]],2)*Tableau1[[#This Row],[Qte_commande]]</f>
        <v>897</v>
      </c>
      <c r="Q1534" s="10">
        <f>ROUND(Tableau1[[#This Row],[Prix_Unit_TTC]],2)*Tableau1[[#This Row],[Qte_commande]]</f>
        <v>1076.4000000000001</v>
      </c>
      <c r="R1534" s="5">
        <v>3</v>
      </c>
      <c r="S153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</v>
      </c>
      <c r="V1534" s="5"/>
      <c r="W1534" s="5"/>
    </row>
    <row r="1535" spans="1:23" ht="14.7" customHeight="1" x14ac:dyDescent="0.25">
      <c r="A1535" s="6">
        <v>43616</v>
      </c>
      <c r="B1535" s="5" t="s">
        <v>1093</v>
      </c>
      <c r="C1535" s="5" t="s">
        <v>945</v>
      </c>
      <c r="D1535" s="5" t="s">
        <v>180</v>
      </c>
      <c r="E1535" s="7"/>
      <c r="G1535" s="5" t="s">
        <v>123</v>
      </c>
      <c r="H1535" s="5" t="s">
        <v>124</v>
      </c>
      <c r="I1535" s="5" t="str" cm="1">
        <f t="array" aca="1" ref="I15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35" s="5" t="s">
        <v>1043</v>
      </c>
      <c r="K1535" s="8">
        <v>1</v>
      </c>
      <c r="L1535" s="9" cm="1">
        <f t="array" ref="L15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3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35" s="10">
        <f>IF(Tableau1[[#This Row],[Prix_Unit_HT]]=0,0,Tableau1[[#This Row],[Prix_Unit_HT]]+(Tableau1[[#This Row],[Prix_Unit_HT]]*VLOOKUP(Tableau1[[#This Row],[EAN]],[1]Grille_Tarifs_Modulable!$B$10:$Q$204,16,FALSE)))</f>
        <v>358.8</v>
      </c>
      <c r="O1535" s="5">
        <v>1</v>
      </c>
      <c r="P1535" s="10">
        <f>ROUND(Tableau1[[#This Row],[Prix_Unit_HT]],2)*Tableau1[[#This Row],[Qte_commande]]</f>
        <v>299</v>
      </c>
      <c r="Q1535" s="10">
        <f>ROUND(Tableau1[[#This Row],[Prix_Unit_TTC]],2)*Tableau1[[#This Row],[Qte_commande]]</f>
        <v>358.8</v>
      </c>
      <c r="R1535" s="5">
        <v>1</v>
      </c>
      <c r="S153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535" s="5"/>
      <c r="W1535" s="5"/>
    </row>
    <row r="1536" spans="1:23" ht="14.7" customHeight="1" x14ac:dyDescent="0.25">
      <c r="A1536" s="6">
        <v>43620</v>
      </c>
      <c r="B1536" s="5" t="s">
        <v>1094</v>
      </c>
      <c r="C1536" s="5" t="s">
        <v>254</v>
      </c>
      <c r="D1536" s="5" t="s">
        <v>255</v>
      </c>
      <c r="E1536" s="7"/>
      <c r="G1536" s="5" t="s">
        <v>129</v>
      </c>
      <c r="H1536" s="4" t="s">
        <v>200</v>
      </c>
      <c r="I1536" s="5" t="str" cm="1">
        <f t="array" aca="1" ref="I15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36" s="4" t="s">
        <v>262</v>
      </c>
      <c r="K1536" s="5">
        <v>20</v>
      </c>
      <c r="L1536" s="9" cm="1">
        <f t="array" ref="L15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153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536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536" s="5">
        <v>48</v>
      </c>
      <c r="P1536" s="10">
        <f>ROUND(Tableau1[[#This Row],[Prix_Unit_HT]],2)*Tableau1[[#This Row],[Qte_commande]]</f>
        <v>38.880000000000003</v>
      </c>
      <c r="Q1536" s="10">
        <f>ROUND(Tableau1[[#This Row],[Prix_Unit_TTC]],2)*Tableau1[[#This Row],[Qte_commande]]</f>
        <v>40.799999999999997</v>
      </c>
      <c r="R1536" s="5">
        <v>13.71</v>
      </c>
      <c r="S153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1536" s="5"/>
      <c r="W1536" s="5"/>
    </row>
    <row r="1537" spans="1:23" ht="14.7" customHeight="1" x14ac:dyDescent="0.25">
      <c r="A1537" s="6">
        <v>43620</v>
      </c>
      <c r="B1537" s="5" t="s">
        <v>1094</v>
      </c>
      <c r="C1537" s="5" t="s">
        <v>254</v>
      </c>
      <c r="D1537" s="5" t="s">
        <v>255</v>
      </c>
      <c r="E1537" s="7"/>
      <c r="G1537" s="5" t="s">
        <v>129</v>
      </c>
      <c r="H1537" s="4" t="s">
        <v>200</v>
      </c>
      <c r="I1537" s="5" t="str" cm="1">
        <f t="array" aca="1" ref="I15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37" s="4" t="s">
        <v>395</v>
      </c>
      <c r="K1537" s="5">
        <v>20</v>
      </c>
      <c r="L1537" s="9" cm="1">
        <f t="array" ref="L15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53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537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537" s="5">
        <v>48</v>
      </c>
      <c r="P1537" s="10">
        <f>ROUND(Tableau1[[#This Row],[Prix_Unit_HT]],2)*Tableau1[[#This Row],[Qte_commande]]</f>
        <v>38.880000000000003</v>
      </c>
      <c r="Q1537" s="10">
        <f>ROUND(Tableau1[[#This Row],[Prix_Unit_TTC]],2)*Tableau1[[#This Row],[Qte_commande]]</f>
        <v>40.799999999999997</v>
      </c>
      <c r="R1537" s="5">
        <v>13.71</v>
      </c>
      <c r="S153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1537" s="5"/>
      <c r="W1537" s="5"/>
    </row>
    <row r="1538" spans="1:23" ht="14.7" customHeight="1" x14ac:dyDescent="0.25">
      <c r="A1538" s="6">
        <v>43620</v>
      </c>
      <c r="B1538" s="5" t="s">
        <v>1094</v>
      </c>
      <c r="C1538" s="5" t="s">
        <v>254</v>
      </c>
      <c r="D1538" s="5" t="s">
        <v>255</v>
      </c>
      <c r="E1538" s="7"/>
      <c r="G1538" s="5" t="s">
        <v>129</v>
      </c>
      <c r="H1538" s="4" t="s">
        <v>200</v>
      </c>
      <c r="I1538" s="5" t="str" cm="1">
        <f t="array" aca="1" ref="I15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38" s="4" t="s">
        <v>263</v>
      </c>
      <c r="K1538" s="5">
        <v>20</v>
      </c>
      <c r="L1538" s="9" cm="1">
        <f t="array" ref="L15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53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538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538" s="5">
        <v>120</v>
      </c>
      <c r="P1538" s="10">
        <f>ROUND(Tableau1[[#This Row],[Prix_Unit_HT]],2)*Tableau1[[#This Row],[Qte_commande]]</f>
        <v>97.2</v>
      </c>
      <c r="Q1538" s="10">
        <f>ROUND(Tableau1[[#This Row],[Prix_Unit_TTC]],2)*Tableau1[[#This Row],[Qte_commande]]</f>
        <v>102</v>
      </c>
      <c r="R1538" s="5">
        <v>34.29</v>
      </c>
      <c r="S153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1538" s="5"/>
      <c r="W1538" s="5"/>
    </row>
    <row r="1539" spans="1:23" ht="14.7" customHeight="1" x14ac:dyDescent="0.25">
      <c r="A1539" s="6">
        <v>43620</v>
      </c>
      <c r="B1539" s="5" t="s">
        <v>1094</v>
      </c>
      <c r="C1539" s="5" t="s">
        <v>254</v>
      </c>
      <c r="D1539" s="5" t="s">
        <v>255</v>
      </c>
      <c r="E1539" s="7"/>
      <c r="G1539" s="5" t="s">
        <v>129</v>
      </c>
      <c r="H1539" s="5" t="s">
        <v>200</v>
      </c>
      <c r="I1539" s="5" t="str" cm="1">
        <f t="array" aca="1" ref="I15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39" s="5" t="s">
        <v>258</v>
      </c>
      <c r="K1539" s="5">
        <v>20</v>
      </c>
      <c r="L1539" s="9" cm="1">
        <f t="array" ref="L15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53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539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539" s="5">
        <v>120</v>
      </c>
      <c r="P1539" s="10">
        <f>ROUND(Tableau1[[#This Row],[Prix_Unit_HT]],2)*Tableau1[[#This Row],[Qte_commande]]</f>
        <v>97.2</v>
      </c>
      <c r="Q1539" s="10">
        <f>ROUND(Tableau1[[#This Row],[Prix_Unit_TTC]],2)*Tableau1[[#This Row],[Qte_commande]]</f>
        <v>102</v>
      </c>
      <c r="R1539" s="5">
        <v>34.29</v>
      </c>
      <c r="S153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1539" s="5"/>
      <c r="W1539" s="5"/>
    </row>
    <row r="1540" spans="1:23" ht="14.7" customHeight="1" x14ac:dyDescent="0.25">
      <c r="A1540" s="6">
        <v>43620</v>
      </c>
      <c r="B1540" s="5" t="s">
        <v>1094</v>
      </c>
      <c r="C1540" s="5" t="s">
        <v>254</v>
      </c>
      <c r="D1540" s="5" t="s">
        <v>255</v>
      </c>
      <c r="E1540" s="7"/>
      <c r="G1540" s="5" t="s">
        <v>129</v>
      </c>
      <c r="H1540" s="5" t="s">
        <v>130</v>
      </c>
      <c r="I1540" s="5" t="str" cm="1">
        <f t="array" aca="1" ref="I15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40" s="5" t="s">
        <v>183</v>
      </c>
      <c r="K1540" s="5">
        <v>70</v>
      </c>
      <c r="L1540" s="9" cm="1">
        <f t="array" ref="L15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154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1540" s="10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1540" s="5">
        <v>24</v>
      </c>
      <c r="P1540" s="10">
        <f>ROUND(Tableau1[[#This Row],[Prix_Unit_HT]],2)*Tableau1[[#This Row],[Qte_commande]]</f>
        <v>342.48</v>
      </c>
      <c r="Q1540" s="10">
        <f>ROUND(Tableau1[[#This Row],[Prix_Unit_TTC]],2)*Tableau1[[#This Row],[Qte_commande]]</f>
        <v>410.88</v>
      </c>
      <c r="R1540" s="5">
        <v>24</v>
      </c>
      <c r="S154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24.000000000000004</v>
      </c>
      <c r="V1540" s="5"/>
      <c r="W1540" s="5"/>
    </row>
    <row r="1541" spans="1:23" ht="14.7" customHeight="1" x14ac:dyDescent="0.25">
      <c r="A1541" s="6">
        <v>43620</v>
      </c>
      <c r="B1541" s="5" t="s">
        <v>1094</v>
      </c>
      <c r="C1541" s="5" t="s">
        <v>254</v>
      </c>
      <c r="D1541" s="5" t="s">
        <v>255</v>
      </c>
      <c r="E1541" s="7"/>
      <c r="G1541" s="5" t="s">
        <v>123</v>
      </c>
      <c r="H1541" s="5" t="s">
        <v>200</v>
      </c>
      <c r="I1541" s="5" t="str" cm="1">
        <f t="array" aca="1" ref="I15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41" s="5" t="s">
        <v>201</v>
      </c>
      <c r="K1541" s="5">
        <v>20</v>
      </c>
      <c r="L1541" s="9" cm="1">
        <f t="array" ref="L15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54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41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41" s="5">
        <v>48</v>
      </c>
      <c r="P1541" s="10">
        <f>ROUND(Tableau1[[#This Row],[Prix_Unit_HT]],2)*Tableau1[[#This Row],[Qte_commande]]</f>
        <v>42.72</v>
      </c>
      <c r="Q1541" s="10">
        <f>ROUND(Tableau1[[#This Row],[Prix_Unit_TTC]],2)*Tableau1[[#This Row],[Qte_commande]]</f>
        <v>45.12</v>
      </c>
      <c r="R1541" s="5">
        <v>13.71</v>
      </c>
      <c r="S154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1541" s="5"/>
      <c r="W1541" s="5"/>
    </row>
    <row r="1542" spans="1:23" ht="14.7" customHeight="1" x14ac:dyDescent="0.25">
      <c r="A1542" s="6">
        <v>43620</v>
      </c>
      <c r="B1542" s="5" t="s">
        <v>1094</v>
      </c>
      <c r="C1542" s="5" t="s">
        <v>254</v>
      </c>
      <c r="D1542" s="5" t="s">
        <v>255</v>
      </c>
      <c r="E1542" s="7"/>
      <c r="G1542" s="5" t="s">
        <v>129</v>
      </c>
      <c r="H1542" s="5" t="s">
        <v>130</v>
      </c>
      <c r="I1542" s="5" t="str" cm="1">
        <f t="array" aca="1" ref="I15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42" s="5" t="s">
        <v>437</v>
      </c>
      <c r="K1542" s="5">
        <v>50</v>
      </c>
      <c r="L1542" s="9" cm="1">
        <f t="array" ref="L15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54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542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542" s="5">
        <v>6</v>
      </c>
      <c r="P1542" s="10">
        <f>ROUND(Tableau1[[#This Row],[Prix_Unit_HT]],2)*Tableau1[[#This Row],[Qte_commande]]</f>
        <v>151.14000000000001</v>
      </c>
      <c r="Q1542" s="10">
        <f>ROUND(Tableau1[[#This Row],[Prix_Unit_TTC]],2)*Tableau1[[#This Row],[Qte_commande]]</f>
        <v>181.38</v>
      </c>
      <c r="R1542" s="5">
        <v>4.29</v>
      </c>
      <c r="S154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  <c r="V1542" s="5"/>
      <c r="W1542" s="5"/>
    </row>
    <row r="1543" spans="1:23" ht="14.7" customHeight="1" x14ac:dyDescent="0.25">
      <c r="A1543" s="6">
        <v>43620</v>
      </c>
      <c r="B1543" s="5" t="s">
        <v>1094</v>
      </c>
      <c r="C1543" s="5" t="s">
        <v>254</v>
      </c>
      <c r="D1543" s="5" t="s">
        <v>255</v>
      </c>
      <c r="E1543" s="7"/>
      <c r="G1543" s="5" t="s">
        <v>129</v>
      </c>
      <c r="H1543" s="5" t="s">
        <v>130</v>
      </c>
      <c r="I1543" s="5" t="str" cm="1">
        <f t="array" aca="1" ref="I15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43" s="5" t="s">
        <v>210</v>
      </c>
      <c r="K1543" s="5">
        <v>70</v>
      </c>
      <c r="L1543" s="9" cm="1">
        <f t="array" ref="L15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8002095100001</v>
      </c>
      <c r="M154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16.028644</v>
      </c>
      <c r="N1543" s="10">
        <f>IF(Tableau1[[#This Row],[Prix_Unit_HT]]=0,0,Tableau1[[#This Row],[Prix_Unit_HT]]+(Tableau1[[#This Row],[Prix_Unit_HT]]*VLOOKUP(Tableau1[[#This Row],[EAN]],[1]Grille_Tarifs_Modulable!$B$10:$Q$204,16,FALSE)))</f>
        <v>19.234372799999999</v>
      </c>
      <c r="O1543" s="5">
        <v>6</v>
      </c>
      <c r="P1543" s="10">
        <f>ROUND(Tableau1[[#This Row],[Prix_Unit_HT]],2)*Tableau1[[#This Row],[Qte_commande]]</f>
        <v>96.18</v>
      </c>
      <c r="Q1543" s="10">
        <f>ROUND(Tableau1[[#This Row],[Prix_Unit_TTC]],2)*Tableau1[[#This Row],[Qte_commande]]</f>
        <v>115.38</v>
      </c>
      <c r="R1543" s="5">
        <v>6</v>
      </c>
      <c r="S154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543" s="5"/>
      <c r="W1543" s="5"/>
    </row>
    <row r="1544" spans="1:23" ht="14.7" customHeight="1" x14ac:dyDescent="0.25">
      <c r="A1544" s="6">
        <v>43620</v>
      </c>
      <c r="B1544" s="5" t="s">
        <v>1094</v>
      </c>
      <c r="C1544" s="5" t="s">
        <v>254</v>
      </c>
      <c r="D1544" s="5" t="s">
        <v>255</v>
      </c>
      <c r="E1544" s="7"/>
      <c r="G1544" s="5" t="s">
        <v>129</v>
      </c>
      <c r="H1544" s="5" t="s">
        <v>200</v>
      </c>
      <c r="I1544" s="5" t="str" cm="1">
        <f t="array" aca="1" ref="I15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44" s="5" t="s">
        <v>259</v>
      </c>
      <c r="K1544" s="5">
        <v>20</v>
      </c>
      <c r="L1544" s="9" cm="1">
        <f t="array" ref="L15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54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544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544" s="5">
        <v>360</v>
      </c>
      <c r="P1544" s="10">
        <f>ROUND(Tableau1[[#This Row],[Prix_Unit_HT]],2)*Tableau1[[#This Row],[Qte_commande]]</f>
        <v>291.60000000000002</v>
      </c>
      <c r="Q1544" s="10">
        <f>ROUND(Tableau1[[#This Row],[Prix_Unit_TTC]],2)*Tableau1[[#This Row],[Qte_commande]]</f>
        <v>306</v>
      </c>
      <c r="R1544" s="5">
        <v>102.86</v>
      </c>
      <c r="S154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102.85714285714286</v>
      </c>
      <c r="V1544" s="5"/>
      <c r="W1544" s="5"/>
    </row>
    <row r="1545" spans="1:23" ht="14.7" customHeight="1" x14ac:dyDescent="0.25">
      <c r="A1545" s="6">
        <v>43620</v>
      </c>
      <c r="B1545" s="5" t="s">
        <v>1094</v>
      </c>
      <c r="C1545" s="5" t="s">
        <v>254</v>
      </c>
      <c r="D1545" s="5" t="s">
        <v>255</v>
      </c>
      <c r="E1545" s="7"/>
      <c r="G1545" s="5" t="s">
        <v>129</v>
      </c>
      <c r="H1545" s="5" t="s">
        <v>200</v>
      </c>
      <c r="I1545" s="5" t="str" cm="1">
        <f t="array" aca="1" ref="I15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45" s="5" t="s">
        <v>310</v>
      </c>
      <c r="K1545" s="5">
        <v>20</v>
      </c>
      <c r="L1545" s="9" cm="1">
        <f t="array" ref="L15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54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545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545" s="5">
        <v>480</v>
      </c>
      <c r="P1545" s="10">
        <f>ROUND(Tableau1[[#This Row],[Prix_Unit_HT]],2)*Tableau1[[#This Row],[Qte_commande]]</f>
        <v>388.8</v>
      </c>
      <c r="Q1545" s="10">
        <f>ROUND(Tableau1[[#This Row],[Prix_Unit_TTC]],2)*Tableau1[[#This Row],[Qte_commande]]</f>
        <v>408</v>
      </c>
      <c r="R1545" s="5">
        <v>137.13999999999999</v>
      </c>
      <c r="S154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137.14285714285714</v>
      </c>
      <c r="V1545" s="5"/>
      <c r="W1545" s="5"/>
    </row>
    <row r="1546" spans="1:23" ht="14.7" customHeight="1" x14ac:dyDescent="0.25">
      <c r="A1546" s="6">
        <v>43622</v>
      </c>
      <c r="B1546" s="5" t="s">
        <v>1095</v>
      </c>
      <c r="C1546" s="5" t="s">
        <v>627</v>
      </c>
      <c r="D1546" s="5" t="s">
        <v>628</v>
      </c>
      <c r="E1546" s="7"/>
      <c r="G1546" s="5" t="s">
        <v>129</v>
      </c>
      <c r="H1546" s="4" t="s">
        <v>130</v>
      </c>
      <c r="I1546" s="5" t="str" cm="1">
        <f t="array" aca="1" ref="I15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46" s="4" t="s">
        <v>580</v>
      </c>
      <c r="K1546" s="5">
        <v>70</v>
      </c>
      <c r="L1546" s="9" cm="1">
        <f t="array" ref="L15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54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546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546" s="5">
        <v>4</v>
      </c>
      <c r="P1546" s="10">
        <f>ROUND(Tableau1[[#This Row],[Prix_Unit_HT]],2)*Tableau1[[#This Row],[Qte_commande]]</f>
        <v>119.32</v>
      </c>
      <c r="Q1546" s="10">
        <f>ROUND(Tableau1[[#This Row],[Prix_Unit_TTC]],2)*Tableau1[[#This Row],[Qte_commande]]</f>
        <v>143.16</v>
      </c>
      <c r="R1546" s="5">
        <v>4</v>
      </c>
      <c r="S154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</v>
      </c>
      <c r="V1546" s="5"/>
      <c r="W1546" s="5"/>
    </row>
    <row r="1547" spans="1:23" ht="14.7" customHeight="1" x14ac:dyDescent="0.25">
      <c r="A1547" s="6">
        <v>43622</v>
      </c>
      <c r="B1547" s="5" t="s">
        <v>1095</v>
      </c>
      <c r="C1547" s="5" t="s">
        <v>627</v>
      </c>
      <c r="D1547" s="5" t="s">
        <v>628</v>
      </c>
      <c r="E1547" s="7"/>
      <c r="G1547" s="5" t="s">
        <v>129</v>
      </c>
      <c r="H1547" s="5" t="s">
        <v>130</v>
      </c>
      <c r="I1547" s="5" t="str" cm="1">
        <f t="array" aca="1" ref="I15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47" s="5" t="s">
        <v>137</v>
      </c>
      <c r="K1547" s="5">
        <v>70</v>
      </c>
      <c r="L1547" s="9" cm="1">
        <f t="array" ref="L15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54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547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547" s="5">
        <v>240</v>
      </c>
      <c r="P1547" s="10">
        <f>ROUND(Tableau1[[#This Row],[Prix_Unit_HT]],2)*Tableau1[[#This Row],[Qte_commande]]</f>
        <v>3007.2</v>
      </c>
      <c r="Q1547" s="10">
        <f>ROUND(Tableau1[[#This Row],[Prix_Unit_TTC]],2)*Tableau1[[#This Row],[Qte_commande]]</f>
        <v>3609.6</v>
      </c>
      <c r="R1547" s="5">
        <v>240</v>
      </c>
      <c r="S154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1547" s="5"/>
      <c r="W1547" s="5"/>
    </row>
    <row r="1548" spans="1:23" ht="14.7" customHeight="1" x14ac:dyDescent="0.25">
      <c r="A1548" s="6">
        <v>43622</v>
      </c>
      <c r="B1548" s="5" t="s">
        <v>1095</v>
      </c>
      <c r="C1548" s="5" t="s">
        <v>627</v>
      </c>
      <c r="D1548" s="5" t="s">
        <v>628</v>
      </c>
      <c r="E1548" s="7"/>
      <c r="G1548" s="5" t="s">
        <v>123</v>
      </c>
      <c r="H1548" s="5" t="s">
        <v>200</v>
      </c>
      <c r="I1548" s="5" t="str" cm="1">
        <f t="array" aca="1" ref="I15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48" s="5" t="s">
        <v>201</v>
      </c>
      <c r="K1548" s="5">
        <v>20</v>
      </c>
      <c r="L1548" s="9" cm="1">
        <f t="array" ref="L15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54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48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48" s="5">
        <v>24</v>
      </c>
      <c r="P1548" s="10">
        <f>ROUND(Tableau1[[#This Row],[Prix_Unit_HT]],2)*Tableau1[[#This Row],[Qte_commande]]</f>
        <v>21.36</v>
      </c>
      <c r="Q1548" s="10">
        <f>ROUND(Tableau1[[#This Row],[Prix_Unit_TTC]],2)*Tableau1[[#This Row],[Qte_commande]]</f>
        <v>22.56</v>
      </c>
      <c r="R1548" s="5">
        <v>6.86</v>
      </c>
      <c r="S154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548" s="5"/>
      <c r="W1548" s="5"/>
    </row>
    <row r="1549" spans="1:23" ht="14.7" customHeight="1" x14ac:dyDescent="0.25">
      <c r="A1549" s="6">
        <v>43622</v>
      </c>
      <c r="B1549" s="5" t="s">
        <v>1096</v>
      </c>
      <c r="C1549" s="5" t="s">
        <v>208</v>
      </c>
      <c r="D1549" s="5" t="s">
        <v>209</v>
      </c>
      <c r="E1549" s="7"/>
      <c r="G1549" s="5" t="s">
        <v>123</v>
      </c>
      <c r="H1549" s="5" t="s">
        <v>200</v>
      </c>
      <c r="I1549" s="5" t="str" cm="1">
        <f t="array" aca="1" ref="I15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49" s="5" t="s">
        <v>201</v>
      </c>
      <c r="K1549" s="5">
        <v>20</v>
      </c>
      <c r="L1549" s="9" cm="1">
        <f t="array" ref="L15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54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49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49" s="5">
        <v>240</v>
      </c>
      <c r="P1549" s="10">
        <f>ROUND(Tableau1[[#This Row],[Prix_Unit_HT]],2)*Tableau1[[#This Row],[Qte_commande]]</f>
        <v>213.6</v>
      </c>
      <c r="Q1549" s="10">
        <f>ROUND(Tableau1[[#This Row],[Prix_Unit_TTC]],2)*Tableau1[[#This Row],[Qte_commande]]</f>
        <v>225.6</v>
      </c>
      <c r="R1549" s="5">
        <v>68.569999999999993</v>
      </c>
      <c r="S154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1549" s="5"/>
      <c r="W1549" s="5"/>
    </row>
    <row r="1550" spans="1:23" ht="14.7" customHeight="1" x14ac:dyDescent="0.25">
      <c r="A1550" s="6">
        <v>43622</v>
      </c>
      <c r="B1550" s="5" t="s">
        <v>1096</v>
      </c>
      <c r="C1550" s="5" t="s">
        <v>208</v>
      </c>
      <c r="D1550" s="5" t="s">
        <v>209</v>
      </c>
      <c r="E1550" s="7"/>
      <c r="G1550" s="5" t="s">
        <v>123</v>
      </c>
      <c r="H1550" s="5" t="s">
        <v>200</v>
      </c>
      <c r="I1550" s="5" t="str" cm="1">
        <f t="array" aca="1" ref="I15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50" s="5" t="s">
        <v>201</v>
      </c>
      <c r="K1550" s="5">
        <v>20</v>
      </c>
      <c r="L1550" s="9" cm="1">
        <f t="array" ref="L15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55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50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50" s="5">
        <v>24</v>
      </c>
      <c r="P1550" s="10">
        <f>ROUND(Tableau1[[#This Row],[Prix_Unit_HT]],2)*Tableau1[[#This Row],[Qte_commande]]</f>
        <v>21.36</v>
      </c>
      <c r="Q1550" s="10">
        <f>ROUND(Tableau1[[#This Row],[Prix_Unit_TTC]],2)*Tableau1[[#This Row],[Qte_commande]]</f>
        <v>22.56</v>
      </c>
      <c r="R1550" s="5">
        <v>6.86</v>
      </c>
      <c r="S155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550" s="5"/>
      <c r="W1550" s="5"/>
    </row>
    <row r="1551" spans="1:23" ht="14.7" customHeight="1" x14ac:dyDescent="0.25">
      <c r="A1551" s="6">
        <v>43622</v>
      </c>
      <c r="B1551" s="5" t="s">
        <v>1097</v>
      </c>
      <c r="C1551" s="5" t="s">
        <v>1098</v>
      </c>
      <c r="D1551" s="5" t="s">
        <v>695</v>
      </c>
      <c r="E1551" s="7"/>
      <c r="G1551" s="5" t="s">
        <v>123</v>
      </c>
      <c r="H1551" s="5" t="s">
        <v>130</v>
      </c>
      <c r="I1551" s="5" t="str" cm="1">
        <f t="array" aca="1" ref="I15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51" s="4" t="s">
        <v>1099</v>
      </c>
      <c r="K1551" s="5">
        <v>5</v>
      </c>
      <c r="L1551" s="9" cm="1">
        <f t="array" ref="L15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3257150100821</v>
      </c>
      <c r="M155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7.872046000000001</v>
      </c>
      <c r="N1551" s="10">
        <f>IF(Tableau1[[#This Row],[Prix_Unit_HT]]=0,0,Tableau1[[#This Row],[Prix_Unit_HT]]+(Tableau1[[#This Row],[Prix_Unit_HT]]*VLOOKUP(Tableau1[[#This Row],[EAN]],[1]Grille_Tarifs_Modulable!$B$10:$Q$204,16,FALSE)))</f>
        <v>9.4464552000000008</v>
      </c>
      <c r="O1551" s="5">
        <v>30</v>
      </c>
      <c r="P1551" s="10">
        <f>ROUND(Tableau1[[#This Row],[Prix_Unit_HT]],2)*Tableau1[[#This Row],[Qte_commande]]</f>
        <v>236.1</v>
      </c>
      <c r="Q1551" s="10">
        <f>ROUND(Tableau1[[#This Row],[Prix_Unit_TTC]],2)*Tableau1[[#This Row],[Qte_commande]]</f>
        <v>283.5</v>
      </c>
      <c r="R1551" s="5">
        <v>2.14</v>
      </c>
      <c r="S155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2.1428571428571428</v>
      </c>
      <c r="V1551" s="5"/>
      <c r="W1551" s="5"/>
    </row>
    <row r="1552" spans="1:23" ht="14.7" customHeight="1" x14ac:dyDescent="0.25">
      <c r="A1552" s="6">
        <v>43622</v>
      </c>
      <c r="B1552" s="5" t="s">
        <v>1095</v>
      </c>
      <c r="C1552" s="5" t="s">
        <v>627</v>
      </c>
      <c r="D1552" s="5" t="s">
        <v>628</v>
      </c>
      <c r="E1552" s="7"/>
      <c r="G1552" s="5" t="s">
        <v>129</v>
      </c>
      <c r="H1552" s="5" t="s">
        <v>130</v>
      </c>
      <c r="I1552" s="5" t="str" cm="1">
        <f t="array" aca="1" ref="I15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52" s="5" t="s">
        <v>437</v>
      </c>
      <c r="K1552" s="5">
        <v>50</v>
      </c>
      <c r="L1552" s="9" cm="1">
        <f t="array" ref="L15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55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552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552" s="5">
        <v>6</v>
      </c>
      <c r="P1552" s="10">
        <f>ROUND(Tableau1[[#This Row],[Prix_Unit_HT]],2)*Tableau1[[#This Row],[Qte_commande]]</f>
        <v>151.14000000000001</v>
      </c>
      <c r="Q1552" s="10">
        <f>ROUND(Tableau1[[#This Row],[Prix_Unit_TTC]],2)*Tableau1[[#This Row],[Qte_commande]]</f>
        <v>181.38</v>
      </c>
      <c r="R1552" s="5">
        <v>4.29</v>
      </c>
      <c r="S155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  <c r="V1552" s="5"/>
      <c r="W1552" s="5"/>
    </row>
    <row r="1553" spans="1:23" ht="14.7" customHeight="1" x14ac:dyDescent="0.25">
      <c r="A1553" s="6">
        <v>43622</v>
      </c>
      <c r="B1553" s="5" t="s">
        <v>1095</v>
      </c>
      <c r="C1553" s="5" t="s">
        <v>627</v>
      </c>
      <c r="D1553" s="5" t="s">
        <v>628</v>
      </c>
      <c r="E1553" s="7"/>
      <c r="G1553" s="5" t="s">
        <v>129</v>
      </c>
      <c r="H1553" s="5" t="s">
        <v>200</v>
      </c>
      <c r="I1553" s="5" t="str" cm="1">
        <f t="array" aca="1" ref="I15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53" s="5" t="s">
        <v>259</v>
      </c>
      <c r="K1553" s="5">
        <v>20</v>
      </c>
      <c r="L1553" s="9" cm="1">
        <f t="array" ref="L15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55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553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553" s="5">
        <v>240</v>
      </c>
      <c r="P1553" s="10">
        <f>ROUND(Tableau1[[#This Row],[Prix_Unit_HT]],2)*Tableau1[[#This Row],[Qte_commande]]</f>
        <v>194.4</v>
      </c>
      <c r="Q1553" s="10">
        <f>ROUND(Tableau1[[#This Row],[Prix_Unit_TTC]],2)*Tableau1[[#This Row],[Qte_commande]]</f>
        <v>204</v>
      </c>
      <c r="R1553" s="5">
        <v>68.569999999999993</v>
      </c>
      <c r="S155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1553" s="5"/>
      <c r="W1553" s="5"/>
    </row>
    <row r="1554" spans="1:23" ht="14.7" customHeight="1" x14ac:dyDescent="0.25">
      <c r="A1554" s="6">
        <v>43622</v>
      </c>
      <c r="B1554" s="5" t="s">
        <v>1096</v>
      </c>
      <c r="C1554" s="5" t="s">
        <v>208</v>
      </c>
      <c r="D1554" s="5" t="s">
        <v>209</v>
      </c>
      <c r="E1554" s="7"/>
      <c r="G1554" s="5" t="s">
        <v>129</v>
      </c>
      <c r="H1554" s="5" t="s">
        <v>200</v>
      </c>
      <c r="I1554" s="5" t="str" cm="1">
        <f t="array" aca="1" ref="I15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54" s="5" t="s">
        <v>259</v>
      </c>
      <c r="K1554" s="5">
        <v>20</v>
      </c>
      <c r="L1554" s="9" cm="1">
        <f t="array" ref="L15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55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554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554" s="5">
        <v>360</v>
      </c>
      <c r="P1554" s="10">
        <f>ROUND(Tableau1[[#This Row],[Prix_Unit_HT]],2)*Tableau1[[#This Row],[Qte_commande]]</f>
        <v>291.60000000000002</v>
      </c>
      <c r="Q1554" s="10">
        <f>ROUND(Tableau1[[#This Row],[Prix_Unit_TTC]],2)*Tableau1[[#This Row],[Qte_commande]]</f>
        <v>306</v>
      </c>
      <c r="R1554" s="5">
        <v>102.86</v>
      </c>
      <c r="S155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102.85714285714286</v>
      </c>
      <c r="V1554" s="5"/>
      <c r="W1554" s="5"/>
    </row>
    <row r="1555" spans="1:23" ht="14.7" customHeight="1" x14ac:dyDescent="0.25">
      <c r="A1555" s="6">
        <v>43622</v>
      </c>
      <c r="B1555" s="5" t="s">
        <v>1095</v>
      </c>
      <c r="C1555" s="5" t="s">
        <v>627</v>
      </c>
      <c r="D1555" s="5" t="s">
        <v>628</v>
      </c>
      <c r="E1555" s="7"/>
      <c r="G1555" s="5" t="s">
        <v>129</v>
      </c>
      <c r="H1555" s="5" t="s">
        <v>200</v>
      </c>
      <c r="I1555" s="5" t="str" cm="1">
        <f t="array" aca="1" ref="I15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55" s="5" t="s">
        <v>310</v>
      </c>
      <c r="K1555" s="5">
        <v>20</v>
      </c>
      <c r="L1555" s="9" cm="1">
        <f t="array" ref="L15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55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555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555" s="5">
        <v>192</v>
      </c>
      <c r="P1555" s="10">
        <f>ROUND(Tableau1[[#This Row],[Prix_Unit_HT]],2)*Tableau1[[#This Row],[Qte_commande]]</f>
        <v>155.52000000000001</v>
      </c>
      <c r="Q1555" s="10">
        <f>ROUND(Tableau1[[#This Row],[Prix_Unit_TTC]],2)*Tableau1[[#This Row],[Qte_commande]]</f>
        <v>163.19999999999999</v>
      </c>
      <c r="R1555" s="5">
        <v>54.86</v>
      </c>
      <c r="S155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54.857142857142861</v>
      </c>
      <c r="V1555" s="5"/>
      <c r="W1555" s="5"/>
    </row>
    <row r="1556" spans="1:23" ht="14.7" customHeight="1" x14ac:dyDescent="0.25">
      <c r="A1556" s="6">
        <v>43622</v>
      </c>
      <c r="B1556" s="5" t="s">
        <v>1097</v>
      </c>
      <c r="C1556" s="5" t="s">
        <v>1098</v>
      </c>
      <c r="D1556" s="5" t="s">
        <v>695</v>
      </c>
      <c r="E1556" s="7"/>
      <c r="G1556" s="5" t="s">
        <v>123</v>
      </c>
      <c r="H1556" s="5"/>
      <c r="I1556" s="5" t="str" cm="1">
        <f t="array" aca="1" ref="I15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56" s="5" t="s">
        <v>376</v>
      </c>
      <c r="K1556" s="10" t="s">
        <v>377</v>
      </c>
      <c r="L1556" s="9" cm="1">
        <f t="array" ref="L15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55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556" s="10">
        <f>IF(Tableau1[[#This Row],[Prix_Unit_HT]]=0,0,Tableau1[[#This Row],[Prix_Unit_HT]]+(Tableau1[[#This Row],[Prix_Unit_HT]]*VLOOKUP(Tableau1[[#This Row],[EAN]],[1]Grille_Tarifs_Modulable!$B$10:$Q$204,16,FALSE)))</f>
        <v>0</v>
      </c>
      <c r="O1556" s="5">
        <v>1</v>
      </c>
      <c r="P1556" s="10">
        <f>ROUND(Tableau1[[#This Row],[Prix_Unit_HT]],2)*Tableau1[[#This Row],[Qte_commande]]</f>
        <v>0</v>
      </c>
      <c r="Q1556" s="10">
        <f>ROUND(Tableau1[[#This Row],[Prix_Unit_TTC]],2)*Tableau1[[#This Row],[Qte_commande]]</f>
        <v>0</v>
      </c>
      <c r="R1556" s="5">
        <v>1</v>
      </c>
      <c r="S155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</v>
      </c>
      <c r="V1556" s="5"/>
      <c r="W1556" s="5"/>
    </row>
    <row r="1557" spans="1:23" ht="14.7" customHeight="1" x14ac:dyDescent="0.25">
      <c r="A1557" s="6">
        <v>43623</v>
      </c>
      <c r="B1557" s="5" t="s">
        <v>1100</v>
      </c>
      <c r="C1557" s="5" t="s">
        <v>1060</v>
      </c>
      <c r="D1557" s="5" t="s">
        <v>199</v>
      </c>
      <c r="E1557" s="7"/>
      <c r="G1557" s="5" t="s">
        <v>123</v>
      </c>
      <c r="H1557" s="4" t="s">
        <v>200</v>
      </c>
      <c r="I1557" s="5" t="str" cm="1">
        <f t="array" aca="1" ref="I15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57" s="4" t="s">
        <v>262</v>
      </c>
      <c r="K1557" s="5">
        <v>20</v>
      </c>
      <c r="L1557" s="9" cm="1">
        <f t="array" ref="L15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155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57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57" s="5">
        <v>72</v>
      </c>
      <c r="P1557" s="10">
        <f>ROUND(Tableau1[[#This Row],[Prix_Unit_HT]],2)*Tableau1[[#This Row],[Qte_commande]]</f>
        <v>64.08</v>
      </c>
      <c r="Q1557" s="10">
        <f>ROUND(Tableau1[[#This Row],[Prix_Unit_TTC]],2)*Tableau1[[#This Row],[Qte_commande]]</f>
        <v>67.679999999999993</v>
      </c>
      <c r="R1557" s="5">
        <v>20.57</v>
      </c>
      <c r="S155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20.571428571428573</v>
      </c>
      <c r="V1557" s="5"/>
      <c r="W1557" s="5"/>
    </row>
    <row r="1558" spans="1:23" ht="14.7" customHeight="1" x14ac:dyDescent="0.25">
      <c r="A1558" s="6">
        <v>43623</v>
      </c>
      <c r="B1558" s="5" t="s">
        <v>1100</v>
      </c>
      <c r="C1558" s="5" t="s">
        <v>1060</v>
      </c>
      <c r="D1558" s="5" t="s">
        <v>199</v>
      </c>
      <c r="E1558" s="7"/>
      <c r="G1558" s="5" t="s">
        <v>123</v>
      </c>
      <c r="H1558" s="4" t="s">
        <v>200</v>
      </c>
      <c r="I1558" s="5" t="str" cm="1">
        <f t="array" aca="1" ref="I15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58" s="4" t="s">
        <v>395</v>
      </c>
      <c r="K1558" s="5">
        <v>20</v>
      </c>
      <c r="L1558" s="9" cm="1">
        <f t="array" ref="L15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55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58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58" s="5">
        <v>72</v>
      </c>
      <c r="P1558" s="10">
        <f>ROUND(Tableau1[[#This Row],[Prix_Unit_HT]],2)*Tableau1[[#This Row],[Qte_commande]]</f>
        <v>64.08</v>
      </c>
      <c r="Q1558" s="10">
        <f>ROUND(Tableau1[[#This Row],[Prix_Unit_TTC]],2)*Tableau1[[#This Row],[Qte_commande]]</f>
        <v>67.679999999999993</v>
      </c>
      <c r="R1558" s="5">
        <v>20.57</v>
      </c>
      <c r="S155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20.571428571428573</v>
      </c>
      <c r="V1558" s="5"/>
      <c r="W1558" s="5"/>
    </row>
    <row r="1559" spans="1:23" ht="14.7" customHeight="1" x14ac:dyDescent="0.25">
      <c r="A1559" s="6">
        <v>43623</v>
      </c>
      <c r="B1559" s="5" t="s">
        <v>1100</v>
      </c>
      <c r="C1559" s="5" t="s">
        <v>1060</v>
      </c>
      <c r="D1559" s="5" t="s">
        <v>199</v>
      </c>
      <c r="E1559" s="7"/>
      <c r="G1559" s="5" t="s">
        <v>123</v>
      </c>
      <c r="H1559" s="4" t="s">
        <v>200</v>
      </c>
      <c r="I1559" s="5" t="str" cm="1">
        <f t="array" aca="1" ref="I15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59" s="4" t="s">
        <v>263</v>
      </c>
      <c r="K1559" s="5">
        <v>20</v>
      </c>
      <c r="L1559" s="9" cm="1">
        <f t="array" ref="L15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55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59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59" s="5">
        <v>48</v>
      </c>
      <c r="P1559" s="10">
        <f>ROUND(Tableau1[[#This Row],[Prix_Unit_HT]],2)*Tableau1[[#This Row],[Qte_commande]]</f>
        <v>42.72</v>
      </c>
      <c r="Q1559" s="10">
        <f>ROUND(Tableau1[[#This Row],[Prix_Unit_TTC]],2)*Tableau1[[#This Row],[Qte_commande]]</f>
        <v>45.12</v>
      </c>
      <c r="R1559" s="5">
        <v>13.71</v>
      </c>
      <c r="S155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1559" s="5"/>
      <c r="W1559" s="5"/>
    </row>
    <row r="1560" spans="1:23" ht="14.7" customHeight="1" x14ac:dyDescent="0.25">
      <c r="A1560" s="6">
        <v>43623</v>
      </c>
      <c r="B1560" s="5" t="s">
        <v>1100</v>
      </c>
      <c r="C1560" s="5" t="s">
        <v>1060</v>
      </c>
      <c r="D1560" s="5" t="s">
        <v>199</v>
      </c>
      <c r="E1560" s="7"/>
      <c r="G1560" s="5" t="s">
        <v>123</v>
      </c>
      <c r="H1560" s="5" t="s">
        <v>200</v>
      </c>
      <c r="I1560" s="5" t="str" cm="1">
        <f t="array" aca="1" ref="I15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60" s="5" t="s">
        <v>258</v>
      </c>
      <c r="K1560" s="5">
        <v>20</v>
      </c>
      <c r="L1560" s="9" cm="1">
        <f t="array" ref="L15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56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60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60" s="5">
        <v>96</v>
      </c>
      <c r="P1560" s="10">
        <f>ROUND(Tableau1[[#This Row],[Prix_Unit_HT]],2)*Tableau1[[#This Row],[Qte_commande]]</f>
        <v>85.44</v>
      </c>
      <c r="Q1560" s="10">
        <f>ROUND(Tableau1[[#This Row],[Prix_Unit_TTC]],2)*Tableau1[[#This Row],[Qte_commande]]</f>
        <v>90.24</v>
      </c>
      <c r="R1560" s="5">
        <v>27.43</v>
      </c>
      <c r="S156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27.428571428571431</v>
      </c>
      <c r="V1560" s="5"/>
      <c r="W1560" s="5"/>
    </row>
    <row r="1561" spans="1:23" ht="14.7" customHeight="1" x14ac:dyDescent="0.25">
      <c r="A1561" s="6">
        <v>43623</v>
      </c>
      <c r="B1561" s="5" t="s">
        <v>1100</v>
      </c>
      <c r="C1561" s="5" t="s">
        <v>1060</v>
      </c>
      <c r="D1561" s="5" t="s">
        <v>199</v>
      </c>
      <c r="E1561" s="7"/>
      <c r="G1561" s="5" t="s">
        <v>123</v>
      </c>
      <c r="H1561" s="5" t="s">
        <v>200</v>
      </c>
      <c r="I1561" s="5" t="str" cm="1">
        <f t="array" aca="1" ref="I15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61" s="5" t="s">
        <v>201</v>
      </c>
      <c r="K1561" s="5">
        <v>20</v>
      </c>
      <c r="L1561" s="9" cm="1">
        <f t="array" ref="L15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56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61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61" s="5">
        <v>24</v>
      </c>
      <c r="P1561" s="10">
        <f>ROUND(Tableau1[[#This Row],[Prix_Unit_HT]],2)*Tableau1[[#This Row],[Qte_commande]]</f>
        <v>21.36</v>
      </c>
      <c r="Q1561" s="10">
        <f>ROUND(Tableau1[[#This Row],[Prix_Unit_TTC]],2)*Tableau1[[#This Row],[Qte_commande]]</f>
        <v>22.56</v>
      </c>
      <c r="R1561" s="5">
        <v>6.86</v>
      </c>
      <c r="S156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561" s="5"/>
      <c r="W1561" s="5"/>
    </row>
    <row r="1562" spans="1:23" ht="14.7" customHeight="1" x14ac:dyDescent="0.25">
      <c r="A1562" s="6">
        <v>43623</v>
      </c>
      <c r="B1562" s="5" t="s">
        <v>1100</v>
      </c>
      <c r="C1562" s="5" t="s">
        <v>1060</v>
      </c>
      <c r="D1562" s="5" t="s">
        <v>199</v>
      </c>
      <c r="E1562" s="7"/>
      <c r="G1562" s="5" t="s">
        <v>123</v>
      </c>
      <c r="H1562" s="5" t="s">
        <v>200</v>
      </c>
      <c r="I1562" s="5" t="str" cm="1">
        <f t="array" aca="1" ref="I15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62" s="5" t="s">
        <v>259</v>
      </c>
      <c r="K1562" s="5">
        <v>20</v>
      </c>
      <c r="L1562" s="9" cm="1">
        <f t="array" ref="L15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56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62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62" s="5">
        <v>48</v>
      </c>
      <c r="P1562" s="10">
        <f>ROUND(Tableau1[[#This Row],[Prix_Unit_HT]],2)*Tableau1[[#This Row],[Qte_commande]]</f>
        <v>42.72</v>
      </c>
      <c r="Q1562" s="10">
        <f>ROUND(Tableau1[[#This Row],[Prix_Unit_TTC]],2)*Tableau1[[#This Row],[Qte_commande]]</f>
        <v>45.12</v>
      </c>
      <c r="R1562" s="5">
        <v>13.71</v>
      </c>
      <c r="S156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1562" s="5"/>
      <c r="W1562" s="5"/>
    </row>
    <row r="1563" spans="1:23" ht="14.7" customHeight="1" x14ac:dyDescent="0.25">
      <c r="A1563" s="6">
        <v>43623</v>
      </c>
      <c r="B1563" s="5" t="s">
        <v>1100</v>
      </c>
      <c r="C1563" s="5" t="s">
        <v>1060</v>
      </c>
      <c r="D1563" s="5" t="s">
        <v>199</v>
      </c>
      <c r="E1563" s="7"/>
      <c r="G1563" s="5" t="s">
        <v>123</v>
      </c>
      <c r="H1563" s="5" t="s">
        <v>200</v>
      </c>
      <c r="I1563" s="5" t="str" cm="1">
        <f t="array" aca="1" ref="I15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63" s="5" t="s">
        <v>310</v>
      </c>
      <c r="K1563" s="5">
        <v>20</v>
      </c>
      <c r="L1563" s="9" cm="1">
        <f t="array" ref="L15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56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63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63" s="5">
        <v>120</v>
      </c>
      <c r="P1563" s="10">
        <f>ROUND(Tableau1[[#This Row],[Prix_Unit_HT]],2)*Tableau1[[#This Row],[Qte_commande]]</f>
        <v>106.8</v>
      </c>
      <c r="Q1563" s="10">
        <f>ROUND(Tableau1[[#This Row],[Prix_Unit_TTC]],2)*Tableau1[[#This Row],[Qte_commande]]</f>
        <v>112.8</v>
      </c>
      <c r="R1563" s="5">
        <v>34.29</v>
      </c>
      <c r="S156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1563" s="5"/>
      <c r="W1563" s="5"/>
    </row>
    <row r="1564" spans="1:23" ht="14.7" customHeight="1" x14ac:dyDescent="0.25">
      <c r="A1564" s="6">
        <v>43627</v>
      </c>
      <c r="B1564" s="5" t="s">
        <v>1101</v>
      </c>
      <c r="C1564" s="5" t="s">
        <v>205</v>
      </c>
      <c r="D1564" s="5" t="s">
        <v>206</v>
      </c>
      <c r="E1564" s="7"/>
      <c r="G1564" s="5" t="s">
        <v>129</v>
      </c>
      <c r="H1564" s="5" t="s">
        <v>130</v>
      </c>
      <c r="I1564" s="5" t="str" cm="1">
        <f t="array" aca="1" ref="I15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64" s="5" t="s">
        <v>137</v>
      </c>
      <c r="K1564" s="5">
        <v>70</v>
      </c>
      <c r="L1564" s="9" cm="1">
        <f t="array" ref="L15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56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564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564" s="5">
        <v>480</v>
      </c>
      <c r="P1564" s="10">
        <f>ROUND(Tableau1[[#This Row],[Prix_Unit_HT]],2)*Tableau1[[#This Row],[Qte_commande]]</f>
        <v>6014.4</v>
      </c>
      <c r="Q1564" s="10">
        <f>ROUND(Tableau1[[#This Row],[Prix_Unit_TTC]],2)*Tableau1[[#This Row],[Qte_commande]]</f>
        <v>7219.2</v>
      </c>
      <c r="R1564" s="5">
        <v>480</v>
      </c>
      <c r="S156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480.00000000000006</v>
      </c>
      <c r="V1564" s="5"/>
      <c r="W1564" s="5"/>
    </row>
    <row r="1565" spans="1:23" ht="14.7" customHeight="1" x14ac:dyDescent="0.25">
      <c r="A1565" s="6">
        <v>43629</v>
      </c>
      <c r="B1565" s="5" t="s">
        <v>1102</v>
      </c>
      <c r="C1565" s="5" t="s">
        <v>208</v>
      </c>
      <c r="D1565" s="5" t="s">
        <v>209</v>
      </c>
      <c r="E1565" s="7"/>
      <c r="G1565" s="5" t="s">
        <v>123</v>
      </c>
      <c r="H1565" s="5" t="s">
        <v>200</v>
      </c>
      <c r="I1565" s="5" t="str" cm="1">
        <f t="array" aca="1" ref="I15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65" s="5" t="s">
        <v>201</v>
      </c>
      <c r="K1565" s="5">
        <v>20</v>
      </c>
      <c r="L1565" s="9" cm="1">
        <f t="array" ref="L15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56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65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65" s="5">
        <v>480</v>
      </c>
      <c r="P1565" s="10">
        <f>ROUND(Tableau1[[#This Row],[Prix_Unit_HT]],2)*Tableau1[[#This Row],[Qte_commande]]</f>
        <v>427.2</v>
      </c>
      <c r="Q1565" s="10">
        <f>ROUND(Tableau1[[#This Row],[Prix_Unit_TTC]],2)*Tableau1[[#This Row],[Qte_commande]]</f>
        <v>451.2</v>
      </c>
      <c r="R1565" s="5">
        <v>137.13999999999999</v>
      </c>
      <c r="S156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137.14285714285714</v>
      </c>
      <c r="V1565" s="5"/>
      <c r="W1565" s="5"/>
    </row>
    <row r="1566" spans="1:23" ht="14.7" customHeight="1" x14ac:dyDescent="0.25">
      <c r="A1566" s="6">
        <v>43629</v>
      </c>
      <c r="B1566" s="5" t="s">
        <v>1102</v>
      </c>
      <c r="C1566" s="5" t="s">
        <v>208</v>
      </c>
      <c r="D1566" s="5" t="s">
        <v>209</v>
      </c>
      <c r="E1566" s="7"/>
      <c r="G1566" s="5" t="s">
        <v>123</v>
      </c>
      <c r="H1566" s="5" t="s">
        <v>200</v>
      </c>
      <c r="I1566" s="5" t="str" cm="1">
        <f t="array" aca="1" ref="I15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66" s="5" t="s">
        <v>201</v>
      </c>
      <c r="K1566" s="5">
        <v>20</v>
      </c>
      <c r="L1566" s="9" cm="1">
        <f t="array" ref="L15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56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66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66" s="5">
        <v>48</v>
      </c>
      <c r="P1566" s="10">
        <f>ROUND(Tableau1[[#This Row],[Prix_Unit_HT]],2)*Tableau1[[#This Row],[Qte_commande]]</f>
        <v>42.72</v>
      </c>
      <c r="Q1566" s="10">
        <f>ROUND(Tableau1[[#This Row],[Prix_Unit_TTC]],2)*Tableau1[[#This Row],[Qte_commande]]</f>
        <v>45.12</v>
      </c>
      <c r="R1566" s="5">
        <v>13.71</v>
      </c>
      <c r="S156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1566" s="5"/>
      <c r="W1566" s="5"/>
    </row>
    <row r="1567" spans="1:23" ht="14.7" customHeight="1" x14ac:dyDescent="0.25">
      <c r="A1567" s="6">
        <v>43629</v>
      </c>
      <c r="B1567" s="5" t="s">
        <v>1102</v>
      </c>
      <c r="C1567" s="5" t="s">
        <v>208</v>
      </c>
      <c r="D1567" s="5" t="s">
        <v>209</v>
      </c>
      <c r="E1567" s="7"/>
      <c r="G1567" s="5" t="s">
        <v>129</v>
      </c>
      <c r="H1567" s="5" t="s">
        <v>130</v>
      </c>
      <c r="I1567" s="5" t="str" cm="1">
        <f t="array" aca="1" ref="I15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67" s="5" t="s">
        <v>437</v>
      </c>
      <c r="K1567" s="5">
        <v>50</v>
      </c>
      <c r="L1567" s="9" cm="1">
        <f t="array" ref="L15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56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567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567" s="5">
        <v>6</v>
      </c>
      <c r="P1567" s="10">
        <f>ROUND(Tableau1[[#This Row],[Prix_Unit_HT]],2)*Tableau1[[#This Row],[Qte_commande]]</f>
        <v>151.14000000000001</v>
      </c>
      <c r="Q1567" s="10">
        <f>ROUND(Tableau1[[#This Row],[Prix_Unit_TTC]],2)*Tableau1[[#This Row],[Qte_commande]]</f>
        <v>181.38</v>
      </c>
      <c r="R1567" s="5">
        <v>4.29</v>
      </c>
      <c r="S156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  <c r="V1567" s="5"/>
      <c r="W1567" s="5"/>
    </row>
    <row r="1568" spans="1:23" ht="14.7" customHeight="1" x14ac:dyDescent="0.25">
      <c r="A1568" s="6">
        <v>43629</v>
      </c>
      <c r="B1568" s="5" t="s">
        <v>1102</v>
      </c>
      <c r="C1568" s="5" t="s">
        <v>208</v>
      </c>
      <c r="D1568" s="5" t="s">
        <v>209</v>
      </c>
      <c r="E1568" s="7"/>
      <c r="G1568" s="5" t="s">
        <v>129</v>
      </c>
      <c r="H1568" s="5" t="s">
        <v>200</v>
      </c>
      <c r="I1568" s="5" t="str" cm="1">
        <f t="array" aca="1" ref="I15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68" s="5" t="s">
        <v>259</v>
      </c>
      <c r="K1568" s="5">
        <v>20</v>
      </c>
      <c r="L1568" s="9" cm="1">
        <f t="array" ref="L15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56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568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568" s="5">
        <v>360</v>
      </c>
      <c r="P1568" s="10">
        <f>ROUND(Tableau1[[#This Row],[Prix_Unit_HT]],2)*Tableau1[[#This Row],[Qte_commande]]</f>
        <v>291.60000000000002</v>
      </c>
      <c r="Q1568" s="10">
        <f>ROUND(Tableau1[[#This Row],[Prix_Unit_TTC]],2)*Tableau1[[#This Row],[Qte_commande]]</f>
        <v>306</v>
      </c>
      <c r="R1568" s="5">
        <v>102.86</v>
      </c>
      <c r="S156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102.85714285714286</v>
      </c>
      <c r="V1568" s="5"/>
      <c r="W1568" s="5"/>
    </row>
    <row r="1569" spans="1:23" ht="14.7" customHeight="1" x14ac:dyDescent="0.25">
      <c r="A1569" s="6">
        <v>43629</v>
      </c>
      <c r="B1569" s="5" t="s">
        <v>1103</v>
      </c>
      <c r="C1569" s="5" t="s">
        <v>1104</v>
      </c>
      <c r="D1569" s="5" t="s">
        <v>180</v>
      </c>
      <c r="E1569" s="7"/>
      <c r="G1569" s="5" t="s">
        <v>123</v>
      </c>
      <c r="H1569" s="5" t="s">
        <v>124</v>
      </c>
      <c r="I1569" s="5" t="str" cm="1">
        <f t="array" aca="1" ref="I15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69" s="5" t="s">
        <v>1043</v>
      </c>
      <c r="K1569" s="8">
        <v>1</v>
      </c>
      <c r="L1569" s="9" cm="1">
        <f t="array" ref="L15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6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69" s="10">
        <f>IF(Tableau1[[#This Row],[Prix_Unit_HT]]=0,0,Tableau1[[#This Row],[Prix_Unit_HT]]+(Tableau1[[#This Row],[Prix_Unit_HT]]*VLOOKUP(Tableau1[[#This Row],[EAN]],[1]Grille_Tarifs_Modulable!$B$10:$Q$204,16,FALSE)))</f>
        <v>358.8</v>
      </c>
      <c r="O1569" s="5">
        <v>1</v>
      </c>
      <c r="P1569" s="10">
        <f>ROUND(Tableau1[[#This Row],[Prix_Unit_HT]],2)*Tableau1[[#This Row],[Qte_commande]]</f>
        <v>299</v>
      </c>
      <c r="Q1569" s="10">
        <f>ROUND(Tableau1[[#This Row],[Prix_Unit_TTC]],2)*Tableau1[[#This Row],[Qte_commande]]</f>
        <v>358.8</v>
      </c>
      <c r="R1569" s="5">
        <v>1</v>
      </c>
      <c r="S156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569" s="5"/>
      <c r="W1569" s="5"/>
    </row>
    <row r="1570" spans="1:23" ht="14.7" customHeight="1" x14ac:dyDescent="0.25">
      <c r="A1570" s="6">
        <v>43633</v>
      </c>
      <c r="B1570" s="5" t="s">
        <v>1105</v>
      </c>
      <c r="C1570" s="5" t="s">
        <v>208</v>
      </c>
      <c r="D1570" s="5" t="s">
        <v>209</v>
      </c>
      <c r="E1570" s="7"/>
      <c r="G1570" s="5" t="s">
        <v>123</v>
      </c>
      <c r="H1570" s="5" t="s">
        <v>200</v>
      </c>
      <c r="I1570" s="5" t="str" cm="1">
        <f t="array" aca="1" ref="I15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70" s="5" t="s">
        <v>201</v>
      </c>
      <c r="K1570" s="5">
        <v>20</v>
      </c>
      <c r="L1570" s="9" cm="1">
        <f t="array" ref="L15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57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70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70" s="5">
        <v>0</v>
      </c>
      <c r="P1570" s="10">
        <f>ROUND(Tableau1[[#This Row],[Prix_Unit_HT]],2)*Tableau1[[#This Row],[Qte_commande]]</f>
        <v>0</v>
      </c>
      <c r="Q1570" s="10">
        <f>ROUND(Tableau1[[#This Row],[Prix_Unit_TTC]],2)*Tableau1[[#This Row],[Qte_commande]]</f>
        <v>0</v>
      </c>
      <c r="R1570" s="5">
        <v>0</v>
      </c>
      <c r="S157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</v>
      </c>
      <c r="V1570" s="5"/>
      <c r="W1570" s="5"/>
    </row>
    <row r="1571" spans="1:23" ht="14.7" customHeight="1" x14ac:dyDescent="0.25">
      <c r="A1571" s="6">
        <v>43633</v>
      </c>
      <c r="B1571" s="5" t="s">
        <v>1106</v>
      </c>
      <c r="C1571" s="5" t="s">
        <v>208</v>
      </c>
      <c r="D1571" s="5" t="s">
        <v>209</v>
      </c>
      <c r="E1571" s="7"/>
      <c r="G1571" s="5" t="s">
        <v>123</v>
      </c>
      <c r="H1571" s="5" t="s">
        <v>200</v>
      </c>
      <c r="I1571" s="5" t="str" cm="1">
        <f t="array" aca="1" ref="I15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71" s="5" t="s">
        <v>201</v>
      </c>
      <c r="K1571" s="5">
        <v>50</v>
      </c>
      <c r="L1571" s="9" cm="1">
        <f t="array" ref="L15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4260310553382</v>
      </c>
      <c r="M157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1.1000000000000001</v>
      </c>
      <c r="N1571" s="10">
        <f>IF(Tableau1[[#This Row],[Prix_Unit_HT]]=0,0,Tableau1[[#This Row],[Prix_Unit_HT]]+(Tableau1[[#This Row],[Prix_Unit_HT]]*VLOOKUP(Tableau1[[#This Row],[EAN]],[1]Grille_Tarifs_Modulable!$B$10:$Q$204,16,FALSE)))</f>
        <v>1.1605000000000001</v>
      </c>
      <c r="O1571" s="5">
        <v>0</v>
      </c>
      <c r="P1571" s="10">
        <f>ROUND(Tableau1[[#This Row],[Prix_Unit_HT]],2)*Tableau1[[#This Row],[Qte_commande]]</f>
        <v>0</v>
      </c>
      <c r="Q1571" s="10">
        <f>ROUND(Tableau1[[#This Row],[Prix_Unit_TTC]],2)*Tableau1[[#This Row],[Qte_commande]]</f>
        <v>0</v>
      </c>
      <c r="R1571" s="5">
        <v>0</v>
      </c>
      <c r="S157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</v>
      </c>
      <c r="V1571" s="5"/>
      <c r="W1571" s="5"/>
    </row>
    <row r="1572" spans="1:23" ht="14.7" customHeight="1" x14ac:dyDescent="0.25">
      <c r="A1572" s="6">
        <v>43634</v>
      </c>
      <c r="B1572" s="5" t="s">
        <v>1107</v>
      </c>
      <c r="C1572" s="5" t="s">
        <v>1108</v>
      </c>
      <c r="D1572" s="5" t="s">
        <v>128</v>
      </c>
      <c r="E1572" s="7"/>
      <c r="G1572" s="5" t="s">
        <v>123</v>
      </c>
      <c r="H1572" s="4" t="s">
        <v>130</v>
      </c>
      <c r="I1572" s="5" t="str" cm="1">
        <f t="array" aca="1" ref="I15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72" s="4" t="s">
        <v>580</v>
      </c>
      <c r="K1572" s="5">
        <v>70</v>
      </c>
      <c r="L1572" s="9" cm="1">
        <f t="array" ref="L15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57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572" s="10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572" s="5">
        <v>12</v>
      </c>
      <c r="P1572" s="10">
        <f>ROUND(Tableau1[[#This Row],[Prix_Unit_HT]],2)*Tableau1[[#This Row],[Qte_commande]]</f>
        <v>388.91999999999996</v>
      </c>
      <c r="Q1572" s="10">
        <f>ROUND(Tableau1[[#This Row],[Prix_Unit_TTC]],2)*Tableau1[[#This Row],[Qte_commande]]</f>
        <v>466.68</v>
      </c>
      <c r="R1572" s="5">
        <v>12</v>
      </c>
      <c r="S157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572" s="5"/>
      <c r="W1572" s="5"/>
    </row>
    <row r="1573" spans="1:23" ht="14.7" customHeight="1" x14ac:dyDescent="0.25">
      <c r="A1573" s="6">
        <v>43634</v>
      </c>
      <c r="B1573" s="5" t="s">
        <v>1107</v>
      </c>
      <c r="C1573" s="5" t="s">
        <v>1108</v>
      </c>
      <c r="D1573" s="5" t="s">
        <v>128</v>
      </c>
      <c r="E1573" s="7"/>
      <c r="G1573" s="5" t="s">
        <v>123</v>
      </c>
      <c r="H1573" s="5" t="s">
        <v>130</v>
      </c>
      <c r="I1573" s="5" t="str" cm="1">
        <f t="array" aca="1" ref="I15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73" s="5" t="s">
        <v>183</v>
      </c>
      <c r="K1573" s="5">
        <v>70</v>
      </c>
      <c r="L1573" s="9" cm="1">
        <f t="array" ref="L15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157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1573" s="10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1573" s="5">
        <v>18</v>
      </c>
      <c r="P1573" s="10">
        <f>ROUND(Tableau1[[#This Row],[Prix_Unit_HT]],2)*Tableau1[[#This Row],[Qte_commande]]</f>
        <v>256.86</v>
      </c>
      <c r="Q1573" s="10">
        <f>ROUND(Tableau1[[#This Row],[Prix_Unit_TTC]],2)*Tableau1[[#This Row],[Qte_commande]]</f>
        <v>308.16000000000003</v>
      </c>
      <c r="R1573" s="5">
        <v>18</v>
      </c>
      <c r="S157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1573" s="5"/>
      <c r="W1573" s="5"/>
    </row>
    <row r="1574" spans="1:23" ht="14.7" customHeight="1" x14ac:dyDescent="0.25">
      <c r="A1574" s="6">
        <v>43634</v>
      </c>
      <c r="B1574" s="5" t="s">
        <v>1107</v>
      </c>
      <c r="C1574" s="5" t="s">
        <v>1108</v>
      </c>
      <c r="D1574" s="5" t="s">
        <v>128</v>
      </c>
      <c r="E1574" s="7"/>
      <c r="G1574" s="5" t="s">
        <v>123</v>
      </c>
      <c r="H1574" s="5" t="s">
        <v>130</v>
      </c>
      <c r="I1574" s="5" t="str" cm="1">
        <f t="array" aca="1" ref="I15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74" s="5" t="s">
        <v>904</v>
      </c>
      <c r="K1574" s="5">
        <v>70</v>
      </c>
      <c r="L1574" s="9" cm="1">
        <f t="array" ref="L15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157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23.269508399999999</v>
      </c>
      <c r="N1574" s="10">
        <f>IF(Tableau1[[#This Row],[Prix_Unit_HT]]=0,0,Tableau1[[#This Row],[Prix_Unit_HT]]+(Tableau1[[#This Row],[Prix_Unit_HT]]*VLOOKUP(Tableau1[[#This Row],[EAN]],[1]Grille_Tarifs_Modulable!$B$10:$Q$204,16,FALSE)))</f>
        <v>27.92341008</v>
      </c>
      <c r="O1574" s="5">
        <v>12</v>
      </c>
      <c r="P1574" s="10">
        <f>ROUND(Tableau1[[#This Row],[Prix_Unit_HT]],2)*Tableau1[[#This Row],[Qte_commande]]</f>
        <v>279.24</v>
      </c>
      <c r="Q1574" s="10">
        <f>ROUND(Tableau1[[#This Row],[Prix_Unit_TTC]],2)*Tableau1[[#This Row],[Qte_commande]]</f>
        <v>335.04</v>
      </c>
      <c r="R1574" s="5">
        <v>12</v>
      </c>
      <c r="S157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574" s="5"/>
      <c r="W1574" s="5"/>
    </row>
    <row r="1575" spans="1:23" ht="14.7" customHeight="1" x14ac:dyDescent="0.25">
      <c r="A1575" s="6">
        <v>43634</v>
      </c>
      <c r="B1575" s="5" t="s">
        <v>1107</v>
      </c>
      <c r="C1575" s="5" t="s">
        <v>1108</v>
      </c>
      <c r="D1575" s="5" t="s">
        <v>128</v>
      </c>
      <c r="E1575" s="7"/>
      <c r="G1575" s="5" t="s">
        <v>123</v>
      </c>
      <c r="H1575" s="5" t="s">
        <v>130</v>
      </c>
      <c r="I1575" s="5" t="str" cm="1">
        <f t="array" aca="1" ref="I15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75" s="4" t="s">
        <v>242</v>
      </c>
      <c r="K1575" s="5">
        <v>70</v>
      </c>
      <c r="L1575" s="9" cm="1">
        <f t="array" ref="L15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157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29.948644000000002</v>
      </c>
      <c r="N1575" s="10">
        <f>IF(Tableau1[[#This Row],[Prix_Unit_HT]]=0,0,Tableau1[[#This Row],[Prix_Unit_HT]]+(Tableau1[[#This Row],[Prix_Unit_HT]]*VLOOKUP(Tableau1[[#This Row],[EAN]],[1]Grille_Tarifs_Modulable!$B$10:$Q$204,16,FALSE)))</f>
        <v>35.938372800000003</v>
      </c>
      <c r="O1575" s="5">
        <v>12</v>
      </c>
      <c r="P1575" s="10">
        <f>ROUND(Tableau1[[#This Row],[Prix_Unit_HT]],2)*Tableau1[[#This Row],[Qte_commande]]</f>
        <v>359.4</v>
      </c>
      <c r="Q1575" s="10">
        <f>ROUND(Tableau1[[#This Row],[Prix_Unit_TTC]],2)*Tableau1[[#This Row],[Qte_commande]]</f>
        <v>431.28</v>
      </c>
      <c r="R1575" s="5">
        <v>12</v>
      </c>
      <c r="S157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575" s="5"/>
      <c r="W1575" s="5"/>
    </row>
    <row r="1576" spans="1:23" ht="14.7" customHeight="1" x14ac:dyDescent="0.25">
      <c r="A1576" s="6">
        <v>43634</v>
      </c>
      <c r="B1576" s="5" t="s">
        <v>1107</v>
      </c>
      <c r="C1576" s="5" t="s">
        <v>1108</v>
      </c>
      <c r="D1576" s="5" t="s">
        <v>128</v>
      </c>
      <c r="E1576" s="7"/>
      <c r="G1576" s="5" t="s">
        <v>123</v>
      </c>
      <c r="H1576" s="5" t="s">
        <v>130</v>
      </c>
      <c r="I1576" s="5" t="str" cm="1">
        <f t="array" aca="1" ref="I15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76" s="4" t="s">
        <v>542</v>
      </c>
      <c r="K1576" s="5">
        <v>70</v>
      </c>
      <c r="L1576" s="9" cm="1">
        <f t="array" ref="L15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157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78.608643999999998</v>
      </c>
      <c r="N1576" s="10">
        <f>IF(Tableau1[[#This Row],[Prix_Unit_HT]]=0,0,Tableau1[[#This Row],[Prix_Unit_HT]]+(Tableau1[[#This Row],[Prix_Unit_HT]]*VLOOKUP(Tableau1[[#This Row],[EAN]],[1]Grille_Tarifs_Modulable!$B$10:$Q$204,16,FALSE)))</f>
        <v>94.330372799999992</v>
      </c>
      <c r="O1576" s="5">
        <v>3</v>
      </c>
      <c r="P1576" s="10">
        <f>ROUND(Tableau1[[#This Row],[Prix_Unit_HT]],2)*Tableau1[[#This Row],[Qte_commande]]</f>
        <v>235.82999999999998</v>
      </c>
      <c r="Q1576" s="10">
        <f>ROUND(Tableau1[[#This Row],[Prix_Unit_TTC]],2)*Tableau1[[#This Row],[Qte_commande]]</f>
        <v>282.99</v>
      </c>
      <c r="R1576" s="5">
        <v>3</v>
      </c>
      <c r="S157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3.0000000000000004</v>
      </c>
      <c r="V1576" s="5"/>
      <c r="W1576" s="5"/>
    </row>
    <row r="1577" spans="1:23" ht="14.7" customHeight="1" x14ac:dyDescent="0.25">
      <c r="A1577" s="6">
        <v>43634</v>
      </c>
      <c r="B1577" s="5" t="s">
        <v>1107</v>
      </c>
      <c r="C1577" s="5" t="s">
        <v>1108</v>
      </c>
      <c r="D1577" s="5" t="s">
        <v>128</v>
      </c>
      <c r="E1577" s="7"/>
      <c r="G1577" s="5" t="s">
        <v>123</v>
      </c>
      <c r="H1577" s="5" t="s">
        <v>130</v>
      </c>
      <c r="I1577" s="5" t="str" cm="1">
        <f t="array" aca="1" ref="I15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77" s="5" t="s">
        <v>437</v>
      </c>
      <c r="K1577" s="5">
        <v>50</v>
      </c>
      <c r="L1577" s="9" cm="1">
        <f t="array" ref="L15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57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1577" s="10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1577" s="5">
        <v>12</v>
      </c>
      <c r="P1577" s="10">
        <f>ROUND(Tableau1[[#This Row],[Prix_Unit_HT]],2)*Tableau1[[#This Row],[Qte_commande]]</f>
        <v>336.6</v>
      </c>
      <c r="Q1577" s="10">
        <f>ROUND(Tableau1[[#This Row],[Prix_Unit_TTC]],2)*Tableau1[[#This Row],[Qte_commande]]</f>
        <v>403.91999999999996</v>
      </c>
      <c r="R1577" s="5">
        <v>8.57</v>
      </c>
      <c r="S157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1577" s="5"/>
      <c r="W1577" s="5"/>
    </row>
    <row r="1578" spans="1:23" ht="14.7" customHeight="1" x14ac:dyDescent="0.25">
      <c r="A1578" s="6">
        <v>43634</v>
      </c>
      <c r="B1578" s="5" t="s">
        <v>1107</v>
      </c>
      <c r="C1578" s="5" t="s">
        <v>1108</v>
      </c>
      <c r="D1578" s="5" t="s">
        <v>128</v>
      </c>
      <c r="E1578" s="7"/>
      <c r="G1578" s="5" t="s">
        <v>123</v>
      </c>
      <c r="H1578" s="5" t="s">
        <v>130</v>
      </c>
      <c r="I1578" s="5" t="str" cm="1">
        <f t="array" aca="1" ref="I15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78" s="5" t="s">
        <v>244</v>
      </c>
      <c r="K1578" s="5">
        <v>70</v>
      </c>
      <c r="L1578" s="9" cm="1">
        <f t="array" ref="L15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157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11.528211800000001</v>
      </c>
      <c r="N1578" s="10">
        <f>IF(Tableau1[[#This Row],[Prix_Unit_HT]]=0,0,Tableau1[[#This Row],[Prix_Unit_HT]]+(Tableau1[[#This Row],[Prix_Unit_HT]]*VLOOKUP(Tableau1[[#This Row],[EAN]],[1]Grille_Tarifs_Modulable!$B$10:$Q$204,16,FALSE)))</f>
        <v>13.833854160000001</v>
      </c>
      <c r="O1578" s="5">
        <v>24</v>
      </c>
      <c r="P1578" s="10">
        <f>ROUND(Tableau1[[#This Row],[Prix_Unit_HT]],2)*Tableau1[[#This Row],[Qte_commande]]</f>
        <v>276.71999999999997</v>
      </c>
      <c r="Q1578" s="10">
        <f>ROUND(Tableau1[[#This Row],[Prix_Unit_TTC]],2)*Tableau1[[#This Row],[Qte_commande]]</f>
        <v>331.92</v>
      </c>
      <c r="R1578" s="5">
        <v>24</v>
      </c>
      <c r="S157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24.000000000000004</v>
      </c>
      <c r="V1578" s="5"/>
      <c r="W1578" s="5"/>
    </row>
    <row r="1579" spans="1:23" ht="14.7" customHeight="1" x14ac:dyDescent="0.25">
      <c r="A1579" s="6">
        <v>43634</v>
      </c>
      <c r="B1579" s="5" t="s">
        <v>1109</v>
      </c>
      <c r="C1579" s="5" t="s">
        <v>13</v>
      </c>
      <c r="D1579" s="5" t="s">
        <v>585</v>
      </c>
      <c r="E1579" s="7"/>
      <c r="G1579" s="5" t="s">
        <v>123</v>
      </c>
      <c r="H1579" s="5" t="s">
        <v>124</v>
      </c>
      <c r="I1579" s="5" t="str" cm="1">
        <f t="array" aca="1" ref="I15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79" s="5" t="s">
        <v>1043</v>
      </c>
      <c r="K1579" s="8">
        <v>1</v>
      </c>
      <c r="L1579" s="9" cm="1">
        <f t="array" ref="L15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7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79" s="10">
        <f>IF(Tableau1[[#This Row],[Prix_Unit_HT]]=0,0,Tableau1[[#This Row],[Prix_Unit_HT]]+(Tableau1[[#This Row],[Prix_Unit_HT]]*VLOOKUP(Tableau1[[#This Row],[EAN]],[1]Grille_Tarifs_Modulable!$B$10:$Q$204,16,FALSE)))</f>
        <v>358.8</v>
      </c>
      <c r="O1579" s="5">
        <v>6</v>
      </c>
      <c r="P1579" s="10">
        <f>ROUND(Tableau1[[#This Row],[Prix_Unit_HT]],2)*Tableau1[[#This Row],[Qte_commande]]</f>
        <v>1794</v>
      </c>
      <c r="Q1579" s="10">
        <f>ROUND(Tableau1[[#This Row],[Prix_Unit_TTC]],2)*Tableau1[[#This Row],[Qte_commande]]</f>
        <v>2152.8000000000002</v>
      </c>
      <c r="R1579" s="5">
        <v>6</v>
      </c>
      <c r="S157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</v>
      </c>
      <c r="V1579" s="5"/>
      <c r="W1579" s="5"/>
    </row>
    <row r="1580" spans="1:23" ht="14.7" customHeight="1" x14ac:dyDescent="0.25">
      <c r="A1580" s="6">
        <v>43634</v>
      </c>
      <c r="B1580" s="5" t="s">
        <v>1110</v>
      </c>
      <c r="C1580" s="5" t="s">
        <v>360</v>
      </c>
      <c r="D1580" s="5" t="s">
        <v>199</v>
      </c>
      <c r="E1580" s="7"/>
      <c r="G1580" s="5" t="s">
        <v>123</v>
      </c>
      <c r="H1580" s="5" t="s">
        <v>124</v>
      </c>
      <c r="I1580" s="5" t="str" cm="1">
        <f t="array" aca="1" ref="I15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80" s="5" t="s">
        <v>1043</v>
      </c>
      <c r="K1580" s="8">
        <v>1</v>
      </c>
      <c r="L1580" s="9" cm="1">
        <f t="array" ref="L15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8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80" s="10">
        <f>IF(Tableau1[[#This Row],[Prix_Unit_HT]]=0,0,Tableau1[[#This Row],[Prix_Unit_HT]]+(Tableau1[[#This Row],[Prix_Unit_HT]]*VLOOKUP(Tableau1[[#This Row],[EAN]],[1]Grille_Tarifs_Modulable!$B$10:$Q$204,16,FALSE)))</f>
        <v>358.8</v>
      </c>
      <c r="O1580" s="5">
        <v>3</v>
      </c>
      <c r="P1580" s="10">
        <f>ROUND(Tableau1[[#This Row],[Prix_Unit_HT]],2)*Tableau1[[#This Row],[Qte_commande]]</f>
        <v>897</v>
      </c>
      <c r="Q1580" s="10">
        <f>ROUND(Tableau1[[#This Row],[Prix_Unit_TTC]],2)*Tableau1[[#This Row],[Qte_commande]]</f>
        <v>1076.4000000000001</v>
      </c>
      <c r="R1580" s="5">
        <v>3</v>
      </c>
      <c r="S158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</v>
      </c>
      <c r="V1580" s="5"/>
      <c r="W1580" s="5"/>
    </row>
    <row r="1581" spans="1:23" ht="14.7" customHeight="1" x14ac:dyDescent="0.25">
      <c r="A1581" s="6">
        <v>43634</v>
      </c>
      <c r="B1581" s="5" t="s">
        <v>1111</v>
      </c>
      <c r="C1581" s="5" t="s">
        <v>566</v>
      </c>
      <c r="D1581" s="5" t="s">
        <v>567</v>
      </c>
      <c r="E1581" s="7"/>
      <c r="G1581" s="5" t="s">
        <v>123</v>
      </c>
      <c r="H1581" s="5" t="s">
        <v>124</v>
      </c>
      <c r="I1581" s="5" t="str" cm="1">
        <f t="array" aca="1" ref="I15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81" s="5" t="s">
        <v>1043</v>
      </c>
      <c r="K1581" s="8">
        <v>1</v>
      </c>
      <c r="L1581" s="9" cm="1">
        <f t="array" ref="L15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8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81" s="10">
        <f>IF(Tableau1[[#This Row],[Prix_Unit_HT]]=0,0,Tableau1[[#This Row],[Prix_Unit_HT]]+(Tableau1[[#This Row],[Prix_Unit_HT]]*VLOOKUP(Tableau1[[#This Row],[EAN]],[1]Grille_Tarifs_Modulable!$B$10:$Q$204,16,FALSE)))</f>
        <v>358.8</v>
      </c>
      <c r="O1581" s="5">
        <v>2</v>
      </c>
      <c r="P1581" s="10">
        <f>ROUND(Tableau1[[#This Row],[Prix_Unit_HT]],2)*Tableau1[[#This Row],[Qte_commande]]</f>
        <v>598</v>
      </c>
      <c r="Q1581" s="10">
        <f>ROUND(Tableau1[[#This Row],[Prix_Unit_TTC]],2)*Tableau1[[#This Row],[Qte_commande]]</f>
        <v>717.6</v>
      </c>
      <c r="R1581" s="5">
        <v>2</v>
      </c>
      <c r="S158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1581" s="5"/>
      <c r="W1581" s="5"/>
    </row>
    <row r="1582" spans="1:23" ht="14.7" customHeight="1" x14ac:dyDescent="0.25">
      <c r="A1582" s="6">
        <v>43634</v>
      </c>
      <c r="B1582" s="5" t="s">
        <v>1112</v>
      </c>
      <c r="C1582" s="5" t="s">
        <v>17</v>
      </c>
      <c r="D1582" s="5" t="s">
        <v>827</v>
      </c>
      <c r="E1582" s="7"/>
      <c r="G1582" s="5" t="s">
        <v>123</v>
      </c>
      <c r="H1582" s="5" t="s">
        <v>124</v>
      </c>
      <c r="I1582" s="5" t="str" cm="1">
        <f t="array" aca="1" ref="I15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82" s="5" t="s">
        <v>1043</v>
      </c>
      <c r="K1582" s="8">
        <v>1</v>
      </c>
      <c r="L1582" s="9" cm="1">
        <f t="array" ref="L15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8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82" s="10">
        <f>IF(Tableau1[[#This Row],[Prix_Unit_HT]]=0,0,Tableau1[[#This Row],[Prix_Unit_HT]]+(Tableau1[[#This Row],[Prix_Unit_HT]]*VLOOKUP(Tableau1[[#This Row],[EAN]],[1]Grille_Tarifs_Modulable!$B$10:$Q$204,16,FALSE)))</f>
        <v>358.8</v>
      </c>
      <c r="O1582" s="5">
        <v>6</v>
      </c>
      <c r="P1582" s="10">
        <f>ROUND(Tableau1[[#This Row],[Prix_Unit_HT]],2)*Tableau1[[#This Row],[Qte_commande]]</f>
        <v>1794</v>
      </c>
      <c r="Q1582" s="10">
        <f>ROUND(Tableau1[[#This Row],[Prix_Unit_TTC]],2)*Tableau1[[#This Row],[Qte_commande]]</f>
        <v>2152.8000000000002</v>
      </c>
      <c r="R1582" s="5">
        <v>6</v>
      </c>
      <c r="S158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</v>
      </c>
      <c r="V1582" s="5"/>
      <c r="W1582" s="5"/>
    </row>
    <row r="1583" spans="1:23" ht="14.7" customHeight="1" x14ac:dyDescent="0.25">
      <c r="A1583" s="6">
        <v>43634</v>
      </c>
      <c r="B1583" s="5" t="s">
        <v>1113</v>
      </c>
      <c r="C1583" s="5" t="s">
        <v>952</v>
      </c>
      <c r="D1583" s="5" t="s">
        <v>199</v>
      </c>
      <c r="E1583" s="7"/>
      <c r="G1583" s="5" t="s">
        <v>123</v>
      </c>
      <c r="H1583" s="5" t="s">
        <v>124</v>
      </c>
      <c r="I1583" s="5" t="str" cm="1">
        <f t="array" aca="1" ref="I15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83" s="5" t="s">
        <v>1043</v>
      </c>
      <c r="K1583" s="8">
        <v>1</v>
      </c>
      <c r="L1583" s="9" cm="1">
        <f t="array" ref="L15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8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83" s="10">
        <f>IF(Tableau1[[#This Row],[Prix_Unit_HT]]=0,0,Tableau1[[#This Row],[Prix_Unit_HT]]+(Tableau1[[#This Row],[Prix_Unit_HT]]*VLOOKUP(Tableau1[[#This Row],[EAN]],[1]Grille_Tarifs_Modulable!$B$10:$Q$204,16,FALSE)))</f>
        <v>358.8</v>
      </c>
      <c r="O1583" s="5">
        <v>1</v>
      </c>
      <c r="P1583" s="10">
        <f>ROUND(Tableau1[[#This Row],[Prix_Unit_HT]],2)*Tableau1[[#This Row],[Qte_commande]]</f>
        <v>299</v>
      </c>
      <c r="Q1583" s="10">
        <f>ROUND(Tableau1[[#This Row],[Prix_Unit_TTC]],2)*Tableau1[[#This Row],[Qte_commande]]</f>
        <v>358.8</v>
      </c>
      <c r="R1583" s="5">
        <v>1</v>
      </c>
      <c r="S158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583" s="5"/>
      <c r="W1583" s="5"/>
    </row>
    <row r="1584" spans="1:23" ht="14.7" customHeight="1" x14ac:dyDescent="0.25">
      <c r="A1584" s="6">
        <v>43634</v>
      </c>
      <c r="B1584" s="5" t="s">
        <v>1114</v>
      </c>
      <c r="C1584" s="5" t="s">
        <v>60</v>
      </c>
      <c r="D1584" s="5" t="s">
        <v>122</v>
      </c>
      <c r="E1584" s="7"/>
      <c r="G1584" s="5" t="s">
        <v>123</v>
      </c>
      <c r="H1584" s="5" t="s">
        <v>124</v>
      </c>
      <c r="I1584" s="5" t="str" cm="1">
        <f t="array" aca="1" ref="I15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84" s="5" t="s">
        <v>1043</v>
      </c>
      <c r="K1584" s="8">
        <v>1</v>
      </c>
      <c r="L1584" s="9" cm="1">
        <f t="array" ref="L15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8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84" s="10">
        <f>IF(Tableau1[[#This Row],[Prix_Unit_HT]]=0,0,Tableau1[[#This Row],[Prix_Unit_HT]]+(Tableau1[[#This Row],[Prix_Unit_HT]]*VLOOKUP(Tableau1[[#This Row],[EAN]],[1]Grille_Tarifs_Modulable!$B$10:$Q$204,16,FALSE)))</f>
        <v>358.8</v>
      </c>
      <c r="O1584" s="5">
        <v>1</v>
      </c>
      <c r="P1584" s="10">
        <f>ROUND(Tableau1[[#This Row],[Prix_Unit_HT]],2)*Tableau1[[#This Row],[Qte_commande]]</f>
        <v>299</v>
      </c>
      <c r="Q1584" s="10">
        <f>ROUND(Tableau1[[#This Row],[Prix_Unit_TTC]],2)*Tableau1[[#This Row],[Qte_commande]]</f>
        <v>358.8</v>
      </c>
      <c r="R1584" s="5">
        <v>1</v>
      </c>
      <c r="S158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584" s="5"/>
      <c r="W1584" s="5"/>
    </row>
    <row r="1585" spans="1:23" ht="14.7" customHeight="1" x14ac:dyDescent="0.25">
      <c r="A1585" s="6">
        <v>43634</v>
      </c>
      <c r="B1585" s="5" t="s">
        <v>1115</v>
      </c>
      <c r="C1585" s="5" t="s">
        <v>1116</v>
      </c>
      <c r="D1585" s="5" t="s">
        <v>1117</v>
      </c>
      <c r="E1585" s="7"/>
      <c r="G1585" s="5" t="s">
        <v>123</v>
      </c>
      <c r="H1585" s="5" t="s">
        <v>124</v>
      </c>
      <c r="I1585" s="5" t="str" cm="1">
        <f t="array" aca="1" ref="I15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85" s="5" t="s">
        <v>1043</v>
      </c>
      <c r="K1585" s="8">
        <v>1</v>
      </c>
      <c r="L1585" s="9" cm="1">
        <f t="array" ref="L15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58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585" s="10">
        <f>IF(Tableau1[[#This Row],[Prix_Unit_HT]]=0,0,Tableau1[[#This Row],[Prix_Unit_HT]]+(Tableau1[[#This Row],[Prix_Unit_HT]]*VLOOKUP(Tableau1[[#This Row],[EAN]],[1]Grille_Tarifs_Modulable!$B$10:$Q$204,16,FALSE)))</f>
        <v>358.8</v>
      </c>
      <c r="O1585" s="5">
        <v>1</v>
      </c>
      <c r="P1585" s="10">
        <f>ROUND(Tableau1[[#This Row],[Prix_Unit_HT]],2)*Tableau1[[#This Row],[Qte_commande]]</f>
        <v>299</v>
      </c>
      <c r="Q1585" s="10">
        <f>ROUND(Tableau1[[#This Row],[Prix_Unit_TTC]],2)*Tableau1[[#This Row],[Qte_commande]]</f>
        <v>358.8</v>
      </c>
      <c r="R1585" s="5">
        <v>1</v>
      </c>
      <c r="S158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585" s="5"/>
      <c r="W1585" s="5"/>
    </row>
    <row r="1586" spans="1:23" ht="14.7" customHeight="1" x14ac:dyDescent="0.25">
      <c r="A1586" s="6">
        <v>43640</v>
      </c>
      <c r="B1586" s="5" t="s">
        <v>1118</v>
      </c>
      <c r="C1586" s="5" t="s">
        <v>135</v>
      </c>
      <c r="D1586" s="5" t="s">
        <v>136</v>
      </c>
      <c r="E1586" s="7"/>
      <c r="G1586" s="5" t="s">
        <v>129</v>
      </c>
      <c r="H1586" s="5" t="s">
        <v>130</v>
      </c>
      <c r="I1586" s="5" t="str" cm="1">
        <f t="array" aca="1" ref="I15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86" s="5" t="s">
        <v>137</v>
      </c>
      <c r="K1586" s="5">
        <v>70</v>
      </c>
      <c r="L1586" s="9" cm="1">
        <f t="array" ref="L15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58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586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586" s="5">
        <v>150</v>
      </c>
      <c r="P1586" s="10">
        <f>ROUND(Tableau1[[#This Row],[Prix_Unit_HT]],2)*Tableau1[[#This Row],[Qte_commande]]</f>
        <v>1879.5</v>
      </c>
      <c r="Q1586" s="10">
        <f>ROUND(Tableau1[[#This Row],[Prix_Unit_TTC]],2)*Tableau1[[#This Row],[Qte_commande]]</f>
        <v>2256</v>
      </c>
      <c r="R1586" s="5">
        <v>150</v>
      </c>
      <c r="S158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1586" s="5"/>
      <c r="W1586" s="5"/>
    </row>
    <row r="1587" spans="1:23" ht="14.7" customHeight="1" x14ac:dyDescent="0.25">
      <c r="A1587" s="6">
        <v>43640</v>
      </c>
      <c r="B1587" s="5" t="s">
        <v>1118</v>
      </c>
      <c r="C1587" s="5" t="s">
        <v>135</v>
      </c>
      <c r="D1587" s="5" t="s">
        <v>136</v>
      </c>
      <c r="E1587" s="7"/>
      <c r="G1587" s="5" t="s">
        <v>129</v>
      </c>
      <c r="H1587" s="5" t="s">
        <v>130</v>
      </c>
      <c r="I1587" s="5" t="str" cm="1">
        <f t="array" aca="1" ref="I15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87" s="5" t="s">
        <v>137</v>
      </c>
      <c r="K1587" s="5">
        <v>70</v>
      </c>
      <c r="L1587" s="9" cm="1">
        <f t="array" ref="L15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58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587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587" s="5">
        <v>90</v>
      </c>
      <c r="P1587" s="10">
        <f>ROUND(Tableau1[[#This Row],[Prix_Unit_HT]],2)*Tableau1[[#This Row],[Qte_commande]]</f>
        <v>1127.7</v>
      </c>
      <c r="Q1587" s="10">
        <f>ROUND(Tableau1[[#This Row],[Prix_Unit_TTC]],2)*Tableau1[[#This Row],[Qte_commande]]</f>
        <v>1353.6</v>
      </c>
      <c r="R1587" s="5">
        <v>90</v>
      </c>
      <c r="S158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90</v>
      </c>
      <c r="V1587" s="5"/>
      <c r="W1587" s="5"/>
    </row>
    <row r="1588" spans="1:23" ht="14.7" customHeight="1" x14ac:dyDescent="0.25">
      <c r="A1588" s="6">
        <v>43641</v>
      </c>
      <c r="B1588" s="5" t="s">
        <v>1119</v>
      </c>
      <c r="C1588" s="5" t="s">
        <v>127</v>
      </c>
      <c r="D1588" s="5" t="s">
        <v>128</v>
      </c>
      <c r="E1588" s="7"/>
      <c r="G1588" s="5" t="s">
        <v>129</v>
      </c>
      <c r="H1588" s="5" t="s">
        <v>130</v>
      </c>
      <c r="I1588" s="5" t="str" cm="1">
        <f t="array" aca="1" ref="I15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88" s="5" t="s">
        <v>137</v>
      </c>
      <c r="K1588" s="5">
        <v>100</v>
      </c>
      <c r="L1588" s="9" cm="1">
        <f t="array" ref="L15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58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588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588" s="5">
        <v>90</v>
      </c>
      <c r="P1588" s="10">
        <f>ROUND(Tableau1[[#This Row],[Prix_Unit_HT]],2)*Tableau1[[#This Row],[Qte_commande]]</f>
        <v>1539.0000000000002</v>
      </c>
      <c r="Q1588" s="10">
        <f>ROUND(Tableau1[[#This Row],[Prix_Unit_TTC]],2)*Tableau1[[#This Row],[Qte_commande]]</f>
        <v>1846.8</v>
      </c>
      <c r="R1588" s="5">
        <v>128.57</v>
      </c>
      <c r="S158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128.57142857142858</v>
      </c>
      <c r="V1588" s="5"/>
      <c r="W1588" s="5"/>
    </row>
    <row r="1589" spans="1:23" ht="14.7" customHeight="1" x14ac:dyDescent="0.25">
      <c r="A1589" s="6">
        <v>43641</v>
      </c>
      <c r="B1589" s="5" t="s">
        <v>1119</v>
      </c>
      <c r="C1589" s="5" t="s">
        <v>127</v>
      </c>
      <c r="D1589" s="5" t="s">
        <v>128</v>
      </c>
      <c r="E1589" s="7"/>
      <c r="G1589" s="5" t="s">
        <v>129</v>
      </c>
      <c r="H1589" s="5" t="s">
        <v>130</v>
      </c>
      <c r="I1589" s="5" t="str" cm="1">
        <f t="array" aca="1" ref="I15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89" s="5" t="s">
        <v>904</v>
      </c>
      <c r="K1589" s="5">
        <v>70</v>
      </c>
      <c r="L1589" s="9" cm="1">
        <f t="array" ref="L15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158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1589" s="10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1589" s="5">
        <v>6</v>
      </c>
      <c r="P1589" s="10">
        <f>ROUND(Tableau1[[#This Row],[Prix_Unit_HT]],2)*Tableau1[[#This Row],[Qte_commande]]</f>
        <v>106.62</v>
      </c>
      <c r="Q1589" s="10">
        <f>ROUND(Tableau1[[#This Row],[Prix_Unit_TTC]],2)*Tableau1[[#This Row],[Qte_commande]]</f>
        <v>127.92</v>
      </c>
      <c r="R1589" s="5">
        <v>6</v>
      </c>
      <c r="S158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589" s="5"/>
      <c r="W1589" s="5"/>
    </row>
    <row r="1590" spans="1:23" ht="14.7" customHeight="1" x14ac:dyDescent="0.25">
      <c r="A1590" s="6">
        <v>43641</v>
      </c>
      <c r="B1590" s="5" t="s">
        <v>1119</v>
      </c>
      <c r="C1590" s="5" t="s">
        <v>127</v>
      </c>
      <c r="D1590" s="5" t="s">
        <v>128</v>
      </c>
      <c r="E1590" s="7"/>
      <c r="G1590" s="5" t="s">
        <v>129</v>
      </c>
      <c r="H1590" s="5" t="s">
        <v>130</v>
      </c>
      <c r="I1590" s="5" t="str" cm="1">
        <f t="array" aca="1" ref="I15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90" s="4" t="s">
        <v>246</v>
      </c>
      <c r="K1590" s="5">
        <v>70</v>
      </c>
      <c r="L1590" s="9" cm="1">
        <f t="array" ref="L15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59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590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590" s="5">
        <v>12</v>
      </c>
      <c r="P1590" s="10">
        <f>ROUND(Tableau1[[#This Row],[Prix_Unit_HT]],2)*Tableau1[[#This Row],[Qte_commande]]</f>
        <v>240</v>
      </c>
      <c r="Q1590" s="10">
        <f>ROUND(Tableau1[[#This Row],[Prix_Unit_TTC]],2)*Tableau1[[#This Row],[Qte_commande]]</f>
        <v>288</v>
      </c>
      <c r="R1590" s="5">
        <v>12</v>
      </c>
      <c r="S159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590" s="5"/>
      <c r="W1590" s="5"/>
    </row>
    <row r="1591" spans="1:23" ht="14.7" customHeight="1" x14ac:dyDescent="0.25">
      <c r="A1591" s="6">
        <v>43641</v>
      </c>
      <c r="B1591" s="5" t="s">
        <v>1119</v>
      </c>
      <c r="C1591" s="5" t="s">
        <v>127</v>
      </c>
      <c r="D1591" s="5" t="s">
        <v>128</v>
      </c>
      <c r="E1591" s="7"/>
      <c r="G1591" s="5" t="s">
        <v>129</v>
      </c>
      <c r="H1591" s="5" t="s">
        <v>130</v>
      </c>
      <c r="I1591" s="5" t="str" cm="1">
        <f t="array" aca="1" ref="I15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91" s="5" t="s">
        <v>131</v>
      </c>
      <c r="K1591" s="5">
        <v>70</v>
      </c>
      <c r="L1591" s="9" cm="1">
        <f t="array" ref="L15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159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11.8982118</v>
      </c>
      <c r="N1591" s="10">
        <f>IF(Tableau1[[#This Row],[Prix_Unit_HT]]=0,0,Tableau1[[#This Row],[Prix_Unit_HT]]+(Tableau1[[#This Row],[Prix_Unit_HT]]*VLOOKUP(Tableau1[[#This Row],[EAN]],[1]Grille_Tarifs_Modulable!$B$10:$Q$204,16,FALSE)))</f>
        <v>14.27785416</v>
      </c>
      <c r="O1591" s="5">
        <v>180</v>
      </c>
      <c r="P1591" s="10">
        <f>ROUND(Tableau1[[#This Row],[Prix_Unit_HT]],2)*Tableau1[[#This Row],[Qte_commande]]</f>
        <v>2142</v>
      </c>
      <c r="Q1591" s="10">
        <f>ROUND(Tableau1[[#This Row],[Prix_Unit_TTC]],2)*Tableau1[[#This Row],[Qte_commande]]</f>
        <v>2570.4</v>
      </c>
      <c r="R1591" s="5">
        <v>180</v>
      </c>
      <c r="S159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180</v>
      </c>
      <c r="V1591" s="5"/>
      <c r="W1591" s="5"/>
    </row>
    <row r="1592" spans="1:23" ht="14.7" customHeight="1" x14ac:dyDescent="0.25">
      <c r="A1592" s="6">
        <v>43641</v>
      </c>
      <c r="B1592" s="5" t="s">
        <v>1120</v>
      </c>
      <c r="C1592" s="5" t="s">
        <v>208</v>
      </c>
      <c r="D1592" s="5" t="s">
        <v>209</v>
      </c>
      <c r="E1592" s="7"/>
      <c r="G1592" s="5" t="s">
        <v>129</v>
      </c>
      <c r="H1592" s="5" t="s">
        <v>200</v>
      </c>
      <c r="I1592" s="5" t="str" cm="1">
        <f t="array" aca="1" ref="I15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92" s="5" t="s">
        <v>259</v>
      </c>
      <c r="K1592" s="5">
        <v>20</v>
      </c>
      <c r="L1592" s="9" cm="1">
        <f t="array" ref="L15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59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592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592" s="5">
        <v>720</v>
      </c>
      <c r="P1592" s="10">
        <f>ROUND(Tableau1[[#This Row],[Prix_Unit_HT]],2)*Tableau1[[#This Row],[Qte_commande]]</f>
        <v>583.20000000000005</v>
      </c>
      <c r="Q1592" s="10">
        <f>ROUND(Tableau1[[#This Row],[Prix_Unit_TTC]],2)*Tableau1[[#This Row],[Qte_commande]]</f>
        <v>612</v>
      </c>
      <c r="R1592" s="5">
        <v>205.71</v>
      </c>
      <c r="S159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205.71428571428572</v>
      </c>
      <c r="V1592" s="5"/>
      <c r="W1592" s="5"/>
    </row>
    <row r="1593" spans="1:23" ht="14.7" customHeight="1" x14ac:dyDescent="0.25">
      <c r="A1593" s="6">
        <v>43647</v>
      </c>
      <c r="B1593" s="5" t="s">
        <v>1121</v>
      </c>
      <c r="C1593" s="5" t="s">
        <v>208</v>
      </c>
      <c r="D1593" s="5" t="s">
        <v>209</v>
      </c>
      <c r="E1593" s="7"/>
      <c r="G1593" s="5" t="s">
        <v>123</v>
      </c>
      <c r="H1593" s="5" t="s">
        <v>200</v>
      </c>
      <c r="I1593" s="5" t="str" cm="1">
        <f t="array" aca="1" ref="I15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93" s="5" t="s">
        <v>201</v>
      </c>
      <c r="K1593" s="5">
        <v>20</v>
      </c>
      <c r="L1593" s="9" cm="1">
        <f t="array" ref="L15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59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93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93" s="5">
        <v>720</v>
      </c>
      <c r="P1593" s="10">
        <f>ROUND(Tableau1[[#This Row],[Prix_Unit_HT]],2)*Tableau1[[#This Row],[Qte_commande]]</f>
        <v>640.79999999999995</v>
      </c>
      <c r="Q1593" s="10">
        <f>ROUND(Tableau1[[#This Row],[Prix_Unit_TTC]],2)*Tableau1[[#This Row],[Qte_commande]]</f>
        <v>676.8</v>
      </c>
      <c r="R1593" s="5">
        <v>205.71</v>
      </c>
      <c r="S159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205.71428571428572</v>
      </c>
      <c r="V1593" s="5"/>
      <c r="W1593" s="5"/>
    </row>
    <row r="1594" spans="1:23" ht="14.7" customHeight="1" x14ac:dyDescent="0.25">
      <c r="A1594" s="6">
        <v>43647</v>
      </c>
      <c r="B1594" s="5" t="s">
        <v>1121</v>
      </c>
      <c r="C1594" s="5" t="s">
        <v>208</v>
      </c>
      <c r="D1594" s="5" t="s">
        <v>209</v>
      </c>
      <c r="E1594" s="7"/>
      <c r="G1594" s="5" t="s">
        <v>123</v>
      </c>
      <c r="H1594" s="5" t="s">
        <v>200</v>
      </c>
      <c r="I1594" s="5" t="str" cm="1">
        <f t="array" aca="1" ref="I15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94" s="5" t="s">
        <v>201</v>
      </c>
      <c r="K1594" s="5">
        <v>20</v>
      </c>
      <c r="L1594" s="9" cm="1">
        <f t="array" ref="L15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59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94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94" s="5">
        <v>72</v>
      </c>
      <c r="P1594" s="10">
        <f>ROUND(Tableau1[[#This Row],[Prix_Unit_HT]],2)*Tableau1[[#This Row],[Qte_commande]]</f>
        <v>64.08</v>
      </c>
      <c r="Q1594" s="10">
        <f>ROUND(Tableau1[[#This Row],[Prix_Unit_TTC]],2)*Tableau1[[#This Row],[Qte_commande]]</f>
        <v>67.679999999999993</v>
      </c>
      <c r="R1594" s="5">
        <v>20.57</v>
      </c>
      <c r="S159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20.571428571428573</v>
      </c>
      <c r="V1594" s="5"/>
      <c r="W1594" s="5"/>
    </row>
    <row r="1595" spans="1:23" ht="14.7" customHeight="1" x14ac:dyDescent="0.25">
      <c r="A1595" s="6">
        <v>43647</v>
      </c>
      <c r="B1595" s="5" t="s">
        <v>1122</v>
      </c>
      <c r="C1595" s="5" t="s">
        <v>208</v>
      </c>
      <c r="D1595" s="5" t="s">
        <v>209</v>
      </c>
      <c r="E1595" s="7"/>
      <c r="G1595" s="5" t="s">
        <v>123</v>
      </c>
      <c r="H1595" s="5" t="s">
        <v>200</v>
      </c>
      <c r="I1595" s="5" t="str" cm="1">
        <f t="array" aca="1" ref="I15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95" s="5" t="s">
        <v>201</v>
      </c>
      <c r="K1595" s="5">
        <v>20</v>
      </c>
      <c r="L1595" s="9" cm="1">
        <f t="array" ref="L15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59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595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595" s="5">
        <v>0</v>
      </c>
      <c r="P1595" s="10">
        <f>ROUND(Tableau1[[#This Row],[Prix_Unit_HT]],2)*Tableau1[[#This Row],[Qte_commande]]</f>
        <v>0</v>
      </c>
      <c r="Q1595" s="10">
        <f>ROUND(Tableau1[[#This Row],[Prix_Unit_TTC]],2)*Tableau1[[#This Row],[Qte_commande]]</f>
        <v>0</v>
      </c>
      <c r="R1595" s="5">
        <v>0</v>
      </c>
      <c r="S159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</v>
      </c>
      <c r="V1595" s="5"/>
      <c r="W1595" s="5"/>
    </row>
    <row r="1596" spans="1:23" ht="14.7" customHeight="1" x14ac:dyDescent="0.25">
      <c r="A1596" s="6">
        <v>43654</v>
      </c>
      <c r="B1596" s="5" t="s">
        <v>1123</v>
      </c>
      <c r="C1596" s="5" t="s">
        <v>424</v>
      </c>
      <c r="D1596" s="5" t="s">
        <v>425</v>
      </c>
      <c r="E1596" s="7"/>
      <c r="G1596" s="5" t="s">
        <v>129</v>
      </c>
      <c r="H1596" s="4" t="s">
        <v>200</v>
      </c>
      <c r="I1596" s="5" t="str" cm="1">
        <f t="array" aca="1" ref="I15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96" s="4" t="s">
        <v>263</v>
      </c>
      <c r="K1596" s="5">
        <v>20</v>
      </c>
      <c r="L1596" s="9" cm="1">
        <f t="array" ref="L15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59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596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596" s="5">
        <v>144</v>
      </c>
      <c r="P1596" s="10">
        <f>ROUND(Tableau1[[#This Row],[Prix_Unit_HT]],2)*Tableau1[[#This Row],[Qte_commande]]</f>
        <v>116.64000000000001</v>
      </c>
      <c r="Q1596" s="10">
        <f>ROUND(Tableau1[[#This Row],[Prix_Unit_TTC]],2)*Tableau1[[#This Row],[Qte_commande]]</f>
        <v>122.39999999999999</v>
      </c>
      <c r="R1596" s="5">
        <v>41.14</v>
      </c>
      <c r="S159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41.142857142857146</v>
      </c>
      <c r="V1596" s="5"/>
      <c r="W1596" s="5"/>
    </row>
    <row r="1597" spans="1:23" ht="14.7" customHeight="1" x14ac:dyDescent="0.25">
      <c r="A1597" s="6">
        <v>43654</v>
      </c>
      <c r="B1597" s="5" t="s">
        <v>1123</v>
      </c>
      <c r="C1597" s="5" t="s">
        <v>424</v>
      </c>
      <c r="D1597" s="5" t="s">
        <v>425</v>
      </c>
      <c r="E1597" s="7"/>
      <c r="G1597" s="5" t="s">
        <v>129</v>
      </c>
      <c r="H1597" s="4" t="s">
        <v>130</v>
      </c>
      <c r="I1597" s="5" t="str" cm="1">
        <f t="array" aca="1" ref="I15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97" s="4" t="s">
        <v>580</v>
      </c>
      <c r="K1597" s="5">
        <v>70</v>
      </c>
      <c r="L1597" s="9" cm="1">
        <f t="array" ref="L15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59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597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597" s="5">
        <v>6</v>
      </c>
      <c r="P1597" s="10">
        <f>ROUND(Tableau1[[#This Row],[Prix_Unit_HT]],2)*Tableau1[[#This Row],[Qte_commande]]</f>
        <v>178.98</v>
      </c>
      <c r="Q1597" s="10">
        <f>ROUND(Tableau1[[#This Row],[Prix_Unit_TTC]],2)*Tableau1[[#This Row],[Qte_commande]]</f>
        <v>214.74</v>
      </c>
      <c r="R1597" s="5">
        <v>6</v>
      </c>
      <c r="S159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597" s="5"/>
      <c r="W1597" s="5"/>
    </row>
    <row r="1598" spans="1:23" ht="14.7" customHeight="1" x14ac:dyDescent="0.25">
      <c r="A1598" s="6">
        <v>43654</v>
      </c>
      <c r="B1598" s="5" t="s">
        <v>1123</v>
      </c>
      <c r="C1598" s="5" t="s">
        <v>424</v>
      </c>
      <c r="D1598" s="5" t="s">
        <v>425</v>
      </c>
      <c r="E1598" s="7"/>
      <c r="G1598" s="5" t="s">
        <v>129</v>
      </c>
      <c r="H1598" s="5" t="s">
        <v>130</v>
      </c>
      <c r="I1598" s="5" t="str" cm="1">
        <f t="array" aca="1" ref="I15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98" s="5" t="s">
        <v>137</v>
      </c>
      <c r="K1598" s="5">
        <v>100</v>
      </c>
      <c r="L1598" s="9" cm="1">
        <f t="array" ref="L15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59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598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598" s="5">
        <v>90</v>
      </c>
      <c r="P1598" s="10">
        <f>ROUND(Tableau1[[#This Row],[Prix_Unit_HT]],2)*Tableau1[[#This Row],[Qte_commande]]</f>
        <v>1539.0000000000002</v>
      </c>
      <c r="Q1598" s="10">
        <f>ROUND(Tableau1[[#This Row],[Prix_Unit_TTC]],2)*Tableau1[[#This Row],[Qte_commande]]</f>
        <v>1846.8</v>
      </c>
      <c r="R1598" s="5">
        <v>128.57</v>
      </c>
      <c r="S159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128.57142857142858</v>
      </c>
      <c r="V1598" s="5"/>
      <c r="W1598" s="5"/>
    </row>
    <row r="1599" spans="1:23" ht="14.7" customHeight="1" x14ac:dyDescent="0.25">
      <c r="A1599" s="6">
        <v>43654</v>
      </c>
      <c r="B1599" s="5" t="s">
        <v>1123</v>
      </c>
      <c r="C1599" s="5" t="s">
        <v>424</v>
      </c>
      <c r="D1599" s="5" t="s">
        <v>425</v>
      </c>
      <c r="E1599" s="7"/>
      <c r="G1599" s="5" t="s">
        <v>129</v>
      </c>
      <c r="H1599" s="5" t="s">
        <v>130</v>
      </c>
      <c r="I1599" s="5" t="str" cm="1">
        <f t="array" aca="1" ref="I15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599" s="5" t="s">
        <v>244</v>
      </c>
      <c r="K1599" s="5">
        <v>70</v>
      </c>
      <c r="L1599" s="9" cm="1">
        <f t="array" ref="L15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159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11.028211800000001</v>
      </c>
      <c r="N1599" s="10">
        <f>IF(Tableau1[[#This Row],[Prix_Unit_HT]]=0,0,Tableau1[[#This Row],[Prix_Unit_HT]]+(Tableau1[[#This Row],[Prix_Unit_HT]]*VLOOKUP(Tableau1[[#This Row],[EAN]],[1]Grille_Tarifs_Modulable!$B$10:$Q$204,16,FALSE)))</f>
        <v>13.233854160000002</v>
      </c>
      <c r="O1599" s="5">
        <v>36</v>
      </c>
      <c r="P1599" s="10">
        <f>ROUND(Tableau1[[#This Row],[Prix_Unit_HT]],2)*Tableau1[[#This Row],[Qte_commande]]</f>
        <v>397.08</v>
      </c>
      <c r="Q1599" s="10">
        <f>ROUND(Tableau1[[#This Row],[Prix_Unit_TTC]],2)*Tableau1[[#This Row],[Qte_commande]]</f>
        <v>476.28000000000003</v>
      </c>
      <c r="R1599" s="5">
        <v>36</v>
      </c>
      <c r="S159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36</v>
      </c>
      <c r="V1599" s="5"/>
      <c r="W1599" s="5"/>
    </row>
    <row r="1600" spans="1:23" ht="14.7" customHeight="1" x14ac:dyDescent="0.25">
      <c r="A1600" s="6">
        <v>43654</v>
      </c>
      <c r="B1600" s="5" t="s">
        <v>1123</v>
      </c>
      <c r="C1600" s="5" t="s">
        <v>424</v>
      </c>
      <c r="D1600" s="5" t="s">
        <v>425</v>
      </c>
      <c r="E1600" s="7"/>
      <c r="G1600" s="5" t="s">
        <v>129</v>
      </c>
      <c r="H1600" s="5" t="s">
        <v>130</v>
      </c>
      <c r="I1600" s="5" t="str" cm="1">
        <f t="array" aca="1" ref="I16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00" s="5" t="s">
        <v>141</v>
      </c>
      <c r="K1600" s="5">
        <v>70</v>
      </c>
      <c r="L1600" s="9" cm="1">
        <f t="array" ref="L16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160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1600" s="10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1600" s="5">
        <v>12</v>
      </c>
      <c r="P1600" s="10">
        <f>ROUND(Tableau1[[#This Row],[Prix_Unit_HT]],2)*Tableau1[[#This Row],[Qte_commande]]</f>
        <v>150.72</v>
      </c>
      <c r="Q1600" s="10">
        <f>ROUND(Tableau1[[#This Row],[Prix_Unit_TTC]],2)*Tableau1[[#This Row],[Qte_commande]]</f>
        <v>180.84</v>
      </c>
      <c r="R1600" s="5">
        <v>12</v>
      </c>
      <c r="S160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600" s="5"/>
      <c r="W1600" s="5"/>
    </row>
    <row r="1601" spans="1:23" ht="14.7" customHeight="1" x14ac:dyDescent="0.25">
      <c r="A1601" s="6">
        <v>43654</v>
      </c>
      <c r="B1601" s="5" t="s">
        <v>1123</v>
      </c>
      <c r="C1601" s="5" t="s">
        <v>424</v>
      </c>
      <c r="D1601" s="5" t="s">
        <v>425</v>
      </c>
      <c r="E1601" s="7"/>
      <c r="G1601" s="5" t="s">
        <v>129</v>
      </c>
      <c r="H1601" s="5" t="s">
        <v>200</v>
      </c>
      <c r="I1601" s="5" t="str" cm="1">
        <f t="array" aca="1" ref="I16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01" s="5" t="s">
        <v>259</v>
      </c>
      <c r="K1601" s="5">
        <v>20</v>
      </c>
      <c r="L1601" s="9" cm="1">
        <f t="array" ref="L16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60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01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01" s="5">
        <v>192</v>
      </c>
      <c r="P1601" s="10">
        <f>ROUND(Tableau1[[#This Row],[Prix_Unit_HT]],2)*Tableau1[[#This Row],[Qte_commande]]</f>
        <v>155.52000000000001</v>
      </c>
      <c r="Q1601" s="10">
        <f>ROUND(Tableau1[[#This Row],[Prix_Unit_TTC]],2)*Tableau1[[#This Row],[Qte_commande]]</f>
        <v>163.19999999999999</v>
      </c>
      <c r="R1601" s="5">
        <v>54.86</v>
      </c>
      <c r="S160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54.857142857142861</v>
      </c>
      <c r="V1601" s="5"/>
      <c r="W1601" s="5"/>
    </row>
    <row r="1602" spans="1:23" ht="14.7" customHeight="1" x14ac:dyDescent="0.25">
      <c r="A1602" s="6">
        <v>43654</v>
      </c>
      <c r="B1602" s="5" t="s">
        <v>1124</v>
      </c>
      <c r="C1602" s="5" t="s">
        <v>603</v>
      </c>
      <c r="D1602" s="5" t="s">
        <v>604</v>
      </c>
      <c r="E1602" s="7"/>
      <c r="G1602" s="5" t="s">
        <v>123</v>
      </c>
      <c r="H1602" s="5" t="s">
        <v>124</v>
      </c>
      <c r="I1602" s="5" t="str" cm="1">
        <f t="array" aca="1" ref="I16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02" s="5" t="s">
        <v>125</v>
      </c>
      <c r="K1602" s="8">
        <v>3</v>
      </c>
      <c r="L1602" s="9" cm="1">
        <f t="array" ref="L16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60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602" s="10">
        <f>IF(Tableau1[[#This Row],[Prix_Unit_HT]]=0,0,Tableau1[[#This Row],[Prix_Unit_HT]]+(Tableau1[[#This Row],[Prix_Unit_HT]]*VLOOKUP(Tableau1[[#This Row],[EAN]],[1]Grille_Tarifs_Modulable!$B$10:$Q$204,16,FALSE)))</f>
        <v>358.8</v>
      </c>
      <c r="O1602" s="5">
        <v>1</v>
      </c>
      <c r="P1602" s="10">
        <f>ROUND(Tableau1[[#This Row],[Prix_Unit_HT]],2)*Tableau1[[#This Row],[Qte_commande]]</f>
        <v>299</v>
      </c>
      <c r="Q1602" s="10">
        <f>ROUND(Tableau1[[#This Row],[Prix_Unit_TTC]],2)*Tableau1[[#This Row],[Qte_commande]]</f>
        <v>358.8</v>
      </c>
      <c r="R1602" s="5">
        <v>1</v>
      </c>
      <c r="S160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602" s="5"/>
      <c r="W1602" s="5"/>
    </row>
    <row r="1603" spans="1:23" ht="14.7" customHeight="1" x14ac:dyDescent="0.25">
      <c r="A1603" s="6">
        <v>43654</v>
      </c>
      <c r="B1603" s="5" t="s">
        <v>1125</v>
      </c>
      <c r="C1603" s="5" t="s">
        <v>223</v>
      </c>
      <c r="D1603" s="5" t="s">
        <v>180</v>
      </c>
      <c r="E1603" s="7"/>
      <c r="G1603" s="5" t="s">
        <v>123</v>
      </c>
      <c r="H1603" s="5" t="s">
        <v>124</v>
      </c>
      <c r="I1603" s="5" t="str" cm="1">
        <f t="array" aca="1" ref="I16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03" s="5" t="s">
        <v>1043</v>
      </c>
      <c r="K1603" s="8">
        <v>1</v>
      </c>
      <c r="L1603" s="9" cm="1">
        <f t="array" ref="L16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60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603" s="10">
        <f>IF(Tableau1[[#This Row],[Prix_Unit_HT]]=0,0,Tableau1[[#This Row],[Prix_Unit_HT]]+(Tableau1[[#This Row],[Prix_Unit_HT]]*VLOOKUP(Tableau1[[#This Row],[EAN]],[1]Grille_Tarifs_Modulable!$B$10:$Q$204,16,FALSE)))</f>
        <v>358.8</v>
      </c>
      <c r="O1603" s="5">
        <v>8</v>
      </c>
      <c r="P1603" s="10">
        <f>ROUND(Tableau1[[#This Row],[Prix_Unit_HT]],2)*Tableau1[[#This Row],[Qte_commande]]</f>
        <v>2392</v>
      </c>
      <c r="Q1603" s="10">
        <f>ROUND(Tableau1[[#This Row],[Prix_Unit_TTC]],2)*Tableau1[[#This Row],[Qte_commande]]</f>
        <v>2870.4</v>
      </c>
      <c r="R1603" s="5">
        <v>8</v>
      </c>
      <c r="S160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</v>
      </c>
      <c r="V1603" s="5"/>
      <c r="W1603" s="5"/>
    </row>
    <row r="1604" spans="1:23" ht="14.7" customHeight="1" x14ac:dyDescent="0.25">
      <c r="A1604" s="6">
        <v>43654</v>
      </c>
      <c r="B1604" s="5" t="s">
        <v>1124</v>
      </c>
      <c r="C1604" s="5" t="s">
        <v>603</v>
      </c>
      <c r="D1604" s="5" t="s">
        <v>604</v>
      </c>
      <c r="E1604" s="7"/>
      <c r="G1604" s="5" t="s">
        <v>123</v>
      </c>
      <c r="H1604" s="5" t="s">
        <v>124</v>
      </c>
      <c r="I1604" s="5" t="str" cm="1">
        <f t="array" aca="1" ref="I16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04" s="5" t="s">
        <v>1043</v>
      </c>
      <c r="K1604" s="8">
        <v>1</v>
      </c>
      <c r="L1604" s="9" cm="1">
        <f t="array" ref="L16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60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604" s="10">
        <f>IF(Tableau1[[#This Row],[Prix_Unit_HT]]=0,0,Tableau1[[#This Row],[Prix_Unit_HT]]+(Tableau1[[#This Row],[Prix_Unit_HT]]*VLOOKUP(Tableau1[[#This Row],[EAN]],[1]Grille_Tarifs_Modulable!$B$10:$Q$204,16,FALSE)))</f>
        <v>358.8</v>
      </c>
      <c r="O1604" s="5">
        <v>2</v>
      </c>
      <c r="P1604" s="10">
        <f>ROUND(Tableau1[[#This Row],[Prix_Unit_HT]],2)*Tableau1[[#This Row],[Qte_commande]]</f>
        <v>598</v>
      </c>
      <c r="Q1604" s="10">
        <f>ROUND(Tableau1[[#This Row],[Prix_Unit_TTC]],2)*Tableau1[[#This Row],[Qte_commande]]</f>
        <v>717.6</v>
      </c>
      <c r="R1604" s="5">
        <v>2</v>
      </c>
      <c r="S160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1604" s="5"/>
      <c r="W1604" s="5"/>
    </row>
    <row r="1605" spans="1:23" ht="14.7" customHeight="1" x14ac:dyDescent="0.25">
      <c r="A1605" s="6">
        <v>43654</v>
      </c>
      <c r="B1605" s="5" t="s">
        <v>1126</v>
      </c>
      <c r="C1605" s="5" t="s">
        <v>732</v>
      </c>
      <c r="D1605" s="5" t="s">
        <v>180</v>
      </c>
      <c r="E1605" s="7"/>
      <c r="G1605" s="5" t="s">
        <v>123</v>
      </c>
      <c r="H1605" s="5" t="s">
        <v>124</v>
      </c>
      <c r="I1605" s="5" t="str" cm="1">
        <f t="array" aca="1" ref="I16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05" s="5" t="s">
        <v>1043</v>
      </c>
      <c r="K1605" s="8">
        <v>1</v>
      </c>
      <c r="L1605" s="9" cm="1">
        <f t="array" ref="L16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60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605" s="10">
        <f>IF(Tableau1[[#This Row],[Prix_Unit_HT]]=0,0,Tableau1[[#This Row],[Prix_Unit_HT]]+(Tableau1[[#This Row],[Prix_Unit_HT]]*VLOOKUP(Tableau1[[#This Row],[EAN]],[1]Grille_Tarifs_Modulable!$B$10:$Q$204,16,FALSE)))</f>
        <v>358.8</v>
      </c>
      <c r="O1605" s="5">
        <v>1</v>
      </c>
      <c r="P1605" s="10">
        <f>ROUND(Tableau1[[#This Row],[Prix_Unit_HT]],2)*Tableau1[[#This Row],[Qte_commande]]</f>
        <v>299</v>
      </c>
      <c r="Q1605" s="10">
        <f>ROUND(Tableau1[[#This Row],[Prix_Unit_TTC]],2)*Tableau1[[#This Row],[Qte_commande]]</f>
        <v>358.8</v>
      </c>
      <c r="R1605" s="5">
        <v>1</v>
      </c>
      <c r="S160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605" s="5"/>
      <c r="W1605" s="5"/>
    </row>
    <row r="1606" spans="1:23" ht="14.7" customHeight="1" x14ac:dyDescent="0.25">
      <c r="A1606" s="6">
        <v>43654</v>
      </c>
      <c r="B1606" s="5" t="s">
        <v>1127</v>
      </c>
      <c r="C1606" s="5" t="s">
        <v>1128</v>
      </c>
      <c r="D1606" s="5" t="s">
        <v>122</v>
      </c>
      <c r="E1606" s="7"/>
      <c r="G1606" s="5" t="s">
        <v>123</v>
      </c>
      <c r="H1606" s="5" t="s">
        <v>124</v>
      </c>
      <c r="I1606" s="5" t="str" cm="1">
        <f t="array" aca="1" ref="I16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06" s="5" t="s">
        <v>1043</v>
      </c>
      <c r="K1606" s="8">
        <v>1</v>
      </c>
      <c r="L1606" s="9" cm="1">
        <f t="array" ref="L16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60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606" s="10">
        <f>IF(Tableau1[[#This Row],[Prix_Unit_HT]]=0,0,Tableau1[[#This Row],[Prix_Unit_HT]]+(Tableau1[[#This Row],[Prix_Unit_HT]]*VLOOKUP(Tableau1[[#This Row],[EAN]],[1]Grille_Tarifs_Modulable!$B$10:$Q$204,16,FALSE)))</f>
        <v>358.8</v>
      </c>
      <c r="O1606" s="5">
        <v>1</v>
      </c>
      <c r="P1606" s="10">
        <f>ROUND(Tableau1[[#This Row],[Prix_Unit_HT]],2)*Tableau1[[#This Row],[Qte_commande]]</f>
        <v>299</v>
      </c>
      <c r="Q1606" s="10">
        <f>ROUND(Tableau1[[#This Row],[Prix_Unit_TTC]],2)*Tableau1[[#This Row],[Qte_commande]]</f>
        <v>358.8</v>
      </c>
      <c r="R1606" s="5">
        <v>1</v>
      </c>
      <c r="S160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606" s="5"/>
      <c r="W1606" s="5"/>
    </row>
    <row r="1607" spans="1:23" ht="14.7" customHeight="1" x14ac:dyDescent="0.25">
      <c r="A1607" s="6">
        <v>43654</v>
      </c>
      <c r="B1607" s="5" t="s">
        <v>1129</v>
      </c>
      <c r="C1607" s="5" t="s">
        <v>349</v>
      </c>
      <c r="D1607" s="5" t="s">
        <v>122</v>
      </c>
      <c r="E1607" s="7"/>
      <c r="G1607" s="5" t="s">
        <v>123</v>
      </c>
      <c r="H1607" s="5" t="s">
        <v>124</v>
      </c>
      <c r="I1607" s="5" t="str" cm="1">
        <f t="array" aca="1" ref="I16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07" s="5" t="s">
        <v>1043</v>
      </c>
      <c r="K1607" s="8">
        <v>1</v>
      </c>
      <c r="L1607" s="9" cm="1">
        <f t="array" ref="L16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60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607" s="10">
        <f>IF(Tableau1[[#This Row],[Prix_Unit_HT]]=0,0,Tableau1[[#This Row],[Prix_Unit_HT]]+(Tableau1[[#This Row],[Prix_Unit_HT]]*VLOOKUP(Tableau1[[#This Row],[EAN]],[1]Grille_Tarifs_Modulable!$B$10:$Q$204,16,FALSE)))</f>
        <v>358.8</v>
      </c>
      <c r="O1607" s="5">
        <v>1</v>
      </c>
      <c r="P1607" s="10">
        <f>ROUND(Tableau1[[#This Row],[Prix_Unit_HT]],2)*Tableau1[[#This Row],[Qte_commande]]</f>
        <v>299</v>
      </c>
      <c r="Q1607" s="10">
        <f>ROUND(Tableau1[[#This Row],[Prix_Unit_TTC]],2)*Tableau1[[#This Row],[Qte_commande]]</f>
        <v>358.8</v>
      </c>
      <c r="R1607" s="5">
        <v>1</v>
      </c>
      <c r="S160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607" s="5"/>
      <c r="W1607" s="5"/>
    </row>
    <row r="1608" spans="1:23" ht="14.7" customHeight="1" x14ac:dyDescent="0.25">
      <c r="A1608" s="6">
        <v>43654</v>
      </c>
      <c r="B1608" s="5" t="s">
        <v>1123</v>
      </c>
      <c r="C1608" s="5" t="s">
        <v>424</v>
      </c>
      <c r="D1608" s="5" t="s">
        <v>425</v>
      </c>
      <c r="E1608" s="7"/>
      <c r="G1608" s="5" t="s">
        <v>129</v>
      </c>
      <c r="H1608" s="5" t="s">
        <v>200</v>
      </c>
      <c r="I1608" s="5" t="str" cm="1">
        <f t="array" aca="1" ref="I16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08" s="5" t="s">
        <v>310</v>
      </c>
      <c r="K1608" s="5">
        <v>20</v>
      </c>
      <c r="L1608" s="9" cm="1">
        <f t="array" ref="L16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60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08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08" s="5">
        <v>144</v>
      </c>
      <c r="P1608" s="10">
        <f>ROUND(Tableau1[[#This Row],[Prix_Unit_HT]],2)*Tableau1[[#This Row],[Qte_commande]]</f>
        <v>116.64000000000001</v>
      </c>
      <c r="Q1608" s="10">
        <f>ROUND(Tableau1[[#This Row],[Prix_Unit_TTC]],2)*Tableau1[[#This Row],[Qte_commande]]</f>
        <v>122.39999999999999</v>
      </c>
      <c r="R1608" s="5">
        <v>41.14</v>
      </c>
      <c r="S160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41.142857142857146</v>
      </c>
      <c r="V1608" s="5"/>
      <c r="W1608" s="5"/>
    </row>
    <row r="1609" spans="1:23" ht="14.7" customHeight="1" x14ac:dyDescent="0.25">
      <c r="A1609" s="6">
        <v>43657</v>
      </c>
      <c r="B1609" s="5" t="s">
        <v>1130</v>
      </c>
      <c r="C1609" s="5" t="s">
        <v>627</v>
      </c>
      <c r="D1609" s="5" t="s">
        <v>628</v>
      </c>
      <c r="E1609" s="7"/>
      <c r="G1609" s="5" t="s">
        <v>129</v>
      </c>
      <c r="H1609" s="4" t="s">
        <v>200</v>
      </c>
      <c r="I1609" s="5" t="str" cm="1">
        <f t="array" aca="1" ref="I16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09" s="4" t="s">
        <v>263</v>
      </c>
      <c r="K1609" s="5">
        <v>20</v>
      </c>
      <c r="L1609" s="9" cm="1">
        <f t="array" ref="L16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60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09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09" s="5">
        <v>24</v>
      </c>
      <c r="P1609" s="10">
        <f>ROUND(Tableau1[[#This Row],[Prix_Unit_HT]],2)*Tableau1[[#This Row],[Qte_commande]]</f>
        <v>19.440000000000001</v>
      </c>
      <c r="Q1609" s="10">
        <f>ROUND(Tableau1[[#This Row],[Prix_Unit_TTC]],2)*Tableau1[[#This Row],[Qte_commande]]</f>
        <v>20.399999999999999</v>
      </c>
      <c r="R1609" s="5">
        <v>6.86</v>
      </c>
      <c r="S160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609" s="5"/>
      <c r="W1609" s="5"/>
    </row>
    <row r="1610" spans="1:23" ht="14.7" customHeight="1" x14ac:dyDescent="0.25">
      <c r="A1610" s="6">
        <v>43657</v>
      </c>
      <c r="B1610" s="5" t="s">
        <v>1130</v>
      </c>
      <c r="C1610" s="5" t="s">
        <v>627</v>
      </c>
      <c r="D1610" s="5" t="s">
        <v>628</v>
      </c>
      <c r="E1610" s="7"/>
      <c r="G1610" s="5" t="s">
        <v>129</v>
      </c>
      <c r="H1610" s="4" t="s">
        <v>130</v>
      </c>
      <c r="I1610" s="5" t="str" cm="1">
        <f t="array" aca="1" ref="I16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10" s="4" t="s">
        <v>580</v>
      </c>
      <c r="K1610" s="5">
        <v>70</v>
      </c>
      <c r="L1610" s="9" cm="1">
        <f t="array" ref="L16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61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610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610" s="5">
        <v>6</v>
      </c>
      <c r="P1610" s="10">
        <f>ROUND(Tableau1[[#This Row],[Prix_Unit_HT]],2)*Tableau1[[#This Row],[Qte_commande]]</f>
        <v>178.98</v>
      </c>
      <c r="Q1610" s="10">
        <f>ROUND(Tableau1[[#This Row],[Prix_Unit_TTC]],2)*Tableau1[[#This Row],[Qte_commande]]</f>
        <v>214.74</v>
      </c>
      <c r="R1610" s="5">
        <v>6</v>
      </c>
      <c r="S161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610" s="5"/>
      <c r="W1610" s="5"/>
    </row>
    <row r="1611" spans="1:23" ht="14.7" customHeight="1" x14ac:dyDescent="0.25">
      <c r="A1611" s="6">
        <v>43657</v>
      </c>
      <c r="B1611" s="5" t="s">
        <v>1130</v>
      </c>
      <c r="C1611" s="5" t="s">
        <v>627</v>
      </c>
      <c r="D1611" s="5" t="s">
        <v>628</v>
      </c>
      <c r="E1611" s="7"/>
      <c r="G1611" s="5" t="s">
        <v>129</v>
      </c>
      <c r="H1611" s="5" t="s">
        <v>130</v>
      </c>
      <c r="I1611" s="5" t="str" cm="1">
        <f t="array" aca="1" ref="I16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11" s="5" t="s">
        <v>137</v>
      </c>
      <c r="K1611" s="5">
        <v>70</v>
      </c>
      <c r="L1611" s="9" cm="1">
        <f t="array" ref="L16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61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611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611" s="5">
        <v>240</v>
      </c>
      <c r="P1611" s="10">
        <f>ROUND(Tableau1[[#This Row],[Prix_Unit_HT]],2)*Tableau1[[#This Row],[Qte_commande]]</f>
        <v>3007.2</v>
      </c>
      <c r="Q1611" s="10">
        <f>ROUND(Tableau1[[#This Row],[Prix_Unit_TTC]],2)*Tableau1[[#This Row],[Qte_commande]]</f>
        <v>3609.6</v>
      </c>
      <c r="R1611" s="5">
        <v>240</v>
      </c>
      <c r="S161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1611" s="5"/>
      <c r="W1611" s="5"/>
    </row>
    <row r="1612" spans="1:23" ht="14.7" customHeight="1" x14ac:dyDescent="0.25">
      <c r="A1612" s="6">
        <v>43657</v>
      </c>
      <c r="B1612" s="5" t="s">
        <v>1131</v>
      </c>
      <c r="C1612" s="5" t="s">
        <v>167</v>
      </c>
      <c r="D1612" s="5" t="s">
        <v>128</v>
      </c>
      <c r="E1612" s="7"/>
      <c r="G1612" s="5" t="s">
        <v>129</v>
      </c>
      <c r="H1612" s="5" t="s">
        <v>130</v>
      </c>
      <c r="I1612" s="5" t="str" cm="1">
        <f t="array" aca="1" ref="I16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12" s="5" t="s">
        <v>137</v>
      </c>
      <c r="K1612" s="5">
        <v>175</v>
      </c>
      <c r="L1612" s="9" cm="1">
        <f t="array" ref="L16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61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612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612" s="5">
        <v>12</v>
      </c>
      <c r="P1612" s="10">
        <f>ROUND(Tableau1[[#This Row],[Prix_Unit_HT]],2)*Tableau1[[#This Row],[Qte_commande]]</f>
        <v>347.04</v>
      </c>
      <c r="Q1612" s="10">
        <f>ROUND(Tableau1[[#This Row],[Prix_Unit_TTC]],2)*Tableau1[[#This Row],[Qte_commande]]</f>
        <v>416.40000000000003</v>
      </c>
      <c r="R1612" s="5">
        <v>30</v>
      </c>
      <c r="S161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30.000000000000004</v>
      </c>
      <c r="V1612" s="5"/>
      <c r="W1612" s="5"/>
    </row>
    <row r="1613" spans="1:23" ht="14.7" customHeight="1" x14ac:dyDescent="0.25">
      <c r="A1613" s="6">
        <v>43657</v>
      </c>
      <c r="B1613" s="5" t="s">
        <v>1130</v>
      </c>
      <c r="C1613" s="5" t="s">
        <v>627</v>
      </c>
      <c r="D1613" s="5" t="s">
        <v>628</v>
      </c>
      <c r="E1613" s="7"/>
      <c r="G1613" s="5" t="s">
        <v>129</v>
      </c>
      <c r="H1613" s="5" t="s">
        <v>130</v>
      </c>
      <c r="I1613" s="5" t="str" cm="1">
        <f t="array" aca="1" ref="I16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13" s="5" t="s">
        <v>241</v>
      </c>
      <c r="K1613" s="5">
        <v>70</v>
      </c>
      <c r="L1613" s="9" cm="1">
        <f t="array" ref="L16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61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613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613" s="5">
        <v>6</v>
      </c>
      <c r="P1613" s="10">
        <f>ROUND(Tableau1[[#This Row],[Prix_Unit_HT]],2)*Tableau1[[#This Row],[Qte_commande]]</f>
        <v>98.100000000000009</v>
      </c>
      <c r="Q1613" s="10">
        <f>ROUND(Tableau1[[#This Row],[Prix_Unit_TTC]],2)*Tableau1[[#This Row],[Qte_commande]]</f>
        <v>117.72</v>
      </c>
      <c r="R1613" s="5">
        <v>6</v>
      </c>
      <c r="S161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613" s="5"/>
      <c r="W1613" s="5"/>
    </row>
    <row r="1614" spans="1:23" ht="14.7" customHeight="1" x14ac:dyDescent="0.25">
      <c r="A1614" s="6">
        <v>43657</v>
      </c>
      <c r="B1614" s="5" t="s">
        <v>1130</v>
      </c>
      <c r="C1614" s="5" t="s">
        <v>627</v>
      </c>
      <c r="D1614" s="5" t="s">
        <v>628</v>
      </c>
      <c r="E1614" s="7"/>
      <c r="G1614" s="5" t="s">
        <v>129</v>
      </c>
      <c r="H1614" s="5" t="s">
        <v>130</v>
      </c>
      <c r="I1614" s="5" t="str" cm="1">
        <f t="array" aca="1" ref="I16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14" s="5" t="s">
        <v>243</v>
      </c>
      <c r="K1614" s="5">
        <v>70</v>
      </c>
      <c r="L1614" s="9" cm="1">
        <f t="array" ref="L16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61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614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1614" s="5">
        <v>6</v>
      </c>
      <c r="P1614" s="10">
        <f>ROUND(Tableau1[[#This Row],[Prix_Unit_HT]],2)*Tableau1[[#This Row],[Qte_commande]]</f>
        <v>88.14</v>
      </c>
      <c r="Q1614" s="10">
        <f>ROUND(Tableau1[[#This Row],[Prix_Unit_TTC]],2)*Tableau1[[#This Row],[Qte_commande]]</f>
        <v>105.78</v>
      </c>
      <c r="R1614" s="5">
        <v>6</v>
      </c>
      <c r="S161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614" s="5"/>
      <c r="W1614" s="5"/>
    </row>
    <row r="1615" spans="1:23" ht="14.7" customHeight="1" x14ac:dyDescent="0.25">
      <c r="A1615" s="6">
        <v>43657</v>
      </c>
      <c r="B1615" s="5" t="s">
        <v>1131</v>
      </c>
      <c r="C1615" s="5" t="s">
        <v>167</v>
      </c>
      <c r="D1615" s="5" t="s">
        <v>128</v>
      </c>
      <c r="E1615" s="7"/>
      <c r="G1615" s="5" t="s">
        <v>123</v>
      </c>
      <c r="H1615" s="5" t="s">
        <v>130</v>
      </c>
      <c r="I1615" s="5" t="str" cm="1">
        <f t="array" aca="1" ref="I16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15" s="5" t="s">
        <v>452</v>
      </c>
      <c r="K1615" s="5">
        <v>70</v>
      </c>
      <c r="L1615" s="9" cm="1">
        <f t="array" ref="L16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8500000916445</v>
      </c>
      <c r="M161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43.608643999999998</v>
      </c>
      <c r="N1615" s="10">
        <f>IF(Tableau1[[#This Row],[Prix_Unit_HT]]=0,0,Tableau1[[#This Row],[Prix_Unit_HT]]+(Tableau1[[#This Row],[Prix_Unit_HT]]*VLOOKUP(Tableau1[[#This Row],[EAN]],[1]Grille_Tarifs_Modulable!$B$10:$Q$204,16,FALSE)))</f>
        <v>52.330372799999999</v>
      </c>
      <c r="O1615" s="5">
        <v>1</v>
      </c>
      <c r="P1615" s="10">
        <f>ROUND(Tableau1[[#This Row],[Prix_Unit_HT]],2)*Tableau1[[#This Row],[Qte_commande]]</f>
        <v>43.61</v>
      </c>
      <c r="Q1615" s="10">
        <f>ROUND(Tableau1[[#This Row],[Prix_Unit_TTC]],2)*Tableau1[[#This Row],[Qte_commande]]</f>
        <v>52.33</v>
      </c>
      <c r="R1615" s="5">
        <v>1</v>
      </c>
      <c r="S161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615" s="5"/>
      <c r="W1615" s="5"/>
    </row>
    <row r="1616" spans="1:23" ht="14.7" customHeight="1" x14ac:dyDescent="0.25">
      <c r="A1616" s="6">
        <v>43657</v>
      </c>
      <c r="B1616" s="5" t="s">
        <v>1131</v>
      </c>
      <c r="C1616" s="5" t="s">
        <v>167</v>
      </c>
      <c r="D1616" s="5" t="s">
        <v>128</v>
      </c>
      <c r="E1616" s="7"/>
      <c r="G1616" s="5" t="s">
        <v>123</v>
      </c>
      <c r="H1616" s="5" t="s">
        <v>130</v>
      </c>
      <c r="I1616" s="5" t="str" cm="1">
        <f t="array" aca="1" ref="I16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16" s="5" t="s">
        <v>244</v>
      </c>
      <c r="K1616" s="5">
        <v>70</v>
      </c>
      <c r="L1616" s="9" cm="1">
        <f t="array" ref="L16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161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11.528211800000001</v>
      </c>
      <c r="N1616" s="10">
        <f>IF(Tableau1[[#This Row],[Prix_Unit_HT]]=0,0,Tableau1[[#This Row],[Prix_Unit_HT]]+(Tableau1[[#This Row],[Prix_Unit_HT]]*VLOOKUP(Tableau1[[#This Row],[EAN]],[1]Grille_Tarifs_Modulable!$B$10:$Q$204,16,FALSE)))</f>
        <v>13.833854160000001</v>
      </c>
      <c r="O1616" s="5">
        <v>60</v>
      </c>
      <c r="P1616" s="10">
        <f>ROUND(Tableau1[[#This Row],[Prix_Unit_HT]],2)*Tableau1[[#This Row],[Qte_commande]]</f>
        <v>691.8</v>
      </c>
      <c r="Q1616" s="10">
        <f>ROUND(Tableau1[[#This Row],[Prix_Unit_TTC]],2)*Tableau1[[#This Row],[Qte_commande]]</f>
        <v>829.8</v>
      </c>
      <c r="R1616" s="5">
        <v>60</v>
      </c>
      <c r="S161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60.000000000000007</v>
      </c>
      <c r="V1616" s="5"/>
      <c r="W1616" s="5"/>
    </row>
    <row r="1617" spans="1:23" ht="14.7" customHeight="1" x14ac:dyDescent="0.25">
      <c r="A1617" s="6">
        <v>43657</v>
      </c>
      <c r="B1617" s="5" t="s">
        <v>1130</v>
      </c>
      <c r="C1617" s="5" t="s">
        <v>627</v>
      </c>
      <c r="D1617" s="5" t="s">
        <v>628</v>
      </c>
      <c r="E1617" s="7"/>
      <c r="G1617" s="5" t="s">
        <v>129</v>
      </c>
      <c r="H1617" s="5" t="s">
        <v>200</v>
      </c>
      <c r="I1617" s="5" t="str" cm="1">
        <f t="array" aca="1" ref="I16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17" s="5" t="s">
        <v>310</v>
      </c>
      <c r="K1617" s="5">
        <v>20</v>
      </c>
      <c r="L1617" s="9" cm="1">
        <f t="array" ref="L16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61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17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17" s="5">
        <v>144</v>
      </c>
      <c r="P1617" s="10">
        <f>ROUND(Tableau1[[#This Row],[Prix_Unit_HT]],2)*Tableau1[[#This Row],[Qte_commande]]</f>
        <v>116.64000000000001</v>
      </c>
      <c r="Q1617" s="10">
        <f>ROUND(Tableau1[[#This Row],[Prix_Unit_TTC]],2)*Tableau1[[#This Row],[Qte_commande]]</f>
        <v>122.39999999999999</v>
      </c>
      <c r="R1617" s="5">
        <v>41.14</v>
      </c>
      <c r="S161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41.142857142857146</v>
      </c>
      <c r="V1617" s="5"/>
      <c r="W1617" s="5"/>
    </row>
    <row r="1618" spans="1:23" ht="14.7" customHeight="1" x14ac:dyDescent="0.25">
      <c r="A1618" s="6">
        <v>43661</v>
      </c>
      <c r="B1618" s="5" t="s">
        <v>1132</v>
      </c>
      <c r="C1618" s="5" t="s">
        <v>627</v>
      </c>
      <c r="D1618" s="5" t="s">
        <v>628</v>
      </c>
      <c r="E1618" s="7"/>
      <c r="G1618" s="5" t="s">
        <v>129</v>
      </c>
      <c r="H1618" s="5" t="s">
        <v>130</v>
      </c>
      <c r="I1618" s="5" t="str" cm="1">
        <f t="array" aca="1" ref="I16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18" s="5" t="s">
        <v>137</v>
      </c>
      <c r="K1618" s="5">
        <v>70</v>
      </c>
      <c r="L1618" s="9" cm="1">
        <f t="array" ref="L16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61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618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618" s="5">
        <v>240</v>
      </c>
      <c r="P1618" s="10">
        <f>ROUND(Tableau1[[#This Row],[Prix_Unit_HT]],2)*Tableau1[[#This Row],[Qte_commande]]</f>
        <v>3007.2</v>
      </c>
      <c r="Q1618" s="10">
        <f>ROUND(Tableau1[[#This Row],[Prix_Unit_TTC]],2)*Tableau1[[#This Row],[Qte_commande]]</f>
        <v>3609.6</v>
      </c>
      <c r="R1618" s="5">
        <v>240</v>
      </c>
      <c r="S161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1618" s="5"/>
      <c r="W1618" s="5"/>
    </row>
    <row r="1619" spans="1:23" ht="14.7" customHeight="1" x14ac:dyDescent="0.25">
      <c r="A1619" s="6">
        <v>43661</v>
      </c>
      <c r="B1619" s="5" t="s">
        <v>1132</v>
      </c>
      <c r="C1619" s="5" t="s">
        <v>627</v>
      </c>
      <c r="D1619" s="5" t="s">
        <v>628</v>
      </c>
      <c r="E1619" s="7"/>
      <c r="G1619" s="5" t="s">
        <v>123</v>
      </c>
      <c r="H1619" s="5" t="s">
        <v>200</v>
      </c>
      <c r="I1619" s="5" t="str" cm="1">
        <f t="array" aca="1" ref="I16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19" s="5" t="s">
        <v>201</v>
      </c>
      <c r="K1619" s="5">
        <v>20</v>
      </c>
      <c r="L1619" s="9" cm="1">
        <f t="array" ref="L16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61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619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619" s="5">
        <v>48</v>
      </c>
      <c r="P1619" s="10">
        <f>ROUND(Tableau1[[#This Row],[Prix_Unit_HT]],2)*Tableau1[[#This Row],[Qte_commande]]</f>
        <v>42.72</v>
      </c>
      <c r="Q1619" s="10">
        <f>ROUND(Tableau1[[#This Row],[Prix_Unit_TTC]],2)*Tableau1[[#This Row],[Qte_commande]]</f>
        <v>45.12</v>
      </c>
      <c r="R1619" s="5">
        <v>13.71</v>
      </c>
      <c r="S161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1619" s="5"/>
      <c r="W1619" s="5"/>
    </row>
    <row r="1620" spans="1:23" ht="14.7" customHeight="1" x14ac:dyDescent="0.25">
      <c r="A1620" s="6">
        <v>43661</v>
      </c>
      <c r="B1620" s="5" t="s">
        <v>1132</v>
      </c>
      <c r="C1620" s="5" t="s">
        <v>627</v>
      </c>
      <c r="D1620" s="5" t="s">
        <v>628</v>
      </c>
      <c r="E1620" s="7"/>
      <c r="G1620" s="5" t="s">
        <v>129</v>
      </c>
      <c r="H1620" s="5" t="s">
        <v>200</v>
      </c>
      <c r="I1620" s="5" t="str" cm="1">
        <f t="array" aca="1" ref="I16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20" s="5" t="s">
        <v>310</v>
      </c>
      <c r="K1620" s="5">
        <v>20</v>
      </c>
      <c r="L1620" s="9" cm="1">
        <f t="array" ref="L16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62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20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20" s="5">
        <v>240</v>
      </c>
      <c r="P1620" s="10">
        <f>ROUND(Tableau1[[#This Row],[Prix_Unit_HT]],2)*Tableau1[[#This Row],[Qte_commande]]</f>
        <v>194.4</v>
      </c>
      <c r="Q1620" s="10">
        <f>ROUND(Tableau1[[#This Row],[Prix_Unit_TTC]],2)*Tableau1[[#This Row],[Qte_commande]]</f>
        <v>204</v>
      </c>
      <c r="R1620" s="5">
        <v>68.569999999999993</v>
      </c>
      <c r="S162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1620" s="5"/>
      <c r="W1620" s="5"/>
    </row>
    <row r="1621" spans="1:23" ht="14.7" customHeight="1" x14ac:dyDescent="0.25">
      <c r="A1621" s="6">
        <v>43662</v>
      </c>
      <c r="B1621" s="5" t="s">
        <v>1133</v>
      </c>
      <c r="C1621" s="5" t="s">
        <v>424</v>
      </c>
      <c r="D1621" s="5" t="s">
        <v>425</v>
      </c>
      <c r="E1621" s="7"/>
      <c r="G1621" s="5" t="s">
        <v>129</v>
      </c>
      <c r="H1621" s="4" t="s">
        <v>200</v>
      </c>
      <c r="I1621" s="5" t="str" cm="1">
        <f t="array" aca="1" ref="I16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21" s="4" t="s">
        <v>395</v>
      </c>
      <c r="K1621" s="5">
        <v>20</v>
      </c>
      <c r="L1621" s="9" cm="1">
        <f t="array" ref="L16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62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21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21" s="5">
        <v>144</v>
      </c>
      <c r="P1621" s="10">
        <f>ROUND(Tableau1[[#This Row],[Prix_Unit_HT]],2)*Tableau1[[#This Row],[Qte_commande]]</f>
        <v>116.64000000000001</v>
      </c>
      <c r="Q1621" s="10">
        <f>ROUND(Tableau1[[#This Row],[Prix_Unit_TTC]],2)*Tableau1[[#This Row],[Qte_commande]]</f>
        <v>122.39999999999999</v>
      </c>
      <c r="R1621" s="5">
        <v>41.14</v>
      </c>
      <c r="S162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41.142857142857146</v>
      </c>
      <c r="V1621" s="5"/>
      <c r="W1621" s="5"/>
    </row>
    <row r="1622" spans="1:23" ht="14.7" customHeight="1" x14ac:dyDescent="0.25">
      <c r="A1622" s="6">
        <v>43662</v>
      </c>
      <c r="B1622" s="5" t="s">
        <v>1133</v>
      </c>
      <c r="C1622" s="5" t="s">
        <v>424</v>
      </c>
      <c r="D1622" s="5" t="s">
        <v>425</v>
      </c>
      <c r="E1622" s="7"/>
      <c r="G1622" s="5" t="s">
        <v>129</v>
      </c>
      <c r="H1622" s="5" t="s">
        <v>130</v>
      </c>
      <c r="I1622" s="5" t="str" cm="1">
        <f t="array" aca="1" ref="I16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22" s="5" t="s">
        <v>131</v>
      </c>
      <c r="K1622" s="5">
        <v>70</v>
      </c>
      <c r="L1622" s="9" cm="1">
        <f t="array" ref="L16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162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11.8982118</v>
      </c>
      <c r="N1622" s="10">
        <f>IF(Tableau1[[#This Row],[Prix_Unit_HT]]=0,0,Tableau1[[#This Row],[Prix_Unit_HT]]+(Tableau1[[#This Row],[Prix_Unit_HT]]*VLOOKUP(Tableau1[[#This Row],[EAN]],[1]Grille_Tarifs_Modulable!$B$10:$Q$204,16,FALSE)))</f>
        <v>14.27785416</v>
      </c>
      <c r="O1622" s="5">
        <v>36</v>
      </c>
      <c r="P1622" s="10">
        <f>ROUND(Tableau1[[#This Row],[Prix_Unit_HT]],2)*Tableau1[[#This Row],[Qte_commande]]</f>
        <v>428.40000000000003</v>
      </c>
      <c r="Q1622" s="10">
        <f>ROUND(Tableau1[[#This Row],[Prix_Unit_TTC]],2)*Tableau1[[#This Row],[Qte_commande]]</f>
        <v>514.07999999999993</v>
      </c>
      <c r="R1622" s="5">
        <v>36</v>
      </c>
      <c r="S162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36</v>
      </c>
      <c r="V1622" s="5"/>
      <c r="W1622" s="5"/>
    </row>
    <row r="1623" spans="1:23" ht="14.7" customHeight="1" x14ac:dyDescent="0.25">
      <c r="A1623" s="6">
        <v>43664</v>
      </c>
      <c r="B1623" s="5" t="s">
        <v>1134</v>
      </c>
      <c r="C1623" s="5" t="s">
        <v>424</v>
      </c>
      <c r="D1623" s="5" t="s">
        <v>425</v>
      </c>
      <c r="E1623" s="7"/>
      <c r="G1623" s="5" t="s">
        <v>129</v>
      </c>
      <c r="H1623" s="5" t="s">
        <v>130</v>
      </c>
      <c r="I1623" s="5" t="str" cm="1">
        <f t="array" aca="1" ref="I16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23" s="5" t="s">
        <v>244</v>
      </c>
      <c r="K1623" s="5">
        <v>70</v>
      </c>
      <c r="L1623" s="9" cm="1">
        <f t="array" ref="L16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162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11.028211800000001</v>
      </c>
      <c r="N1623" s="10">
        <f>IF(Tableau1[[#This Row],[Prix_Unit_HT]]=0,0,Tableau1[[#This Row],[Prix_Unit_HT]]+(Tableau1[[#This Row],[Prix_Unit_HT]]*VLOOKUP(Tableau1[[#This Row],[EAN]],[1]Grille_Tarifs_Modulable!$B$10:$Q$204,16,FALSE)))</f>
        <v>13.233854160000002</v>
      </c>
      <c r="O1623" s="5">
        <v>-36</v>
      </c>
      <c r="P1623" s="10">
        <f>ROUND(Tableau1[[#This Row],[Prix_Unit_HT]],2)*Tableau1[[#This Row],[Qte_commande]]</f>
        <v>-397.08</v>
      </c>
      <c r="Q1623" s="10">
        <f>ROUND(Tableau1[[#This Row],[Prix_Unit_TTC]],2)*Tableau1[[#This Row],[Qte_commande]]</f>
        <v>-476.28000000000003</v>
      </c>
      <c r="R1623" s="5">
        <v>-36</v>
      </c>
      <c r="S162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-36</v>
      </c>
      <c r="V1623" s="5"/>
      <c r="W1623" s="5"/>
    </row>
    <row r="1624" spans="1:23" ht="14.7" customHeight="1" x14ac:dyDescent="0.25">
      <c r="A1624" s="6">
        <v>43669</v>
      </c>
      <c r="B1624" s="5" t="s">
        <v>1135</v>
      </c>
      <c r="C1624" s="5" t="s">
        <v>1136</v>
      </c>
      <c r="D1624" s="5" t="s">
        <v>1137</v>
      </c>
      <c r="E1624" s="7"/>
      <c r="G1624" s="5" t="s">
        <v>123</v>
      </c>
      <c r="H1624" s="5" t="s">
        <v>124</v>
      </c>
      <c r="I1624" s="5" t="str" cm="1">
        <f t="array" aca="1" ref="I16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24" s="5" t="s">
        <v>1043</v>
      </c>
      <c r="K1624" s="8">
        <v>1</v>
      </c>
      <c r="L1624" s="9" cm="1">
        <f t="array" ref="L16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62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624" s="10">
        <f>IF(Tableau1[[#This Row],[Prix_Unit_HT]]=0,0,Tableau1[[#This Row],[Prix_Unit_HT]]+(Tableau1[[#This Row],[Prix_Unit_HT]]*VLOOKUP(Tableau1[[#This Row],[EAN]],[1]Grille_Tarifs_Modulable!$B$10:$Q$204,16,FALSE)))</f>
        <v>358.8</v>
      </c>
      <c r="O1624" s="5">
        <v>1</v>
      </c>
      <c r="P1624" s="10">
        <f>ROUND(Tableau1[[#This Row],[Prix_Unit_HT]],2)*Tableau1[[#This Row],[Qte_commande]]</f>
        <v>299</v>
      </c>
      <c r="Q1624" s="10">
        <f>ROUND(Tableau1[[#This Row],[Prix_Unit_TTC]],2)*Tableau1[[#This Row],[Qte_commande]]</f>
        <v>358.8</v>
      </c>
      <c r="R1624" s="5">
        <v>1</v>
      </c>
      <c r="S162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624" s="5"/>
      <c r="W1624" s="5"/>
    </row>
    <row r="1625" spans="1:23" ht="14.7" customHeight="1" x14ac:dyDescent="0.25">
      <c r="A1625" s="6">
        <v>43669</v>
      </c>
      <c r="B1625" s="5" t="s">
        <v>1138</v>
      </c>
      <c r="C1625" s="5" t="s">
        <v>1139</v>
      </c>
      <c r="D1625" s="5" t="s">
        <v>1140</v>
      </c>
      <c r="E1625" s="7"/>
      <c r="G1625" s="5" t="s">
        <v>123</v>
      </c>
      <c r="H1625" s="5" t="s">
        <v>124</v>
      </c>
      <c r="I1625" s="5" t="str" cm="1">
        <f t="array" aca="1" ref="I16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25" s="5" t="s">
        <v>1043</v>
      </c>
      <c r="K1625" s="8">
        <v>1</v>
      </c>
      <c r="L1625" s="9" cm="1">
        <f t="array" ref="L16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62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625" s="10">
        <f>IF(Tableau1[[#This Row],[Prix_Unit_HT]]=0,0,Tableau1[[#This Row],[Prix_Unit_HT]]+(Tableau1[[#This Row],[Prix_Unit_HT]]*VLOOKUP(Tableau1[[#This Row],[EAN]],[1]Grille_Tarifs_Modulable!$B$10:$Q$204,16,FALSE)))</f>
        <v>358.8</v>
      </c>
      <c r="O1625" s="5">
        <v>2</v>
      </c>
      <c r="P1625" s="10">
        <f>ROUND(Tableau1[[#This Row],[Prix_Unit_HT]],2)*Tableau1[[#This Row],[Qte_commande]]</f>
        <v>598</v>
      </c>
      <c r="Q1625" s="10">
        <f>ROUND(Tableau1[[#This Row],[Prix_Unit_TTC]],2)*Tableau1[[#This Row],[Qte_commande]]</f>
        <v>717.6</v>
      </c>
      <c r="R1625" s="5">
        <v>2</v>
      </c>
      <c r="S162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1625" s="5"/>
      <c r="W1625" s="5"/>
    </row>
    <row r="1626" spans="1:23" ht="14.7" customHeight="1" x14ac:dyDescent="0.25">
      <c r="A1626" s="6">
        <v>43676</v>
      </c>
      <c r="B1626" s="5" t="s">
        <v>1141</v>
      </c>
      <c r="C1626" s="5" t="s">
        <v>254</v>
      </c>
      <c r="D1626" s="5" t="s">
        <v>255</v>
      </c>
      <c r="E1626" s="7"/>
      <c r="G1626" s="5" t="s">
        <v>129</v>
      </c>
      <c r="H1626" s="4" t="s">
        <v>200</v>
      </c>
      <c r="I1626" s="5" t="str" cm="1">
        <f t="array" aca="1" ref="I16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26" s="4" t="s">
        <v>262</v>
      </c>
      <c r="K1626" s="5">
        <v>20</v>
      </c>
      <c r="L1626" s="9" cm="1">
        <f t="array" ref="L16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162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26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26" s="5">
        <v>24</v>
      </c>
      <c r="P1626" s="10">
        <f>ROUND(Tableau1[[#This Row],[Prix_Unit_HT]],2)*Tableau1[[#This Row],[Qte_commande]]</f>
        <v>19.440000000000001</v>
      </c>
      <c r="Q1626" s="10">
        <f>ROUND(Tableau1[[#This Row],[Prix_Unit_TTC]],2)*Tableau1[[#This Row],[Qte_commande]]</f>
        <v>20.399999999999999</v>
      </c>
      <c r="R1626" s="5">
        <v>6.86</v>
      </c>
      <c r="S162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626" s="5"/>
      <c r="W1626" s="5"/>
    </row>
    <row r="1627" spans="1:23" ht="14.7" customHeight="1" x14ac:dyDescent="0.25">
      <c r="A1627" s="6">
        <v>43676</v>
      </c>
      <c r="B1627" s="5" t="s">
        <v>1142</v>
      </c>
      <c r="C1627" s="5" t="s">
        <v>1143</v>
      </c>
      <c r="D1627" s="5" t="s">
        <v>199</v>
      </c>
      <c r="E1627" s="7"/>
      <c r="G1627" s="5" t="s">
        <v>123</v>
      </c>
      <c r="H1627" s="4" t="s">
        <v>130</v>
      </c>
      <c r="I1627" s="5" t="str" cm="1">
        <f t="array" aca="1" ref="I16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27" s="4" t="s">
        <v>580</v>
      </c>
      <c r="K1627" s="5">
        <v>70</v>
      </c>
      <c r="L1627" s="9" cm="1">
        <f t="array" ref="L16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62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627" s="10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627" s="5">
        <v>2</v>
      </c>
      <c r="P1627" s="10">
        <f>ROUND(Tableau1[[#This Row],[Prix_Unit_HT]],2)*Tableau1[[#This Row],[Qte_commande]]</f>
        <v>64.819999999999993</v>
      </c>
      <c r="Q1627" s="10">
        <f>ROUND(Tableau1[[#This Row],[Prix_Unit_TTC]],2)*Tableau1[[#This Row],[Qte_commande]]</f>
        <v>77.78</v>
      </c>
      <c r="R1627" s="5">
        <v>2</v>
      </c>
      <c r="S162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1627" s="5"/>
      <c r="W1627" s="5"/>
    </row>
    <row r="1628" spans="1:23" ht="14.7" customHeight="1" x14ac:dyDescent="0.25">
      <c r="A1628" s="6">
        <v>43676</v>
      </c>
      <c r="B1628" s="5" t="s">
        <v>1141</v>
      </c>
      <c r="C1628" s="5" t="s">
        <v>254</v>
      </c>
      <c r="D1628" s="5" t="s">
        <v>255</v>
      </c>
      <c r="E1628" s="7"/>
      <c r="G1628" s="5" t="s">
        <v>129</v>
      </c>
      <c r="H1628" s="5" t="s">
        <v>130</v>
      </c>
      <c r="I1628" s="5" t="str" cm="1">
        <f t="array" aca="1" ref="I16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28" s="5" t="s">
        <v>183</v>
      </c>
      <c r="K1628" s="5">
        <v>70</v>
      </c>
      <c r="L1628" s="9" cm="1">
        <f t="array" ref="L16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162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1628" s="10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1628" s="5">
        <v>36</v>
      </c>
      <c r="P1628" s="10">
        <f>ROUND(Tableau1[[#This Row],[Prix_Unit_HT]],2)*Tableau1[[#This Row],[Qte_commande]]</f>
        <v>513.72</v>
      </c>
      <c r="Q1628" s="10">
        <f>ROUND(Tableau1[[#This Row],[Prix_Unit_TTC]],2)*Tableau1[[#This Row],[Qte_commande]]</f>
        <v>616.32000000000005</v>
      </c>
      <c r="R1628" s="5">
        <v>36</v>
      </c>
      <c r="S162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36</v>
      </c>
      <c r="V1628" s="5"/>
      <c r="W1628" s="5"/>
    </row>
    <row r="1629" spans="1:23" ht="14.7" customHeight="1" x14ac:dyDescent="0.25">
      <c r="A1629" s="6">
        <v>43676</v>
      </c>
      <c r="B1629" s="5" t="s">
        <v>1141</v>
      </c>
      <c r="C1629" s="5" t="s">
        <v>254</v>
      </c>
      <c r="D1629" s="5" t="s">
        <v>255</v>
      </c>
      <c r="E1629" s="7"/>
      <c r="G1629" s="5" t="s">
        <v>123</v>
      </c>
      <c r="H1629" s="5" t="s">
        <v>200</v>
      </c>
      <c r="I1629" s="5" t="str" cm="1">
        <f t="array" aca="1" ref="I16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29" s="5" t="s">
        <v>201</v>
      </c>
      <c r="K1629" s="5">
        <v>20</v>
      </c>
      <c r="L1629" s="9" cm="1">
        <f t="array" ref="L16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62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629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629" s="5">
        <v>48</v>
      </c>
      <c r="P1629" s="10">
        <f>ROUND(Tableau1[[#This Row],[Prix_Unit_HT]],2)*Tableau1[[#This Row],[Qte_commande]]</f>
        <v>42.72</v>
      </c>
      <c r="Q1629" s="10">
        <f>ROUND(Tableau1[[#This Row],[Prix_Unit_TTC]],2)*Tableau1[[#This Row],[Qte_commande]]</f>
        <v>45.12</v>
      </c>
      <c r="R1629" s="5">
        <v>13.71</v>
      </c>
      <c r="S162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1629" s="5"/>
      <c r="W1629" s="5"/>
    </row>
    <row r="1630" spans="1:23" ht="14.7" customHeight="1" x14ac:dyDescent="0.25">
      <c r="A1630" s="6">
        <v>43676</v>
      </c>
      <c r="B1630" s="5" t="s">
        <v>1144</v>
      </c>
      <c r="C1630" s="5" t="s">
        <v>823</v>
      </c>
      <c r="D1630" s="5" t="s">
        <v>824</v>
      </c>
      <c r="E1630" s="7"/>
      <c r="G1630" s="5" t="s">
        <v>123</v>
      </c>
      <c r="H1630" s="5" t="s">
        <v>130</v>
      </c>
      <c r="I1630" s="5" t="str" cm="1">
        <f t="array" aca="1" ref="I16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30" s="5" t="s">
        <v>243</v>
      </c>
      <c r="K1630" s="5">
        <v>70</v>
      </c>
      <c r="L1630" s="9" cm="1">
        <f t="array" ref="L16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63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630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630" s="5">
        <v>6</v>
      </c>
      <c r="P1630" s="10">
        <f>ROUND(Tableau1[[#This Row],[Prix_Unit_HT]],2)*Tableau1[[#This Row],[Qte_commande]]</f>
        <v>101.10000000000001</v>
      </c>
      <c r="Q1630" s="10">
        <f>ROUND(Tableau1[[#This Row],[Prix_Unit_TTC]],2)*Tableau1[[#This Row],[Qte_commande]]</f>
        <v>121.38</v>
      </c>
      <c r="R1630" s="5">
        <v>6</v>
      </c>
      <c r="S163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630" s="5"/>
      <c r="W1630" s="5"/>
    </row>
    <row r="1631" spans="1:23" ht="14.7" customHeight="1" x14ac:dyDescent="0.25">
      <c r="A1631" s="6">
        <v>43676</v>
      </c>
      <c r="B1631" s="5" t="s">
        <v>1145</v>
      </c>
      <c r="C1631" s="5" t="s">
        <v>1146</v>
      </c>
      <c r="D1631" s="5" t="s">
        <v>469</v>
      </c>
      <c r="E1631" s="7"/>
      <c r="G1631" s="5" t="s">
        <v>123</v>
      </c>
      <c r="H1631" s="5" t="s">
        <v>130</v>
      </c>
      <c r="I1631" s="5" t="str" cm="1">
        <f t="array" aca="1" ref="I16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31" s="5" t="s">
        <v>243</v>
      </c>
      <c r="K1631" s="5">
        <v>70</v>
      </c>
      <c r="L1631" s="9" cm="1">
        <f t="array" ref="L16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63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631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631" s="5">
        <v>6</v>
      </c>
      <c r="P1631" s="10">
        <f>ROUND(Tableau1[[#This Row],[Prix_Unit_HT]],2)*Tableau1[[#This Row],[Qte_commande]]</f>
        <v>101.10000000000001</v>
      </c>
      <c r="Q1631" s="10">
        <f>ROUND(Tableau1[[#This Row],[Prix_Unit_TTC]],2)*Tableau1[[#This Row],[Qte_commande]]</f>
        <v>121.38</v>
      </c>
      <c r="R1631" s="5">
        <v>6</v>
      </c>
      <c r="S163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631" s="5"/>
      <c r="W1631" s="5"/>
    </row>
    <row r="1632" spans="1:23" ht="14.7" customHeight="1" x14ac:dyDescent="0.25">
      <c r="A1632" s="6">
        <v>43676</v>
      </c>
      <c r="B1632" s="5" t="s">
        <v>1147</v>
      </c>
      <c r="C1632" s="5" t="s">
        <v>674</v>
      </c>
      <c r="D1632" s="5" t="s">
        <v>674</v>
      </c>
      <c r="E1632" s="7"/>
      <c r="G1632" s="5" t="s">
        <v>123</v>
      </c>
      <c r="H1632" s="5" t="s">
        <v>130</v>
      </c>
      <c r="I1632" s="5" t="str" cm="1">
        <f t="array" aca="1" ref="I16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32" s="5" t="s">
        <v>243</v>
      </c>
      <c r="K1632" s="5">
        <v>70</v>
      </c>
      <c r="L1632" s="9" cm="1">
        <f t="array" ref="L16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63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632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632" s="5">
        <v>6</v>
      </c>
      <c r="P1632" s="10">
        <f>ROUND(Tableau1[[#This Row],[Prix_Unit_HT]],2)*Tableau1[[#This Row],[Qte_commande]]</f>
        <v>101.10000000000001</v>
      </c>
      <c r="Q1632" s="10">
        <f>ROUND(Tableau1[[#This Row],[Prix_Unit_TTC]],2)*Tableau1[[#This Row],[Qte_commande]]</f>
        <v>121.38</v>
      </c>
      <c r="R1632" s="5">
        <v>6</v>
      </c>
      <c r="S163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632" s="5"/>
      <c r="W1632" s="5"/>
    </row>
    <row r="1633" spans="1:23" ht="14.7" customHeight="1" x14ac:dyDescent="0.25">
      <c r="A1633" s="6">
        <v>43676</v>
      </c>
      <c r="B1633" s="5" t="s">
        <v>1148</v>
      </c>
      <c r="C1633" s="5" t="s">
        <v>1149</v>
      </c>
      <c r="D1633" s="5" t="s">
        <v>128</v>
      </c>
      <c r="E1633" s="7"/>
      <c r="G1633" s="5" t="s">
        <v>123</v>
      </c>
      <c r="H1633" s="5" t="s">
        <v>130</v>
      </c>
      <c r="I1633" s="5" t="str" cm="1">
        <f t="array" aca="1" ref="I16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33" s="5" t="s">
        <v>1150</v>
      </c>
      <c r="K1633" s="5">
        <v>70</v>
      </c>
      <c r="L1633" s="9" cm="1">
        <f t="array" ref="L16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3257150673043</v>
      </c>
      <c r="M163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23.434724499999998</v>
      </c>
      <c r="N1633" s="10">
        <f>IF(Tableau1[[#This Row],[Prix_Unit_HT]]=0,0,Tableau1[[#This Row],[Prix_Unit_HT]]+(Tableau1[[#This Row],[Prix_Unit_HT]]*VLOOKUP(Tableau1[[#This Row],[EAN]],[1]Grille_Tarifs_Modulable!$B$10:$Q$204,16,FALSE)))</f>
        <v>28.121669399999998</v>
      </c>
      <c r="O1633" s="5">
        <v>6</v>
      </c>
      <c r="P1633" s="10">
        <f>ROUND(Tableau1[[#This Row],[Prix_Unit_HT]],2)*Tableau1[[#This Row],[Qte_commande]]</f>
        <v>140.57999999999998</v>
      </c>
      <c r="Q1633" s="10">
        <f>ROUND(Tableau1[[#This Row],[Prix_Unit_TTC]],2)*Tableau1[[#This Row],[Qte_commande]]</f>
        <v>168.72</v>
      </c>
      <c r="R1633" s="5">
        <v>6</v>
      </c>
      <c r="S163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633" s="5"/>
      <c r="W1633" s="5"/>
    </row>
    <row r="1634" spans="1:23" ht="14.7" customHeight="1" x14ac:dyDescent="0.25">
      <c r="A1634" s="6">
        <v>43676</v>
      </c>
      <c r="B1634" s="5" t="s">
        <v>1141</v>
      </c>
      <c r="C1634" s="5" t="s">
        <v>254</v>
      </c>
      <c r="D1634" s="5" t="s">
        <v>255</v>
      </c>
      <c r="E1634" s="7"/>
      <c r="G1634" s="5" t="s">
        <v>129</v>
      </c>
      <c r="H1634" s="5" t="s">
        <v>130</v>
      </c>
      <c r="I1634" s="5" t="str" cm="1">
        <f t="array" aca="1" ref="I16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34" s="5" t="s">
        <v>437</v>
      </c>
      <c r="K1634" s="5">
        <v>50</v>
      </c>
      <c r="L1634" s="9" cm="1">
        <f t="array" ref="L16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63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634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634" s="5">
        <v>6</v>
      </c>
      <c r="P1634" s="10">
        <f>ROUND(Tableau1[[#This Row],[Prix_Unit_HT]],2)*Tableau1[[#This Row],[Qte_commande]]</f>
        <v>151.14000000000001</v>
      </c>
      <c r="Q1634" s="10">
        <f>ROUND(Tableau1[[#This Row],[Prix_Unit_TTC]],2)*Tableau1[[#This Row],[Qte_commande]]</f>
        <v>181.38</v>
      </c>
      <c r="R1634" s="5">
        <v>4.29</v>
      </c>
      <c r="S163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  <c r="V1634" s="5"/>
      <c r="W1634" s="5"/>
    </row>
    <row r="1635" spans="1:23" ht="14.7" customHeight="1" x14ac:dyDescent="0.25">
      <c r="A1635" s="6">
        <v>43676</v>
      </c>
      <c r="B1635" s="5" t="s">
        <v>1151</v>
      </c>
      <c r="C1635" s="5" t="s">
        <v>1003</v>
      </c>
      <c r="D1635" s="5" t="s">
        <v>199</v>
      </c>
      <c r="E1635" s="7"/>
      <c r="G1635" s="5" t="s">
        <v>123</v>
      </c>
      <c r="H1635" s="5" t="s">
        <v>130</v>
      </c>
      <c r="I1635" s="5" t="str" cm="1">
        <f t="array" aca="1" ref="I16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35" s="5" t="s">
        <v>437</v>
      </c>
      <c r="K1635" s="5">
        <v>50</v>
      </c>
      <c r="L1635" s="9" cm="1">
        <f t="array" ref="L16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63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1635" s="10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1635" s="5">
        <v>18</v>
      </c>
      <c r="P1635" s="10">
        <f>ROUND(Tableau1[[#This Row],[Prix_Unit_HT]],2)*Tableau1[[#This Row],[Qte_commande]]</f>
        <v>504.90000000000003</v>
      </c>
      <c r="Q1635" s="10">
        <f>ROUND(Tableau1[[#This Row],[Prix_Unit_TTC]],2)*Tableau1[[#This Row],[Qte_commande]]</f>
        <v>605.87999999999988</v>
      </c>
      <c r="R1635" s="5">
        <v>12.86</v>
      </c>
      <c r="S163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12.857142857142858</v>
      </c>
      <c r="V1635" s="5"/>
      <c r="W1635" s="5"/>
    </row>
    <row r="1636" spans="1:23" ht="14.7" customHeight="1" x14ac:dyDescent="0.25">
      <c r="A1636" s="6">
        <v>43676</v>
      </c>
      <c r="B1636" s="5" t="s">
        <v>1141</v>
      </c>
      <c r="C1636" s="5" t="s">
        <v>254</v>
      </c>
      <c r="D1636" s="5" t="s">
        <v>255</v>
      </c>
      <c r="E1636" s="7"/>
      <c r="G1636" s="5" t="s">
        <v>129</v>
      </c>
      <c r="H1636" s="5" t="s">
        <v>200</v>
      </c>
      <c r="I1636" s="5" t="str" cm="1">
        <f t="array" aca="1" ref="I16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36" s="5" t="s">
        <v>259</v>
      </c>
      <c r="K1636" s="5">
        <v>20</v>
      </c>
      <c r="L1636" s="9" cm="1">
        <f t="array" ref="L16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63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36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36" s="5">
        <v>240</v>
      </c>
      <c r="P1636" s="10">
        <f>ROUND(Tableau1[[#This Row],[Prix_Unit_HT]],2)*Tableau1[[#This Row],[Qte_commande]]</f>
        <v>194.4</v>
      </c>
      <c r="Q1636" s="10">
        <f>ROUND(Tableau1[[#This Row],[Prix_Unit_TTC]],2)*Tableau1[[#This Row],[Qte_commande]]</f>
        <v>204</v>
      </c>
      <c r="R1636" s="5">
        <v>68.569999999999993</v>
      </c>
      <c r="S163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1636" s="5"/>
      <c r="W1636" s="5"/>
    </row>
    <row r="1637" spans="1:23" ht="14.7" customHeight="1" x14ac:dyDescent="0.25">
      <c r="A1637" s="6">
        <v>43676</v>
      </c>
      <c r="B1637" s="5" t="s">
        <v>1141</v>
      </c>
      <c r="C1637" s="5" t="s">
        <v>254</v>
      </c>
      <c r="D1637" s="5" t="s">
        <v>255</v>
      </c>
      <c r="E1637" s="7"/>
      <c r="G1637" s="5" t="s">
        <v>129</v>
      </c>
      <c r="H1637" s="5" t="s">
        <v>200</v>
      </c>
      <c r="I1637" s="5" t="str" cm="1">
        <f t="array" aca="1" ref="I16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37" s="5" t="s">
        <v>310</v>
      </c>
      <c r="K1637" s="5">
        <v>20</v>
      </c>
      <c r="L1637" s="9" cm="1">
        <f t="array" ref="L16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63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37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37" s="5">
        <v>240</v>
      </c>
      <c r="P1637" s="10">
        <f>ROUND(Tableau1[[#This Row],[Prix_Unit_HT]],2)*Tableau1[[#This Row],[Qte_commande]]</f>
        <v>194.4</v>
      </c>
      <c r="Q1637" s="10">
        <f>ROUND(Tableau1[[#This Row],[Prix_Unit_TTC]],2)*Tableau1[[#This Row],[Qte_commande]]</f>
        <v>204</v>
      </c>
      <c r="R1637" s="5">
        <v>68.569999999999993</v>
      </c>
      <c r="S163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1637" s="5"/>
      <c r="W1637" s="5"/>
    </row>
    <row r="1638" spans="1:23" ht="14.7" customHeight="1" x14ac:dyDescent="0.25">
      <c r="A1638" s="6">
        <v>43682</v>
      </c>
      <c r="B1638" s="5" t="s">
        <v>1152</v>
      </c>
      <c r="C1638" s="5" t="s">
        <v>254</v>
      </c>
      <c r="D1638" s="5" t="s">
        <v>255</v>
      </c>
      <c r="E1638" s="7"/>
      <c r="G1638" s="5" t="s">
        <v>129</v>
      </c>
      <c r="H1638" s="5" t="s">
        <v>130</v>
      </c>
      <c r="I1638" s="5" t="str" cm="1">
        <f t="array" aca="1" ref="I16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38" s="5" t="s">
        <v>437</v>
      </c>
      <c r="K1638" s="5">
        <v>50</v>
      </c>
      <c r="L1638" s="9" cm="1">
        <f t="array" ref="L16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63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638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638" s="5">
        <v>0</v>
      </c>
      <c r="P1638" s="10">
        <f>ROUND(Tableau1[[#This Row],[Prix_Unit_HT]],2)*Tableau1[[#This Row],[Qte_commande]]</f>
        <v>0</v>
      </c>
      <c r="Q1638" s="10">
        <f>ROUND(Tableau1[[#This Row],[Prix_Unit_TTC]],2)*Tableau1[[#This Row],[Qte_commande]]</f>
        <v>0</v>
      </c>
      <c r="R1638" s="5">
        <v>0</v>
      </c>
      <c r="S163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</v>
      </c>
      <c r="V1638" s="5"/>
      <c r="W1638" s="5"/>
    </row>
    <row r="1639" spans="1:23" ht="14.7" customHeight="1" x14ac:dyDescent="0.25">
      <c r="A1639" s="6">
        <v>43683</v>
      </c>
      <c r="B1639" s="5" t="s">
        <v>1153</v>
      </c>
      <c r="C1639" s="5" t="s">
        <v>418</v>
      </c>
      <c r="D1639" s="5" t="s">
        <v>419</v>
      </c>
      <c r="E1639" s="7"/>
      <c r="G1639" s="5" t="s">
        <v>129</v>
      </c>
      <c r="H1639" s="4" t="s">
        <v>200</v>
      </c>
      <c r="I1639" s="5" t="str" cm="1">
        <f t="array" aca="1" ref="I16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39" s="4" t="s">
        <v>262</v>
      </c>
      <c r="K1639" s="5">
        <v>20</v>
      </c>
      <c r="L1639" s="9" cm="1">
        <f t="array" ref="L16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163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39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39" s="5">
        <v>24</v>
      </c>
      <c r="P1639" s="10">
        <f>ROUND(Tableau1[[#This Row],[Prix_Unit_HT]],2)*Tableau1[[#This Row],[Qte_commande]]</f>
        <v>19.440000000000001</v>
      </c>
      <c r="Q1639" s="10">
        <f>ROUND(Tableau1[[#This Row],[Prix_Unit_TTC]],2)*Tableau1[[#This Row],[Qte_commande]]</f>
        <v>20.399999999999999</v>
      </c>
      <c r="R1639" s="5">
        <v>6.86</v>
      </c>
      <c r="S163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639" s="5"/>
      <c r="W1639" s="5"/>
    </row>
    <row r="1640" spans="1:23" ht="14.7" customHeight="1" x14ac:dyDescent="0.25">
      <c r="A1640" s="6">
        <v>43683</v>
      </c>
      <c r="B1640" s="5" t="s">
        <v>1154</v>
      </c>
      <c r="C1640" s="5" t="s">
        <v>627</v>
      </c>
      <c r="D1640" s="5" t="s">
        <v>628</v>
      </c>
      <c r="E1640" s="7"/>
      <c r="G1640" s="5" t="s">
        <v>129</v>
      </c>
      <c r="H1640" s="4" t="s">
        <v>200</v>
      </c>
      <c r="I1640" s="5" t="str" cm="1">
        <f t="array" aca="1" ref="I16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40" s="4" t="s">
        <v>395</v>
      </c>
      <c r="K1640" s="5">
        <v>20</v>
      </c>
      <c r="L1640" s="9" cm="1">
        <f t="array" ref="L16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64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40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40" s="5">
        <v>144</v>
      </c>
      <c r="P1640" s="10">
        <f>ROUND(Tableau1[[#This Row],[Prix_Unit_HT]],2)*Tableau1[[#This Row],[Qte_commande]]</f>
        <v>116.64000000000001</v>
      </c>
      <c r="Q1640" s="10">
        <f>ROUND(Tableau1[[#This Row],[Prix_Unit_TTC]],2)*Tableau1[[#This Row],[Qte_commande]]</f>
        <v>122.39999999999999</v>
      </c>
      <c r="R1640" s="5">
        <v>41.14</v>
      </c>
      <c r="S164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41.142857142857146</v>
      </c>
      <c r="V1640" s="5"/>
      <c r="W1640" s="5"/>
    </row>
    <row r="1641" spans="1:23" ht="14.7" customHeight="1" x14ac:dyDescent="0.25">
      <c r="A1641" s="6">
        <v>43683</v>
      </c>
      <c r="B1641" s="5" t="s">
        <v>1155</v>
      </c>
      <c r="C1641" s="5" t="s">
        <v>627</v>
      </c>
      <c r="D1641" s="5" t="s">
        <v>628</v>
      </c>
      <c r="E1641" s="7"/>
      <c r="G1641" s="5" t="s">
        <v>129</v>
      </c>
      <c r="H1641" s="4" t="s">
        <v>200</v>
      </c>
      <c r="I1641" s="5" t="str" cm="1">
        <f t="array" aca="1" ref="I16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41" s="4" t="s">
        <v>395</v>
      </c>
      <c r="K1641" s="5">
        <v>20</v>
      </c>
      <c r="L1641" s="9" cm="1">
        <f t="array" ref="L16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64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41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41" s="5">
        <v>144</v>
      </c>
      <c r="P1641" s="10">
        <f>ROUND(Tableau1[[#This Row],[Prix_Unit_HT]],2)*Tableau1[[#This Row],[Qte_commande]]</f>
        <v>116.64000000000001</v>
      </c>
      <c r="Q1641" s="10">
        <f>ROUND(Tableau1[[#This Row],[Prix_Unit_TTC]],2)*Tableau1[[#This Row],[Qte_commande]]</f>
        <v>122.39999999999999</v>
      </c>
      <c r="R1641" s="5">
        <v>41.14</v>
      </c>
      <c r="S164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41.142857142857146</v>
      </c>
      <c r="V1641" s="5"/>
      <c r="W1641" s="5"/>
    </row>
    <row r="1642" spans="1:23" ht="14.7" customHeight="1" x14ac:dyDescent="0.25">
      <c r="A1642" s="6">
        <v>43683</v>
      </c>
      <c r="B1642" s="5" t="s">
        <v>1156</v>
      </c>
      <c r="C1642" s="5" t="s">
        <v>360</v>
      </c>
      <c r="D1642" s="5" t="s">
        <v>199</v>
      </c>
      <c r="E1642" s="7"/>
      <c r="G1642" s="5" t="s">
        <v>123</v>
      </c>
      <c r="H1642" s="4" t="s">
        <v>130</v>
      </c>
      <c r="I1642" s="5" t="str" cm="1">
        <f t="array" aca="1" ref="I16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42" s="4" t="s">
        <v>580</v>
      </c>
      <c r="K1642" s="5">
        <v>70</v>
      </c>
      <c r="L1642" s="9" cm="1">
        <f t="array" ref="L16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64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642" s="10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642" s="5">
        <v>6</v>
      </c>
      <c r="P1642" s="10">
        <f>ROUND(Tableau1[[#This Row],[Prix_Unit_HT]],2)*Tableau1[[#This Row],[Qte_commande]]</f>
        <v>194.45999999999998</v>
      </c>
      <c r="Q1642" s="10">
        <f>ROUND(Tableau1[[#This Row],[Prix_Unit_TTC]],2)*Tableau1[[#This Row],[Qte_commande]]</f>
        <v>233.34</v>
      </c>
      <c r="R1642" s="5">
        <v>6</v>
      </c>
      <c r="S164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642" s="5"/>
      <c r="W1642" s="5"/>
    </row>
    <row r="1643" spans="1:23" ht="14.7" customHeight="1" x14ac:dyDescent="0.25">
      <c r="A1643" s="6">
        <v>43683</v>
      </c>
      <c r="B1643" s="5" t="s">
        <v>1156</v>
      </c>
      <c r="C1643" s="5" t="s">
        <v>360</v>
      </c>
      <c r="D1643" s="5" t="s">
        <v>199</v>
      </c>
      <c r="E1643" s="7"/>
      <c r="G1643" s="5" t="s">
        <v>123</v>
      </c>
      <c r="H1643" s="5" t="s">
        <v>130</v>
      </c>
      <c r="I1643" s="5" t="str" cm="1">
        <f t="array" aca="1" ref="I16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43" s="5" t="s">
        <v>777</v>
      </c>
      <c r="K1643" s="5">
        <v>70</v>
      </c>
      <c r="L1643" s="9" cm="1">
        <f t="array" ref="L16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64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26.848644</v>
      </c>
      <c r="N1643" s="10">
        <f>IF(Tableau1[[#This Row],[Prix_Unit_HT]]=0,0,Tableau1[[#This Row],[Prix_Unit_HT]]+(Tableau1[[#This Row],[Prix_Unit_HT]]*VLOOKUP(Tableau1[[#This Row],[EAN]],[1]Grille_Tarifs_Modulable!$B$10:$Q$204,16,FALSE)))</f>
        <v>32.218372799999997</v>
      </c>
      <c r="O1643" s="5">
        <v>6</v>
      </c>
      <c r="P1643" s="10">
        <f>ROUND(Tableau1[[#This Row],[Prix_Unit_HT]],2)*Tableau1[[#This Row],[Qte_commande]]</f>
        <v>161.10000000000002</v>
      </c>
      <c r="Q1643" s="10">
        <f>ROUND(Tableau1[[#This Row],[Prix_Unit_TTC]],2)*Tableau1[[#This Row],[Qte_commande]]</f>
        <v>193.32</v>
      </c>
      <c r="R1643" s="5">
        <v>6</v>
      </c>
      <c r="S164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643" s="5"/>
      <c r="W1643" s="5"/>
    </row>
    <row r="1644" spans="1:23" ht="14.7" customHeight="1" x14ac:dyDescent="0.25">
      <c r="A1644" s="6">
        <v>43683</v>
      </c>
      <c r="B1644" s="5" t="s">
        <v>1156</v>
      </c>
      <c r="C1644" s="5" t="s">
        <v>360</v>
      </c>
      <c r="D1644" s="5" t="s">
        <v>199</v>
      </c>
      <c r="E1644" s="7"/>
      <c r="G1644" s="5" t="s">
        <v>123</v>
      </c>
      <c r="H1644" s="5" t="s">
        <v>130</v>
      </c>
      <c r="I1644" s="5" t="str" cm="1">
        <f t="array" aca="1" ref="I16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44" s="5" t="s">
        <v>137</v>
      </c>
      <c r="K1644" s="5">
        <v>70</v>
      </c>
      <c r="L1644" s="9" cm="1">
        <f t="array" ref="L16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64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13.942563499999999</v>
      </c>
      <c r="N1644" s="10">
        <f>IF(Tableau1[[#This Row],[Prix_Unit_HT]]=0,0,Tableau1[[#This Row],[Prix_Unit_HT]]+(Tableau1[[#This Row],[Prix_Unit_HT]]*VLOOKUP(Tableau1[[#This Row],[EAN]],[1]Grille_Tarifs_Modulable!$B$10:$Q$204,16,FALSE)))</f>
        <v>16.731076199999997</v>
      </c>
      <c r="O1644" s="5">
        <v>12</v>
      </c>
      <c r="P1644" s="10">
        <f>ROUND(Tableau1[[#This Row],[Prix_Unit_HT]],2)*Tableau1[[#This Row],[Qte_commande]]</f>
        <v>167.28</v>
      </c>
      <c r="Q1644" s="10">
        <f>ROUND(Tableau1[[#This Row],[Prix_Unit_TTC]],2)*Tableau1[[#This Row],[Qte_commande]]</f>
        <v>200.76</v>
      </c>
      <c r="R1644" s="5">
        <v>12</v>
      </c>
      <c r="S164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644" s="5"/>
      <c r="W1644" s="5"/>
    </row>
    <row r="1645" spans="1:23" ht="14.7" customHeight="1" x14ac:dyDescent="0.25">
      <c r="A1645" s="6">
        <v>43683</v>
      </c>
      <c r="B1645" s="5" t="s">
        <v>1153</v>
      </c>
      <c r="C1645" s="5" t="s">
        <v>418</v>
      </c>
      <c r="D1645" s="5" t="s">
        <v>419</v>
      </c>
      <c r="E1645" s="7"/>
      <c r="G1645" s="5" t="s">
        <v>129</v>
      </c>
      <c r="H1645" s="5" t="s">
        <v>130</v>
      </c>
      <c r="I1645" s="5" t="str" cm="1">
        <f t="array" aca="1" ref="I16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45" s="5" t="s">
        <v>137</v>
      </c>
      <c r="K1645" s="5">
        <v>70</v>
      </c>
      <c r="L1645" s="9" cm="1">
        <f t="array" ref="L16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64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645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645" s="5">
        <v>240</v>
      </c>
      <c r="P1645" s="10">
        <f>ROUND(Tableau1[[#This Row],[Prix_Unit_HT]],2)*Tableau1[[#This Row],[Qte_commande]]</f>
        <v>3007.2</v>
      </c>
      <c r="Q1645" s="10">
        <f>ROUND(Tableau1[[#This Row],[Prix_Unit_TTC]],2)*Tableau1[[#This Row],[Qte_commande]]</f>
        <v>3609.6</v>
      </c>
      <c r="R1645" s="5">
        <v>240</v>
      </c>
      <c r="S164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1645" s="5"/>
      <c r="W1645" s="5"/>
    </row>
    <row r="1646" spans="1:23" ht="14.7" customHeight="1" x14ac:dyDescent="0.25">
      <c r="A1646" s="6">
        <v>43683</v>
      </c>
      <c r="B1646" s="5" t="s">
        <v>1154</v>
      </c>
      <c r="C1646" s="5" t="s">
        <v>627</v>
      </c>
      <c r="D1646" s="5" t="s">
        <v>628</v>
      </c>
      <c r="E1646" s="7"/>
      <c r="G1646" s="5" t="s">
        <v>129</v>
      </c>
      <c r="H1646" s="5" t="s">
        <v>130</v>
      </c>
      <c r="I1646" s="5" t="str" cm="1">
        <f t="array" aca="1" ref="I16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46" s="5" t="s">
        <v>137</v>
      </c>
      <c r="K1646" s="5">
        <v>70</v>
      </c>
      <c r="L1646" s="9" cm="1">
        <f t="array" ref="L16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64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646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646" s="5">
        <v>240</v>
      </c>
      <c r="P1646" s="10">
        <f>ROUND(Tableau1[[#This Row],[Prix_Unit_HT]],2)*Tableau1[[#This Row],[Qte_commande]]</f>
        <v>3007.2</v>
      </c>
      <c r="Q1646" s="10">
        <f>ROUND(Tableau1[[#This Row],[Prix_Unit_TTC]],2)*Tableau1[[#This Row],[Qte_commande]]</f>
        <v>3609.6</v>
      </c>
      <c r="R1646" s="5">
        <v>240</v>
      </c>
      <c r="S164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1646" s="5"/>
      <c r="W1646" s="5"/>
    </row>
    <row r="1647" spans="1:23" ht="14.7" customHeight="1" x14ac:dyDescent="0.25">
      <c r="A1647" s="6">
        <v>43683</v>
      </c>
      <c r="B1647" s="5" t="s">
        <v>1155</v>
      </c>
      <c r="C1647" s="5" t="s">
        <v>627</v>
      </c>
      <c r="D1647" s="5" t="s">
        <v>628</v>
      </c>
      <c r="E1647" s="7"/>
      <c r="G1647" s="5" t="s">
        <v>129</v>
      </c>
      <c r="H1647" s="5" t="s">
        <v>130</v>
      </c>
      <c r="I1647" s="5" t="str" cm="1">
        <f t="array" aca="1" ref="I16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47" s="5" t="s">
        <v>137</v>
      </c>
      <c r="K1647" s="5">
        <v>70</v>
      </c>
      <c r="L1647" s="9" cm="1">
        <f t="array" ref="L16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64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647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647" s="5">
        <v>240</v>
      </c>
      <c r="P1647" s="10">
        <f>ROUND(Tableau1[[#This Row],[Prix_Unit_HT]],2)*Tableau1[[#This Row],[Qte_commande]]</f>
        <v>3007.2</v>
      </c>
      <c r="Q1647" s="10">
        <f>ROUND(Tableau1[[#This Row],[Prix_Unit_TTC]],2)*Tableau1[[#This Row],[Qte_commande]]</f>
        <v>3609.6</v>
      </c>
      <c r="R1647" s="5">
        <v>240</v>
      </c>
      <c r="S164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1647" s="5"/>
      <c r="W1647" s="5"/>
    </row>
    <row r="1648" spans="1:23" ht="14.7" customHeight="1" x14ac:dyDescent="0.25">
      <c r="A1648" s="6">
        <v>43683</v>
      </c>
      <c r="B1648" s="5" t="s">
        <v>1156</v>
      </c>
      <c r="C1648" s="5" t="s">
        <v>360</v>
      </c>
      <c r="D1648" s="5" t="s">
        <v>199</v>
      </c>
      <c r="E1648" s="7"/>
      <c r="G1648" s="5" t="s">
        <v>123</v>
      </c>
      <c r="H1648" s="5" t="s">
        <v>130</v>
      </c>
      <c r="I1648" s="5" t="str" cm="1">
        <f t="array" aca="1" ref="I16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48" s="5" t="s">
        <v>904</v>
      </c>
      <c r="K1648" s="5">
        <v>70</v>
      </c>
      <c r="L1648" s="9" cm="1">
        <f t="array" ref="L16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164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23.269508399999999</v>
      </c>
      <c r="N1648" s="10">
        <f>IF(Tableau1[[#This Row],[Prix_Unit_HT]]=0,0,Tableau1[[#This Row],[Prix_Unit_HT]]+(Tableau1[[#This Row],[Prix_Unit_HT]]*VLOOKUP(Tableau1[[#This Row],[EAN]],[1]Grille_Tarifs_Modulable!$B$10:$Q$204,16,FALSE)))</f>
        <v>27.92341008</v>
      </c>
      <c r="O1648" s="5">
        <v>12</v>
      </c>
      <c r="P1648" s="10">
        <f>ROUND(Tableau1[[#This Row],[Prix_Unit_HT]],2)*Tableau1[[#This Row],[Qte_commande]]</f>
        <v>279.24</v>
      </c>
      <c r="Q1648" s="10">
        <f>ROUND(Tableau1[[#This Row],[Prix_Unit_TTC]],2)*Tableau1[[#This Row],[Qte_commande]]</f>
        <v>335.04</v>
      </c>
      <c r="R1648" s="5">
        <v>12</v>
      </c>
      <c r="S164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648" s="5"/>
      <c r="W1648" s="5"/>
    </row>
    <row r="1649" spans="1:23" ht="14.7" customHeight="1" x14ac:dyDescent="0.25">
      <c r="A1649" s="6">
        <v>43683</v>
      </c>
      <c r="B1649" s="5" t="s">
        <v>1156</v>
      </c>
      <c r="C1649" s="5" t="s">
        <v>360</v>
      </c>
      <c r="D1649" s="5" t="s">
        <v>199</v>
      </c>
      <c r="E1649" s="7"/>
      <c r="G1649" s="5" t="s">
        <v>123</v>
      </c>
      <c r="H1649" s="5" t="s">
        <v>130</v>
      </c>
      <c r="I1649" s="5" t="str" cm="1">
        <f t="array" aca="1" ref="I16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49" s="5" t="s">
        <v>241</v>
      </c>
      <c r="K1649" s="5">
        <v>70</v>
      </c>
      <c r="L1649" s="9" cm="1">
        <f t="array" ref="L16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64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649" s="10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649" s="5">
        <v>6</v>
      </c>
      <c r="P1649" s="10">
        <f>ROUND(Tableau1[[#This Row],[Prix_Unit_HT]],2)*Tableau1[[#This Row],[Qte_commande]]</f>
        <v>111.06</v>
      </c>
      <c r="Q1649" s="10">
        <f>ROUND(Tableau1[[#This Row],[Prix_Unit_TTC]],2)*Tableau1[[#This Row],[Qte_commande]]</f>
        <v>133.26</v>
      </c>
      <c r="R1649" s="5">
        <v>6</v>
      </c>
      <c r="S164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649" s="5"/>
      <c r="W1649" s="5"/>
    </row>
    <row r="1650" spans="1:23" ht="14.7" customHeight="1" x14ac:dyDescent="0.25">
      <c r="A1650" s="6">
        <v>43683</v>
      </c>
      <c r="B1650" s="5" t="s">
        <v>1156</v>
      </c>
      <c r="C1650" s="5" t="s">
        <v>360</v>
      </c>
      <c r="D1650" s="5" t="s">
        <v>199</v>
      </c>
      <c r="E1650" s="7"/>
      <c r="G1650" s="5" t="s">
        <v>123</v>
      </c>
      <c r="H1650" s="5" t="s">
        <v>130</v>
      </c>
      <c r="I1650" s="5" t="str" cm="1">
        <f t="array" aca="1" ref="I16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50" s="4" t="s">
        <v>246</v>
      </c>
      <c r="K1650" s="5">
        <v>70</v>
      </c>
      <c r="L1650" s="9" cm="1">
        <f t="array" ref="L16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65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650" s="10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650" s="5">
        <v>6</v>
      </c>
      <c r="P1650" s="10">
        <f>ROUND(Tableau1[[#This Row],[Prix_Unit_HT]],2)*Tableau1[[#This Row],[Qte_commande]]</f>
        <v>128.94</v>
      </c>
      <c r="Q1650" s="10">
        <f>ROUND(Tableau1[[#This Row],[Prix_Unit_TTC]],2)*Tableau1[[#This Row],[Qte_commande]]</f>
        <v>154.74</v>
      </c>
      <c r="R1650" s="5">
        <v>6</v>
      </c>
      <c r="S165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650" s="5"/>
      <c r="W1650" s="5"/>
    </row>
    <row r="1651" spans="1:23" ht="14.7" customHeight="1" x14ac:dyDescent="0.25">
      <c r="A1651" s="6">
        <v>43683</v>
      </c>
      <c r="B1651" s="5" t="s">
        <v>1156</v>
      </c>
      <c r="C1651" s="5" t="s">
        <v>360</v>
      </c>
      <c r="D1651" s="5" t="s">
        <v>199</v>
      </c>
      <c r="E1651" s="7"/>
      <c r="G1651" s="5" t="s">
        <v>123</v>
      </c>
      <c r="H1651" s="5" t="s">
        <v>130</v>
      </c>
      <c r="I1651" s="5" t="str" cm="1">
        <f t="array" aca="1" ref="I16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51" s="5" t="s">
        <v>243</v>
      </c>
      <c r="K1651" s="5">
        <v>70</v>
      </c>
      <c r="L1651" s="9" cm="1">
        <f t="array" ref="L16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65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651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651" s="5">
        <v>6</v>
      </c>
      <c r="P1651" s="10">
        <f>ROUND(Tableau1[[#This Row],[Prix_Unit_HT]],2)*Tableau1[[#This Row],[Qte_commande]]</f>
        <v>101.10000000000001</v>
      </c>
      <c r="Q1651" s="10">
        <f>ROUND(Tableau1[[#This Row],[Prix_Unit_TTC]],2)*Tableau1[[#This Row],[Qte_commande]]</f>
        <v>121.38</v>
      </c>
      <c r="R1651" s="5">
        <v>6</v>
      </c>
      <c r="S165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651" s="5"/>
      <c r="W1651" s="5"/>
    </row>
    <row r="1652" spans="1:23" ht="14.7" customHeight="1" x14ac:dyDescent="0.25">
      <c r="A1652" s="6">
        <v>43683</v>
      </c>
      <c r="B1652" s="5" t="s">
        <v>1156</v>
      </c>
      <c r="C1652" s="5" t="s">
        <v>360</v>
      </c>
      <c r="D1652" s="5" t="s">
        <v>199</v>
      </c>
      <c r="E1652" s="7"/>
      <c r="G1652" s="5" t="s">
        <v>123</v>
      </c>
      <c r="H1652" s="5" t="s">
        <v>130</v>
      </c>
      <c r="I1652" s="5" t="str" cm="1">
        <f t="array" aca="1" ref="I16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52" s="5" t="s">
        <v>131</v>
      </c>
      <c r="K1652" s="5">
        <v>70</v>
      </c>
      <c r="L1652" s="9" cm="1">
        <f t="array" ref="L16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165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12.7382118</v>
      </c>
      <c r="N1652" s="10">
        <f>IF(Tableau1[[#This Row],[Prix_Unit_HT]]=0,0,Tableau1[[#This Row],[Prix_Unit_HT]]+(Tableau1[[#This Row],[Prix_Unit_HT]]*VLOOKUP(Tableau1[[#This Row],[EAN]],[1]Grille_Tarifs_Modulable!$B$10:$Q$204,16,FALSE)))</f>
        <v>15.28585416</v>
      </c>
      <c r="O1652" s="5">
        <v>6</v>
      </c>
      <c r="P1652" s="10">
        <f>ROUND(Tableau1[[#This Row],[Prix_Unit_HT]],2)*Tableau1[[#This Row],[Qte_commande]]</f>
        <v>76.44</v>
      </c>
      <c r="Q1652" s="10">
        <f>ROUND(Tableau1[[#This Row],[Prix_Unit_TTC]],2)*Tableau1[[#This Row],[Qte_commande]]</f>
        <v>91.74</v>
      </c>
      <c r="R1652" s="5">
        <v>6</v>
      </c>
      <c r="S165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652" s="5"/>
      <c r="W1652" s="5"/>
    </row>
    <row r="1653" spans="1:23" ht="14.7" customHeight="1" x14ac:dyDescent="0.25">
      <c r="A1653" s="6">
        <v>43684</v>
      </c>
      <c r="B1653" s="5" t="s">
        <v>1157</v>
      </c>
      <c r="C1653" s="5" t="s">
        <v>135</v>
      </c>
      <c r="D1653" s="5" t="s">
        <v>136</v>
      </c>
      <c r="E1653" s="7"/>
      <c r="G1653" s="5" t="s">
        <v>129</v>
      </c>
      <c r="H1653" s="5" t="s">
        <v>130</v>
      </c>
      <c r="I1653" s="5" t="str" cm="1">
        <f t="array" aca="1" ref="I16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53" s="5" t="s">
        <v>137</v>
      </c>
      <c r="K1653" s="5">
        <v>70</v>
      </c>
      <c r="L1653" s="9" cm="1">
        <f t="array" ref="L16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65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653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653" s="5">
        <v>240</v>
      </c>
      <c r="P1653" s="10">
        <f>ROUND(Tableau1[[#This Row],[Prix_Unit_HT]],2)*Tableau1[[#This Row],[Qte_commande]]</f>
        <v>3007.2</v>
      </c>
      <c r="Q1653" s="10">
        <f>ROUND(Tableau1[[#This Row],[Prix_Unit_TTC]],2)*Tableau1[[#This Row],[Qte_commande]]</f>
        <v>3609.6</v>
      </c>
      <c r="R1653" s="5">
        <v>240</v>
      </c>
      <c r="S165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1653" s="5"/>
      <c r="W1653" s="5"/>
    </row>
    <row r="1654" spans="1:23" ht="14.7" customHeight="1" x14ac:dyDescent="0.25">
      <c r="A1654" s="6">
        <v>43685</v>
      </c>
      <c r="B1654" s="5" t="s">
        <v>1158</v>
      </c>
      <c r="C1654" s="5" t="s">
        <v>627</v>
      </c>
      <c r="D1654" s="5" t="s">
        <v>628</v>
      </c>
      <c r="E1654" s="7"/>
      <c r="G1654" s="5" t="s">
        <v>129</v>
      </c>
      <c r="H1654" s="5" t="s">
        <v>130</v>
      </c>
      <c r="I1654" s="5" t="str" cm="1">
        <f t="array" aca="1" ref="I16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54" s="5" t="s">
        <v>137</v>
      </c>
      <c r="K1654" s="5">
        <v>70</v>
      </c>
      <c r="L1654" s="9" cm="1">
        <f t="array" ref="L16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65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654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654" s="5">
        <v>240</v>
      </c>
      <c r="P1654" s="10">
        <f>ROUND(Tableau1[[#This Row],[Prix_Unit_HT]],2)*Tableau1[[#This Row],[Qte_commande]]</f>
        <v>3007.2</v>
      </c>
      <c r="Q1654" s="10">
        <f>ROUND(Tableau1[[#This Row],[Prix_Unit_TTC]],2)*Tableau1[[#This Row],[Qte_commande]]</f>
        <v>3609.6</v>
      </c>
      <c r="R1654" s="5">
        <v>240</v>
      </c>
      <c r="S165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1654" s="5"/>
      <c r="W1654" s="5"/>
    </row>
    <row r="1655" spans="1:23" ht="14.7" customHeight="1" x14ac:dyDescent="0.25">
      <c r="A1655" s="6">
        <v>43685</v>
      </c>
      <c r="B1655" s="5" t="s">
        <v>1158</v>
      </c>
      <c r="C1655" s="5" t="s">
        <v>627</v>
      </c>
      <c r="D1655" s="5" t="s">
        <v>628</v>
      </c>
      <c r="E1655" s="7"/>
      <c r="G1655" s="5" t="s">
        <v>123</v>
      </c>
      <c r="H1655" s="5" t="s">
        <v>200</v>
      </c>
      <c r="I1655" s="5" t="str" cm="1">
        <f t="array" aca="1" ref="I16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55" s="5" t="s">
        <v>201</v>
      </c>
      <c r="K1655" s="5">
        <v>20</v>
      </c>
      <c r="L1655" s="9" cm="1">
        <f t="array" ref="L16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65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655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655" s="5">
        <v>24</v>
      </c>
      <c r="P1655" s="10">
        <f>ROUND(Tableau1[[#This Row],[Prix_Unit_HT]],2)*Tableau1[[#This Row],[Qte_commande]]</f>
        <v>21.36</v>
      </c>
      <c r="Q1655" s="10">
        <f>ROUND(Tableau1[[#This Row],[Prix_Unit_TTC]],2)*Tableau1[[#This Row],[Qte_commande]]</f>
        <v>22.56</v>
      </c>
      <c r="R1655" s="5">
        <v>6.86</v>
      </c>
      <c r="S165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655" s="5"/>
      <c r="W1655" s="5"/>
    </row>
    <row r="1656" spans="1:23" ht="14.7" customHeight="1" x14ac:dyDescent="0.25">
      <c r="A1656" s="6">
        <v>43685</v>
      </c>
      <c r="B1656" s="5" t="s">
        <v>1158</v>
      </c>
      <c r="C1656" s="5" t="s">
        <v>627</v>
      </c>
      <c r="D1656" s="5" t="s">
        <v>628</v>
      </c>
      <c r="E1656" s="7"/>
      <c r="G1656" s="5" t="s">
        <v>129</v>
      </c>
      <c r="H1656" s="5" t="s">
        <v>200</v>
      </c>
      <c r="I1656" s="5" t="str" cm="1">
        <f t="array" aca="1" ref="I16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56" s="5" t="s">
        <v>310</v>
      </c>
      <c r="K1656" s="5">
        <v>20</v>
      </c>
      <c r="L1656" s="9" cm="1">
        <f t="array" ref="L16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65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56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56" s="5">
        <v>192</v>
      </c>
      <c r="P1656" s="10">
        <f>ROUND(Tableau1[[#This Row],[Prix_Unit_HT]],2)*Tableau1[[#This Row],[Qte_commande]]</f>
        <v>155.52000000000001</v>
      </c>
      <c r="Q1656" s="10">
        <f>ROUND(Tableau1[[#This Row],[Prix_Unit_TTC]],2)*Tableau1[[#This Row],[Qte_commande]]</f>
        <v>163.19999999999999</v>
      </c>
      <c r="R1656" s="5">
        <v>54.86</v>
      </c>
      <c r="S165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54.857142857142861</v>
      </c>
      <c r="V1656" s="5"/>
      <c r="W1656" s="5"/>
    </row>
    <row r="1657" spans="1:23" ht="14.7" customHeight="1" x14ac:dyDescent="0.25">
      <c r="A1657" s="6">
        <v>43691</v>
      </c>
      <c r="B1657" s="5" t="s">
        <v>1159</v>
      </c>
      <c r="C1657" s="5" t="s">
        <v>205</v>
      </c>
      <c r="D1657" s="5" t="s">
        <v>206</v>
      </c>
      <c r="E1657" s="7"/>
      <c r="G1657" s="5" t="s">
        <v>129</v>
      </c>
      <c r="H1657" s="5" t="s">
        <v>130</v>
      </c>
      <c r="I1657" s="5" t="str" cm="1">
        <f t="array" aca="1" ref="I16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57" s="5" t="s">
        <v>137</v>
      </c>
      <c r="K1657" s="5">
        <v>70</v>
      </c>
      <c r="L1657" s="9" cm="1">
        <f t="array" ref="L16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65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657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657" s="5">
        <v>480</v>
      </c>
      <c r="P1657" s="10">
        <f>ROUND(Tableau1[[#This Row],[Prix_Unit_HT]],2)*Tableau1[[#This Row],[Qte_commande]]</f>
        <v>6014.4</v>
      </c>
      <c r="Q1657" s="10">
        <f>ROUND(Tableau1[[#This Row],[Prix_Unit_TTC]],2)*Tableau1[[#This Row],[Qte_commande]]</f>
        <v>7219.2</v>
      </c>
      <c r="R1657" s="5">
        <v>480</v>
      </c>
      <c r="S165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480.00000000000006</v>
      </c>
      <c r="V1657" s="5"/>
      <c r="W1657" s="5"/>
    </row>
    <row r="1658" spans="1:23" ht="14.7" customHeight="1" x14ac:dyDescent="0.25">
      <c r="A1658" s="6">
        <v>43696</v>
      </c>
      <c r="B1658" s="5" t="s">
        <v>1160</v>
      </c>
      <c r="C1658" s="5" t="s">
        <v>198</v>
      </c>
      <c r="D1658" s="5" t="s">
        <v>199</v>
      </c>
      <c r="E1658" s="7"/>
      <c r="G1658" s="5" t="s">
        <v>123</v>
      </c>
      <c r="H1658" s="5" t="s">
        <v>124</v>
      </c>
      <c r="I1658" s="5" t="str" cm="1">
        <f t="array" aca="1" ref="I16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58" s="5" t="s">
        <v>1043</v>
      </c>
      <c r="K1658" s="8">
        <v>1</v>
      </c>
      <c r="L1658" s="9" cm="1">
        <f t="array" ref="L16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65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658" s="10">
        <f>IF(Tableau1[[#This Row],[Prix_Unit_HT]]=0,0,Tableau1[[#This Row],[Prix_Unit_HT]]+(Tableau1[[#This Row],[Prix_Unit_HT]]*VLOOKUP(Tableau1[[#This Row],[EAN]],[1]Grille_Tarifs_Modulable!$B$10:$Q$204,16,FALSE)))</f>
        <v>358.8</v>
      </c>
      <c r="O1658" s="5">
        <v>1</v>
      </c>
      <c r="P1658" s="10">
        <f>ROUND(Tableau1[[#This Row],[Prix_Unit_HT]],2)*Tableau1[[#This Row],[Qte_commande]]</f>
        <v>299</v>
      </c>
      <c r="Q1658" s="10">
        <f>ROUND(Tableau1[[#This Row],[Prix_Unit_TTC]],2)*Tableau1[[#This Row],[Qte_commande]]</f>
        <v>358.8</v>
      </c>
      <c r="R1658" s="5">
        <v>1</v>
      </c>
      <c r="S165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658" s="5"/>
      <c r="W1658" s="5"/>
    </row>
    <row r="1659" spans="1:23" ht="14.7" customHeight="1" x14ac:dyDescent="0.25">
      <c r="A1659" s="6">
        <v>43697</v>
      </c>
      <c r="B1659" s="5" t="s">
        <v>1161</v>
      </c>
      <c r="C1659" s="5" t="s">
        <v>143</v>
      </c>
      <c r="D1659" s="5" t="s">
        <v>144</v>
      </c>
      <c r="E1659" s="7"/>
      <c r="G1659" s="5" t="s">
        <v>129</v>
      </c>
      <c r="H1659" s="4" t="s">
        <v>130</v>
      </c>
      <c r="I1659" s="5" t="str" cm="1">
        <f t="array" aca="1" ref="I16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59" s="5" t="s">
        <v>181</v>
      </c>
      <c r="K1659" s="5">
        <v>70</v>
      </c>
      <c r="L1659" s="9" cm="1">
        <f t="array" ref="L16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65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659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659" s="5">
        <v>12</v>
      </c>
      <c r="P1659" s="10">
        <f>ROUND(Tableau1[[#This Row],[Prix_Unit_HT]],2)*Tableau1[[#This Row],[Qte_commande]]</f>
        <v>208.92000000000002</v>
      </c>
      <c r="Q1659" s="10">
        <f>ROUND(Tableau1[[#This Row],[Prix_Unit_TTC]],2)*Tableau1[[#This Row],[Qte_commande]]</f>
        <v>250.68</v>
      </c>
      <c r="R1659" s="5">
        <v>12</v>
      </c>
      <c r="S165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659" s="5"/>
      <c r="W1659" s="5"/>
    </row>
    <row r="1660" spans="1:23" ht="14.7" customHeight="1" x14ac:dyDescent="0.25">
      <c r="A1660" s="6">
        <v>43697</v>
      </c>
      <c r="B1660" s="5" t="s">
        <v>1161</v>
      </c>
      <c r="C1660" s="5" t="s">
        <v>143</v>
      </c>
      <c r="D1660" s="5" t="s">
        <v>144</v>
      </c>
      <c r="E1660" s="7"/>
      <c r="G1660" s="5" t="s">
        <v>129</v>
      </c>
      <c r="H1660" s="5" t="s">
        <v>130</v>
      </c>
      <c r="I1660" s="5" t="str" cm="1">
        <f t="array" aca="1" ref="I16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60" s="5" t="s">
        <v>137</v>
      </c>
      <c r="K1660" s="5">
        <v>175</v>
      </c>
      <c r="L1660" s="9" cm="1">
        <f t="array" ref="L16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66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660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660" s="5">
        <v>96</v>
      </c>
      <c r="P1660" s="10">
        <f>ROUND(Tableau1[[#This Row],[Prix_Unit_HT]],2)*Tableau1[[#This Row],[Qte_commande]]</f>
        <v>2776.32</v>
      </c>
      <c r="Q1660" s="10">
        <f>ROUND(Tableau1[[#This Row],[Prix_Unit_TTC]],2)*Tableau1[[#This Row],[Qte_commande]]</f>
        <v>3331.2000000000003</v>
      </c>
      <c r="R1660" s="5">
        <v>240</v>
      </c>
      <c r="S166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1660" s="5"/>
      <c r="W1660" s="5"/>
    </row>
    <row r="1661" spans="1:23" ht="14.7" customHeight="1" x14ac:dyDescent="0.25">
      <c r="A1661" s="6">
        <v>43700</v>
      </c>
      <c r="B1661" s="5" t="s">
        <v>1162</v>
      </c>
      <c r="C1661" s="5" t="s">
        <v>577</v>
      </c>
      <c r="D1661" s="5" t="s">
        <v>128</v>
      </c>
      <c r="E1661" s="7"/>
      <c r="G1661" s="5" t="s">
        <v>129</v>
      </c>
      <c r="H1661" s="5" t="s">
        <v>130</v>
      </c>
      <c r="I1661" s="5" t="str" cm="1">
        <f t="array" aca="1" ref="I16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61" s="5" t="s">
        <v>137</v>
      </c>
      <c r="K1661" s="5">
        <v>70</v>
      </c>
      <c r="L1661" s="9" cm="1">
        <f t="array" ref="L16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66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661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661" s="5">
        <v>180</v>
      </c>
      <c r="P1661" s="10">
        <f>ROUND(Tableau1[[#This Row],[Prix_Unit_HT]],2)*Tableau1[[#This Row],[Qte_commande]]</f>
        <v>2255.4</v>
      </c>
      <c r="Q1661" s="10">
        <f>ROUND(Tableau1[[#This Row],[Prix_Unit_TTC]],2)*Tableau1[[#This Row],[Qte_commande]]</f>
        <v>2707.2</v>
      </c>
      <c r="R1661" s="5">
        <v>180</v>
      </c>
      <c r="S166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180</v>
      </c>
      <c r="V1661" s="5"/>
      <c r="W1661" s="5"/>
    </row>
    <row r="1662" spans="1:23" ht="14.7" customHeight="1" x14ac:dyDescent="0.25">
      <c r="A1662" s="6">
        <v>43700</v>
      </c>
      <c r="B1662" s="5" t="s">
        <v>1162</v>
      </c>
      <c r="C1662" s="5" t="s">
        <v>577</v>
      </c>
      <c r="D1662" s="5" t="s">
        <v>128</v>
      </c>
      <c r="E1662" s="7"/>
      <c r="G1662" s="5" t="s">
        <v>129</v>
      </c>
      <c r="H1662" s="5" t="s">
        <v>130</v>
      </c>
      <c r="I1662" s="5" t="str" cm="1">
        <f t="array" aca="1" ref="I16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62" s="5" t="s">
        <v>241</v>
      </c>
      <c r="K1662" s="5">
        <v>70</v>
      </c>
      <c r="L1662" s="9" cm="1">
        <f t="array" ref="L16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66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662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662" s="5">
        <v>18</v>
      </c>
      <c r="P1662" s="10">
        <f>ROUND(Tableau1[[#This Row],[Prix_Unit_HT]],2)*Tableau1[[#This Row],[Qte_commande]]</f>
        <v>294.3</v>
      </c>
      <c r="Q1662" s="10">
        <f>ROUND(Tableau1[[#This Row],[Prix_Unit_TTC]],2)*Tableau1[[#This Row],[Qte_commande]]</f>
        <v>353.16</v>
      </c>
      <c r="R1662" s="5">
        <v>18</v>
      </c>
      <c r="S166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1662" s="5"/>
      <c r="W1662" s="5"/>
    </row>
    <row r="1663" spans="1:23" ht="14.7" customHeight="1" x14ac:dyDescent="0.25">
      <c r="A1663" s="6">
        <v>43703</v>
      </c>
      <c r="B1663" s="5" t="s">
        <v>1163</v>
      </c>
      <c r="C1663" s="5" t="s">
        <v>50</v>
      </c>
      <c r="D1663" s="5" t="s">
        <v>866</v>
      </c>
      <c r="E1663" s="7"/>
      <c r="G1663" s="5" t="s">
        <v>123</v>
      </c>
      <c r="H1663" s="5" t="s">
        <v>124</v>
      </c>
      <c r="I1663" s="5" t="str" cm="1">
        <f t="array" aca="1" ref="I16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63" s="5" t="s">
        <v>1043</v>
      </c>
      <c r="K1663" s="8">
        <v>1</v>
      </c>
      <c r="L1663" s="9" cm="1">
        <f t="array" ref="L16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66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663" s="10">
        <f>IF(Tableau1[[#This Row],[Prix_Unit_HT]]=0,0,Tableau1[[#This Row],[Prix_Unit_HT]]+(Tableau1[[#This Row],[Prix_Unit_HT]]*VLOOKUP(Tableau1[[#This Row],[EAN]],[1]Grille_Tarifs_Modulable!$B$10:$Q$204,16,FALSE)))</f>
        <v>358.8</v>
      </c>
      <c r="O1663" s="5">
        <v>1</v>
      </c>
      <c r="P1663" s="10">
        <f>ROUND(Tableau1[[#This Row],[Prix_Unit_HT]],2)*Tableau1[[#This Row],[Qte_commande]]</f>
        <v>299</v>
      </c>
      <c r="Q1663" s="10">
        <f>ROUND(Tableau1[[#This Row],[Prix_Unit_TTC]],2)*Tableau1[[#This Row],[Qte_commande]]</f>
        <v>358.8</v>
      </c>
      <c r="R1663" s="5">
        <v>1</v>
      </c>
      <c r="S166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663" s="5"/>
      <c r="W1663" s="5"/>
    </row>
    <row r="1664" spans="1:23" ht="14.7" customHeight="1" x14ac:dyDescent="0.25">
      <c r="A1664" s="6">
        <v>43703</v>
      </c>
      <c r="B1664" s="5" t="s">
        <v>1164</v>
      </c>
      <c r="C1664" s="5" t="s">
        <v>1165</v>
      </c>
      <c r="D1664" s="5" t="s">
        <v>866</v>
      </c>
      <c r="E1664" s="7"/>
      <c r="G1664" s="5" t="s">
        <v>123</v>
      </c>
      <c r="H1664" s="5" t="s">
        <v>124</v>
      </c>
      <c r="I1664" s="5" t="str" cm="1">
        <f t="array" aca="1" ref="I16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64" s="5" t="s">
        <v>1043</v>
      </c>
      <c r="K1664" s="8">
        <v>1</v>
      </c>
      <c r="L1664" s="9" cm="1">
        <f t="array" ref="L16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66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664" s="10">
        <f>IF(Tableau1[[#This Row],[Prix_Unit_HT]]=0,0,Tableau1[[#This Row],[Prix_Unit_HT]]+(Tableau1[[#This Row],[Prix_Unit_HT]]*VLOOKUP(Tableau1[[#This Row],[EAN]],[1]Grille_Tarifs_Modulable!$B$10:$Q$204,16,FALSE)))</f>
        <v>358.8</v>
      </c>
      <c r="O1664" s="5">
        <v>1</v>
      </c>
      <c r="P1664" s="10">
        <f>ROUND(Tableau1[[#This Row],[Prix_Unit_HT]],2)*Tableau1[[#This Row],[Qte_commande]]</f>
        <v>299</v>
      </c>
      <c r="Q1664" s="10">
        <f>ROUND(Tableau1[[#This Row],[Prix_Unit_TTC]],2)*Tableau1[[#This Row],[Qte_commande]]</f>
        <v>358.8</v>
      </c>
      <c r="R1664" s="5">
        <v>1</v>
      </c>
      <c r="S166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664" s="5"/>
      <c r="W1664" s="5"/>
    </row>
    <row r="1665" spans="1:23" ht="14.7" customHeight="1" x14ac:dyDescent="0.25">
      <c r="A1665" s="6">
        <v>43710</v>
      </c>
      <c r="B1665" s="5" t="s">
        <v>1166</v>
      </c>
      <c r="C1665" s="5" t="s">
        <v>208</v>
      </c>
      <c r="D1665" s="5" t="s">
        <v>209</v>
      </c>
      <c r="E1665" s="7"/>
      <c r="G1665" s="5" t="s">
        <v>129</v>
      </c>
      <c r="H1665" s="4" t="s">
        <v>130</v>
      </c>
      <c r="I1665" s="5" t="str" cm="1">
        <f t="array" aca="1" ref="I16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65" s="5" t="s">
        <v>181</v>
      </c>
      <c r="K1665" s="5">
        <v>70</v>
      </c>
      <c r="L1665" s="9" cm="1">
        <f t="array" ref="L16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66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665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665" s="5">
        <v>24</v>
      </c>
      <c r="P1665" s="10">
        <f>ROUND(Tableau1[[#This Row],[Prix_Unit_HT]],2)*Tableau1[[#This Row],[Qte_commande]]</f>
        <v>417.84000000000003</v>
      </c>
      <c r="Q1665" s="10">
        <f>ROUND(Tableau1[[#This Row],[Prix_Unit_TTC]],2)*Tableau1[[#This Row],[Qte_commande]]</f>
        <v>501.36</v>
      </c>
      <c r="R1665" s="5">
        <v>24</v>
      </c>
      <c r="S166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24.000000000000004</v>
      </c>
      <c r="V1665" s="5"/>
      <c r="W1665" s="5"/>
    </row>
    <row r="1666" spans="1:23" ht="14.7" customHeight="1" x14ac:dyDescent="0.25">
      <c r="A1666" s="6">
        <v>43710</v>
      </c>
      <c r="B1666" s="5" t="s">
        <v>1166</v>
      </c>
      <c r="C1666" s="5" t="s">
        <v>208</v>
      </c>
      <c r="D1666" s="5" t="s">
        <v>209</v>
      </c>
      <c r="E1666" s="7"/>
      <c r="G1666" s="5" t="s">
        <v>129</v>
      </c>
      <c r="H1666" s="5" t="s">
        <v>130</v>
      </c>
      <c r="I1666" s="5" t="str" cm="1">
        <f t="array" aca="1" ref="I16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66" s="5" t="s">
        <v>137</v>
      </c>
      <c r="K1666" s="5">
        <v>175</v>
      </c>
      <c r="L1666" s="9" cm="1">
        <f t="array" ref="L16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66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666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666" s="5">
        <v>48</v>
      </c>
      <c r="P1666" s="10">
        <f>ROUND(Tableau1[[#This Row],[Prix_Unit_HT]],2)*Tableau1[[#This Row],[Qte_commande]]</f>
        <v>1388.16</v>
      </c>
      <c r="Q1666" s="10">
        <f>ROUND(Tableau1[[#This Row],[Prix_Unit_TTC]],2)*Tableau1[[#This Row],[Qte_commande]]</f>
        <v>1665.6000000000001</v>
      </c>
      <c r="R1666" s="5">
        <v>120</v>
      </c>
      <c r="S166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120.00000000000001</v>
      </c>
      <c r="V1666" s="5"/>
      <c r="W1666" s="5"/>
    </row>
    <row r="1667" spans="1:23" ht="14.7" customHeight="1" x14ac:dyDescent="0.25">
      <c r="A1667" s="6">
        <v>43710</v>
      </c>
      <c r="B1667" s="5" t="s">
        <v>1166</v>
      </c>
      <c r="C1667" s="5" t="s">
        <v>208</v>
      </c>
      <c r="D1667" s="5" t="s">
        <v>209</v>
      </c>
      <c r="E1667" s="7"/>
      <c r="G1667" s="5" t="s">
        <v>129</v>
      </c>
      <c r="H1667" s="5" t="s">
        <v>130</v>
      </c>
      <c r="I1667" s="5" t="str" cm="1">
        <f t="array" aca="1" ref="I16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67" s="4" t="s">
        <v>542</v>
      </c>
      <c r="K1667" s="5">
        <v>70</v>
      </c>
      <c r="L1667" s="9" cm="1">
        <f t="array" ref="L16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166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71.40864400000001</v>
      </c>
      <c r="N1667" s="10">
        <f>IF(Tableau1[[#This Row],[Prix_Unit_HT]]=0,0,Tableau1[[#This Row],[Prix_Unit_HT]]+(Tableau1[[#This Row],[Prix_Unit_HT]]*VLOOKUP(Tableau1[[#This Row],[EAN]],[1]Grille_Tarifs_Modulable!$B$10:$Q$204,16,FALSE)))</f>
        <v>85.690372800000006</v>
      </c>
      <c r="O1667" s="5">
        <v>2</v>
      </c>
      <c r="P1667" s="10">
        <f>ROUND(Tableau1[[#This Row],[Prix_Unit_HT]],2)*Tableau1[[#This Row],[Qte_commande]]</f>
        <v>142.82</v>
      </c>
      <c r="Q1667" s="10">
        <f>ROUND(Tableau1[[#This Row],[Prix_Unit_TTC]],2)*Tableau1[[#This Row],[Qte_commande]]</f>
        <v>171.38</v>
      </c>
      <c r="R1667" s="5">
        <v>2</v>
      </c>
      <c r="S166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1667" s="5"/>
      <c r="W1667" s="5"/>
    </row>
    <row r="1668" spans="1:23" ht="14.7" customHeight="1" x14ac:dyDescent="0.25">
      <c r="A1668" s="6">
        <v>43710</v>
      </c>
      <c r="B1668" s="5" t="s">
        <v>1166</v>
      </c>
      <c r="C1668" s="5" t="s">
        <v>208</v>
      </c>
      <c r="D1668" s="5" t="s">
        <v>209</v>
      </c>
      <c r="E1668" s="7"/>
      <c r="G1668" s="5" t="s">
        <v>129</v>
      </c>
      <c r="H1668" s="5" t="s">
        <v>130</v>
      </c>
      <c r="I1668" s="5" t="str" cm="1">
        <f t="array" aca="1" ref="I16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68" s="5" t="s">
        <v>437</v>
      </c>
      <c r="K1668" s="5">
        <v>50</v>
      </c>
      <c r="L1668" s="9" cm="1">
        <f t="array" ref="L16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66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668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668" s="5">
        <v>12</v>
      </c>
      <c r="P1668" s="10">
        <f>ROUND(Tableau1[[#This Row],[Prix_Unit_HT]],2)*Tableau1[[#This Row],[Qte_commande]]</f>
        <v>302.28000000000003</v>
      </c>
      <c r="Q1668" s="10">
        <f>ROUND(Tableau1[[#This Row],[Prix_Unit_TTC]],2)*Tableau1[[#This Row],[Qte_commande]]</f>
        <v>362.76</v>
      </c>
      <c r="R1668" s="5">
        <v>8.57</v>
      </c>
      <c r="S166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1668" s="5"/>
      <c r="W1668" s="5"/>
    </row>
    <row r="1669" spans="1:23" ht="14.7" customHeight="1" x14ac:dyDescent="0.25">
      <c r="A1669" s="6">
        <v>43711</v>
      </c>
      <c r="B1669" s="5" t="s">
        <v>1167</v>
      </c>
      <c r="C1669" s="5" t="s">
        <v>48</v>
      </c>
      <c r="D1669" s="5" t="s">
        <v>148</v>
      </c>
      <c r="E1669" s="7"/>
      <c r="G1669" s="5" t="s">
        <v>129</v>
      </c>
      <c r="H1669" s="4" t="s">
        <v>130</v>
      </c>
      <c r="I1669" s="5" t="str" cm="1">
        <f t="array" aca="1" ref="I16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69" s="5" t="s">
        <v>181</v>
      </c>
      <c r="K1669" s="5">
        <v>70</v>
      </c>
      <c r="L1669" s="9" cm="1">
        <f t="array" ref="L16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66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669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669" s="5">
        <v>6</v>
      </c>
      <c r="P1669" s="10">
        <f>ROUND(Tableau1[[#This Row],[Prix_Unit_HT]],2)*Tableau1[[#This Row],[Qte_commande]]</f>
        <v>104.46000000000001</v>
      </c>
      <c r="Q1669" s="10">
        <f>ROUND(Tableau1[[#This Row],[Prix_Unit_TTC]],2)*Tableau1[[#This Row],[Qte_commande]]</f>
        <v>125.34</v>
      </c>
      <c r="R1669" s="5">
        <v>6</v>
      </c>
      <c r="S166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669" s="5"/>
      <c r="W1669" s="5"/>
    </row>
    <row r="1670" spans="1:23" ht="14.7" customHeight="1" x14ac:dyDescent="0.25">
      <c r="A1670" s="6">
        <v>43711</v>
      </c>
      <c r="B1670" s="5" t="s">
        <v>1168</v>
      </c>
      <c r="C1670" s="5" t="s">
        <v>79</v>
      </c>
      <c r="D1670" s="5" t="s">
        <v>631</v>
      </c>
      <c r="E1670" s="7"/>
      <c r="G1670" s="5" t="s">
        <v>123</v>
      </c>
      <c r="H1670" s="4" t="s">
        <v>130</v>
      </c>
      <c r="I1670" s="5" t="str" cm="1">
        <f t="array" aca="1" ref="I16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70" s="4" t="s">
        <v>580</v>
      </c>
      <c r="K1670" s="5">
        <v>70</v>
      </c>
      <c r="L1670" s="9" cm="1">
        <f t="array" ref="L16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67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670" s="10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670" s="5">
        <v>6</v>
      </c>
      <c r="P1670" s="10">
        <f>ROUND(Tableau1[[#This Row],[Prix_Unit_HT]],2)*Tableau1[[#This Row],[Qte_commande]]</f>
        <v>194.45999999999998</v>
      </c>
      <c r="Q1670" s="10">
        <f>ROUND(Tableau1[[#This Row],[Prix_Unit_TTC]],2)*Tableau1[[#This Row],[Qte_commande]]</f>
        <v>233.34</v>
      </c>
      <c r="R1670" s="5">
        <v>6</v>
      </c>
      <c r="S167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670" s="5"/>
      <c r="W1670" s="5"/>
    </row>
    <row r="1671" spans="1:23" ht="14.7" customHeight="1" x14ac:dyDescent="0.25">
      <c r="A1671" s="6">
        <v>43711</v>
      </c>
      <c r="B1671" s="5" t="s">
        <v>1167</v>
      </c>
      <c r="C1671" s="5" t="s">
        <v>48</v>
      </c>
      <c r="D1671" s="5" t="s">
        <v>148</v>
      </c>
      <c r="E1671" s="7"/>
      <c r="G1671" s="5" t="s">
        <v>129</v>
      </c>
      <c r="H1671" s="5" t="s">
        <v>130</v>
      </c>
      <c r="I1671" s="5" t="str" cm="1">
        <f t="array" aca="1" ref="I16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71" s="5" t="s">
        <v>137</v>
      </c>
      <c r="K1671" s="5">
        <v>100</v>
      </c>
      <c r="L1671" s="9" cm="1">
        <f t="array" ref="L16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67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671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671" s="5">
        <v>306</v>
      </c>
      <c r="P1671" s="10">
        <f>ROUND(Tableau1[[#This Row],[Prix_Unit_HT]],2)*Tableau1[[#This Row],[Qte_commande]]</f>
        <v>5232.6000000000004</v>
      </c>
      <c r="Q1671" s="10">
        <f>ROUND(Tableau1[[#This Row],[Prix_Unit_TTC]],2)*Tableau1[[#This Row],[Qte_commande]]</f>
        <v>6279.12</v>
      </c>
      <c r="R1671" s="5">
        <v>437.14</v>
      </c>
      <c r="S167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437.14285714285717</v>
      </c>
      <c r="V1671" s="5"/>
      <c r="W1671" s="5"/>
    </row>
    <row r="1672" spans="1:23" ht="14.7" customHeight="1" x14ac:dyDescent="0.25">
      <c r="A1672" s="6">
        <v>43711</v>
      </c>
      <c r="B1672" s="5" t="s">
        <v>1168</v>
      </c>
      <c r="C1672" s="5" t="s">
        <v>79</v>
      </c>
      <c r="D1672" s="5" t="s">
        <v>631</v>
      </c>
      <c r="E1672" s="7"/>
      <c r="G1672" s="5" t="s">
        <v>123</v>
      </c>
      <c r="H1672" s="5" t="s">
        <v>130</v>
      </c>
      <c r="I1672" s="5" t="str" cm="1">
        <f t="array" aca="1" ref="I16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72" s="5" t="s">
        <v>241</v>
      </c>
      <c r="K1672" s="5">
        <v>70</v>
      </c>
      <c r="L1672" s="9" cm="1">
        <f t="array" ref="L16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67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672" s="10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672" s="5">
        <v>3</v>
      </c>
      <c r="P1672" s="10">
        <f>ROUND(Tableau1[[#This Row],[Prix_Unit_HT]],2)*Tableau1[[#This Row],[Qte_commande]]</f>
        <v>55.53</v>
      </c>
      <c r="Q1672" s="10">
        <f>ROUND(Tableau1[[#This Row],[Prix_Unit_TTC]],2)*Tableau1[[#This Row],[Qte_commande]]</f>
        <v>66.63</v>
      </c>
      <c r="R1672" s="5">
        <v>3</v>
      </c>
      <c r="S167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3.0000000000000004</v>
      </c>
      <c r="V1672" s="5"/>
      <c r="W1672" s="5"/>
    </row>
    <row r="1673" spans="1:23" ht="14.7" customHeight="1" x14ac:dyDescent="0.25">
      <c r="A1673" s="6">
        <v>43711</v>
      </c>
      <c r="B1673" s="5" t="s">
        <v>1169</v>
      </c>
      <c r="C1673" s="5" t="s">
        <v>330</v>
      </c>
      <c r="D1673" s="5" t="s">
        <v>331</v>
      </c>
      <c r="E1673" s="7"/>
      <c r="G1673" s="5" t="s">
        <v>123</v>
      </c>
      <c r="H1673" s="5" t="s">
        <v>130</v>
      </c>
      <c r="I1673" s="5" t="str" cm="1">
        <f t="array" aca="1" ref="I16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73" s="5" t="s">
        <v>241</v>
      </c>
      <c r="K1673" s="5">
        <v>70</v>
      </c>
      <c r="L1673" s="9" cm="1">
        <f t="array" ref="L16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67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673" s="10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673" s="5">
        <v>6</v>
      </c>
      <c r="P1673" s="10">
        <f>ROUND(Tableau1[[#This Row],[Prix_Unit_HT]],2)*Tableau1[[#This Row],[Qte_commande]]</f>
        <v>111.06</v>
      </c>
      <c r="Q1673" s="10">
        <f>ROUND(Tableau1[[#This Row],[Prix_Unit_TTC]],2)*Tableau1[[#This Row],[Qte_commande]]</f>
        <v>133.26</v>
      </c>
      <c r="R1673" s="5">
        <v>6</v>
      </c>
      <c r="S167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673" s="5"/>
      <c r="W1673" s="5"/>
    </row>
    <row r="1674" spans="1:23" ht="14.7" customHeight="1" x14ac:dyDescent="0.25">
      <c r="A1674" s="6">
        <v>43711</v>
      </c>
      <c r="B1674" s="5" t="s">
        <v>1170</v>
      </c>
      <c r="C1674" s="5" t="s">
        <v>424</v>
      </c>
      <c r="D1674" s="5" t="s">
        <v>425</v>
      </c>
      <c r="E1674" s="7"/>
      <c r="G1674" s="5" t="s">
        <v>129</v>
      </c>
      <c r="H1674" s="5" t="s">
        <v>130</v>
      </c>
      <c r="I1674" s="5" t="str" cm="1">
        <f t="array" aca="1" ref="I16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74" s="4" t="s">
        <v>246</v>
      </c>
      <c r="K1674" s="5">
        <v>70</v>
      </c>
      <c r="L1674" s="9" cm="1">
        <f t="array" ref="L16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67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674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674" s="5">
        <v>6</v>
      </c>
      <c r="P1674" s="10">
        <f>ROUND(Tableau1[[#This Row],[Prix_Unit_HT]],2)*Tableau1[[#This Row],[Qte_commande]]</f>
        <v>120</v>
      </c>
      <c r="Q1674" s="10">
        <f>ROUND(Tableau1[[#This Row],[Prix_Unit_TTC]],2)*Tableau1[[#This Row],[Qte_commande]]</f>
        <v>144</v>
      </c>
      <c r="R1674" s="5">
        <v>6</v>
      </c>
      <c r="S167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674" s="5"/>
      <c r="W1674" s="5"/>
    </row>
    <row r="1675" spans="1:23" ht="14.7" customHeight="1" x14ac:dyDescent="0.25">
      <c r="A1675" s="6">
        <v>43711</v>
      </c>
      <c r="B1675" s="5" t="s">
        <v>1168</v>
      </c>
      <c r="C1675" s="5" t="s">
        <v>79</v>
      </c>
      <c r="D1675" s="5" t="s">
        <v>631</v>
      </c>
      <c r="E1675" s="7"/>
      <c r="G1675" s="5" t="s">
        <v>123</v>
      </c>
      <c r="H1675" s="5" t="s">
        <v>130</v>
      </c>
      <c r="I1675" s="5" t="str" cm="1">
        <f t="array" aca="1" ref="I16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75" s="4" t="s">
        <v>246</v>
      </c>
      <c r="K1675" s="5">
        <v>70</v>
      </c>
      <c r="L1675" s="9" cm="1">
        <f t="array" ref="L16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67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675" s="10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675" s="5">
        <v>3</v>
      </c>
      <c r="P1675" s="10">
        <f>ROUND(Tableau1[[#This Row],[Prix_Unit_HT]],2)*Tableau1[[#This Row],[Qte_commande]]</f>
        <v>64.47</v>
      </c>
      <c r="Q1675" s="10">
        <f>ROUND(Tableau1[[#This Row],[Prix_Unit_TTC]],2)*Tableau1[[#This Row],[Qte_commande]]</f>
        <v>77.37</v>
      </c>
      <c r="R1675" s="5">
        <v>3</v>
      </c>
      <c r="S167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3.0000000000000004</v>
      </c>
      <c r="V1675" s="5"/>
      <c r="W1675" s="5"/>
    </row>
    <row r="1676" spans="1:23" ht="14.7" customHeight="1" x14ac:dyDescent="0.25">
      <c r="A1676" s="6">
        <v>43711</v>
      </c>
      <c r="B1676" s="5" t="s">
        <v>1169</v>
      </c>
      <c r="C1676" s="5" t="s">
        <v>330</v>
      </c>
      <c r="D1676" s="5" t="s">
        <v>331</v>
      </c>
      <c r="E1676" s="7"/>
      <c r="G1676" s="5" t="s">
        <v>123</v>
      </c>
      <c r="H1676" s="5" t="s">
        <v>130</v>
      </c>
      <c r="I1676" s="5" t="str" cm="1">
        <f t="array" aca="1" ref="I16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76" s="4" t="s">
        <v>246</v>
      </c>
      <c r="K1676" s="5">
        <v>70</v>
      </c>
      <c r="L1676" s="9" cm="1">
        <f t="array" ref="L16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67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676" s="10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676" s="5">
        <v>6</v>
      </c>
      <c r="P1676" s="10">
        <f>ROUND(Tableau1[[#This Row],[Prix_Unit_HT]],2)*Tableau1[[#This Row],[Qte_commande]]</f>
        <v>128.94</v>
      </c>
      <c r="Q1676" s="10">
        <f>ROUND(Tableau1[[#This Row],[Prix_Unit_TTC]],2)*Tableau1[[#This Row],[Qte_commande]]</f>
        <v>154.74</v>
      </c>
      <c r="R1676" s="5">
        <v>6</v>
      </c>
      <c r="S167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676" s="5"/>
      <c r="W1676" s="5"/>
    </row>
    <row r="1677" spans="1:23" ht="14.7" customHeight="1" x14ac:dyDescent="0.25">
      <c r="A1677" s="6">
        <v>43711</v>
      </c>
      <c r="B1677" s="5" t="s">
        <v>1170</v>
      </c>
      <c r="C1677" s="5" t="s">
        <v>424</v>
      </c>
      <c r="D1677" s="5" t="s">
        <v>425</v>
      </c>
      <c r="E1677" s="7"/>
      <c r="G1677" s="5" t="s">
        <v>129</v>
      </c>
      <c r="H1677" s="5" t="s">
        <v>130</v>
      </c>
      <c r="I1677" s="5" t="str" cm="1">
        <f t="array" aca="1" ref="I16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77" s="4" t="s">
        <v>542</v>
      </c>
      <c r="K1677" s="5">
        <v>70</v>
      </c>
      <c r="L1677" s="9" cm="1">
        <f t="array" ref="L16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167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71.40864400000001</v>
      </c>
      <c r="N1677" s="10">
        <f>IF(Tableau1[[#This Row],[Prix_Unit_HT]]=0,0,Tableau1[[#This Row],[Prix_Unit_HT]]+(Tableau1[[#This Row],[Prix_Unit_HT]]*VLOOKUP(Tableau1[[#This Row],[EAN]],[1]Grille_Tarifs_Modulable!$B$10:$Q$204,16,FALSE)))</f>
        <v>85.690372800000006</v>
      </c>
      <c r="O1677" s="5">
        <v>6</v>
      </c>
      <c r="P1677" s="10">
        <f>ROUND(Tableau1[[#This Row],[Prix_Unit_HT]],2)*Tableau1[[#This Row],[Qte_commande]]</f>
        <v>428.46</v>
      </c>
      <c r="Q1677" s="10">
        <f>ROUND(Tableau1[[#This Row],[Prix_Unit_TTC]],2)*Tableau1[[#This Row],[Qte_commande]]</f>
        <v>514.14</v>
      </c>
      <c r="R1677" s="5">
        <v>6</v>
      </c>
      <c r="S167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677" s="5"/>
      <c r="W1677" s="5"/>
    </row>
    <row r="1678" spans="1:23" ht="14.7" customHeight="1" x14ac:dyDescent="0.25">
      <c r="A1678" s="6">
        <v>43711</v>
      </c>
      <c r="B1678" s="5" t="s">
        <v>1170</v>
      </c>
      <c r="C1678" s="5" t="s">
        <v>424</v>
      </c>
      <c r="D1678" s="5" t="s">
        <v>425</v>
      </c>
      <c r="E1678" s="7"/>
      <c r="G1678" s="5" t="s">
        <v>129</v>
      </c>
      <c r="H1678" s="5" t="s">
        <v>200</v>
      </c>
      <c r="I1678" s="5" t="str" cm="1">
        <f t="array" aca="1" ref="I16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78" s="5" t="s">
        <v>259</v>
      </c>
      <c r="K1678" s="5">
        <v>20</v>
      </c>
      <c r="L1678" s="9" cm="1">
        <f t="array" ref="L16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67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78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78" s="5">
        <v>48</v>
      </c>
      <c r="P1678" s="10">
        <f>ROUND(Tableau1[[#This Row],[Prix_Unit_HT]],2)*Tableau1[[#This Row],[Qte_commande]]</f>
        <v>38.880000000000003</v>
      </c>
      <c r="Q1678" s="10">
        <f>ROUND(Tableau1[[#This Row],[Prix_Unit_TTC]],2)*Tableau1[[#This Row],[Qte_commande]]</f>
        <v>40.799999999999997</v>
      </c>
      <c r="R1678" s="5">
        <v>13.71</v>
      </c>
      <c r="S167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1678" s="5"/>
      <c r="W1678" s="5"/>
    </row>
    <row r="1679" spans="1:23" ht="14.7" customHeight="1" x14ac:dyDescent="0.25">
      <c r="A1679" s="6">
        <v>43711</v>
      </c>
      <c r="B1679" s="5" t="s">
        <v>1168</v>
      </c>
      <c r="C1679" s="5" t="s">
        <v>79</v>
      </c>
      <c r="D1679" s="5" t="s">
        <v>631</v>
      </c>
      <c r="E1679" s="7"/>
      <c r="G1679" s="5" t="s">
        <v>123</v>
      </c>
      <c r="H1679" s="5" t="s">
        <v>200</v>
      </c>
      <c r="I1679" s="5" t="str" cm="1">
        <f t="array" aca="1" ref="I16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79" s="5" t="s">
        <v>259</v>
      </c>
      <c r="K1679" s="5">
        <v>20</v>
      </c>
      <c r="L1679" s="9" cm="1">
        <f t="array" ref="L16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67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679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679" s="5">
        <v>24</v>
      </c>
      <c r="P1679" s="10">
        <f>ROUND(Tableau1[[#This Row],[Prix_Unit_HT]],2)*Tableau1[[#This Row],[Qte_commande]]</f>
        <v>21.36</v>
      </c>
      <c r="Q1679" s="10">
        <f>ROUND(Tableau1[[#This Row],[Prix_Unit_TTC]],2)*Tableau1[[#This Row],[Qte_commande]]</f>
        <v>22.56</v>
      </c>
      <c r="R1679" s="5">
        <v>6.86</v>
      </c>
      <c r="S167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679" s="5"/>
      <c r="W1679" s="5"/>
    </row>
    <row r="1680" spans="1:23" ht="14.7" customHeight="1" x14ac:dyDescent="0.25">
      <c r="A1680" s="6">
        <v>43713</v>
      </c>
      <c r="B1680" s="5" t="s">
        <v>1171</v>
      </c>
      <c r="C1680" s="5" t="s">
        <v>1146</v>
      </c>
      <c r="D1680" s="5" t="s">
        <v>469</v>
      </c>
      <c r="E1680" s="7"/>
      <c r="G1680" s="5" t="s">
        <v>123</v>
      </c>
      <c r="H1680" s="5" t="s">
        <v>124</v>
      </c>
      <c r="I1680" s="5" t="str" cm="1">
        <f t="array" aca="1" ref="I16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80" s="5" t="s">
        <v>1043</v>
      </c>
      <c r="K1680" s="8">
        <v>1</v>
      </c>
      <c r="L1680" s="9" cm="1">
        <f t="array" ref="L16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68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680" s="10">
        <f>IF(Tableau1[[#This Row],[Prix_Unit_HT]]=0,0,Tableau1[[#This Row],[Prix_Unit_HT]]+(Tableau1[[#This Row],[Prix_Unit_HT]]*VLOOKUP(Tableau1[[#This Row],[EAN]],[1]Grille_Tarifs_Modulable!$B$10:$Q$204,16,FALSE)))</f>
        <v>358.8</v>
      </c>
      <c r="O1680" s="5">
        <v>1</v>
      </c>
      <c r="P1680" s="10">
        <f>ROUND(Tableau1[[#This Row],[Prix_Unit_HT]],2)*Tableau1[[#This Row],[Qte_commande]]</f>
        <v>299</v>
      </c>
      <c r="Q1680" s="10">
        <f>ROUND(Tableau1[[#This Row],[Prix_Unit_TTC]],2)*Tableau1[[#This Row],[Qte_commande]]</f>
        <v>358.8</v>
      </c>
      <c r="R1680" s="5">
        <v>1</v>
      </c>
      <c r="S168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680" s="5"/>
      <c r="W1680" s="5"/>
    </row>
    <row r="1681" spans="1:23" ht="14.7" customHeight="1" x14ac:dyDescent="0.25">
      <c r="A1681" s="6">
        <v>43713</v>
      </c>
      <c r="B1681" s="5" t="s">
        <v>1172</v>
      </c>
      <c r="C1681" s="5" t="s">
        <v>19</v>
      </c>
      <c r="D1681" s="5" t="s">
        <v>251</v>
      </c>
      <c r="E1681" s="7"/>
      <c r="G1681" s="5" t="s">
        <v>123</v>
      </c>
      <c r="H1681" s="5" t="s">
        <v>124</v>
      </c>
      <c r="I1681" s="5" t="str" cm="1">
        <f t="array" aca="1" ref="I16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81" s="5" t="s">
        <v>1043</v>
      </c>
      <c r="K1681" s="8">
        <v>1</v>
      </c>
      <c r="L1681" s="9" cm="1">
        <f t="array" ref="L16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68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681" s="10">
        <f>IF(Tableau1[[#This Row],[Prix_Unit_HT]]=0,0,Tableau1[[#This Row],[Prix_Unit_HT]]+(Tableau1[[#This Row],[Prix_Unit_HT]]*VLOOKUP(Tableau1[[#This Row],[EAN]],[1]Grille_Tarifs_Modulable!$B$10:$Q$204,16,FALSE)))</f>
        <v>358.8</v>
      </c>
      <c r="O1681" s="5">
        <v>2</v>
      </c>
      <c r="P1681" s="10">
        <f>ROUND(Tableau1[[#This Row],[Prix_Unit_HT]],2)*Tableau1[[#This Row],[Qte_commande]]</f>
        <v>598</v>
      </c>
      <c r="Q1681" s="10">
        <f>ROUND(Tableau1[[#This Row],[Prix_Unit_TTC]],2)*Tableau1[[#This Row],[Qte_commande]]</f>
        <v>717.6</v>
      </c>
      <c r="R1681" s="5">
        <v>2</v>
      </c>
      <c r="S168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1681" s="5"/>
      <c r="W1681" s="5"/>
    </row>
    <row r="1682" spans="1:23" ht="14.7" customHeight="1" x14ac:dyDescent="0.25">
      <c r="A1682" s="6">
        <v>43713</v>
      </c>
      <c r="B1682" s="5" t="s">
        <v>1173</v>
      </c>
      <c r="C1682" s="5" t="s">
        <v>806</v>
      </c>
      <c r="D1682" s="5" t="s">
        <v>199</v>
      </c>
      <c r="E1682" s="7"/>
      <c r="G1682" s="5" t="s">
        <v>123</v>
      </c>
      <c r="H1682" s="5" t="s">
        <v>124</v>
      </c>
      <c r="I1682" s="5" t="str" cm="1">
        <f t="array" aca="1" ref="I16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82" s="5" t="s">
        <v>1043</v>
      </c>
      <c r="K1682" s="8">
        <v>1</v>
      </c>
      <c r="L1682" s="9" cm="1">
        <f t="array" ref="L16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68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682" s="10">
        <f>IF(Tableau1[[#This Row],[Prix_Unit_HT]]=0,0,Tableau1[[#This Row],[Prix_Unit_HT]]+(Tableau1[[#This Row],[Prix_Unit_HT]]*VLOOKUP(Tableau1[[#This Row],[EAN]],[1]Grille_Tarifs_Modulable!$B$10:$Q$204,16,FALSE)))</f>
        <v>358.8</v>
      </c>
      <c r="O1682" s="5">
        <v>1</v>
      </c>
      <c r="P1682" s="10">
        <f>ROUND(Tableau1[[#This Row],[Prix_Unit_HT]],2)*Tableau1[[#This Row],[Qte_commande]]</f>
        <v>299</v>
      </c>
      <c r="Q1682" s="10">
        <f>ROUND(Tableau1[[#This Row],[Prix_Unit_TTC]],2)*Tableau1[[#This Row],[Qte_commande]]</f>
        <v>358.8</v>
      </c>
      <c r="R1682" s="5">
        <v>1</v>
      </c>
      <c r="S168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682" s="5"/>
      <c r="W1682" s="5"/>
    </row>
    <row r="1683" spans="1:23" ht="14.7" customHeight="1" x14ac:dyDescent="0.25">
      <c r="A1683" s="6">
        <v>43713</v>
      </c>
      <c r="B1683" s="5" t="s">
        <v>1174</v>
      </c>
      <c r="C1683" s="5" t="s">
        <v>1175</v>
      </c>
      <c r="D1683" s="5" t="s">
        <v>128</v>
      </c>
      <c r="E1683" s="7"/>
      <c r="G1683" s="5" t="s">
        <v>123</v>
      </c>
      <c r="H1683" s="5" t="s">
        <v>124</v>
      </c>
      <c r="I1683" s="5" t="str" cm="1">
        <f t="array" aca="1" ref="I16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83" s="5" t="s">
        <v>1043</v>
      </c>
      <c r="K1683" s="8">
        <v>1</v>
      </c>
      <c r="L1683" s="9" cm="1">
        <f t="array" ref="L16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68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683" s="10">
        <f>IF(Tableau1[[#This Row],[Prix_Unit_HT]]=0,0,Tableau1[[#This Row],[Prix_Unit_HT]]+(Tableau1[[#This Row],[Prix_Unit_HT]]*VLOOKUP(Tableau1[[#This Row],[EAN]],[1]Grille_Tarifs_Modulable!$B$10:$Q$204,16,FALSE)))</f>
        <v>358.8</v>
      </c>
      <c r="O1683" s="5">
        <v>1</v>
      </c>
      <c r="P1683" s="10">
        <f>ROUND(Tableau1[[#This Row],[Prix_Unit_HT]],2)*Tableau1[[#This Row],[Qte_commande]]</f>
        <v>299</v>
      </c>
      <c r="Q1683" s="10">
        <f>ROUND(Tableau1[[#This Row],[Prix_Unit_TTC]],2)*Tableau1[[#This Row],[Qte_commande]]</f>
        <v>358.8</v>
      </c>
      <c r="R1683" s="5">
        <v>1</v>
      </c>
      <c r="S168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683" s="5"/>
      <c r="W1683" s="5"/>
    </row>
    <row r="1684" spans="1:23" ht="14.7" customHeight="1" x14ac:dyDescent="0.25">
      <c r="A1684" s="6">
        <v>43717</v>
      </c>
      <c r="B1684" s="5" t="s">
        <v>1176</v>
      </c>
      <c r="C1684" s="5" t="s">
        <v>135</v>
      </c>
      <c r="D1684" s="5" t="s">
        <v>136</v>
      </c>
      <c r="E1684" s="7"/>
      <c r="G1684" s="5" t="s">
        <v>129</v>
      </c>
      <c r="H1684" s="5" t="s">
        <v>130</v>
      </c>
      <c r="I1684" s="5" t="str" cm="1">
        <f t="array" aca="1" ref="I16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84" s="5" t="s">
        <v>137</v>
      </c>
      <c r="K1684" s="5">
        <v>70</v>
      </c>
      <c r="L1684" s="9" cm="1">
        <f t="array" ref="L16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68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684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684" s="5">
        <v>240</v>
      </c>
      <c r="P1684" s="10">
        <f>ROUND(Tableau1[[#This Row],[Prix_Unit_HT]],2)*Tableau1[[#This Row],[Qte_commande]]</f>
        <v>3007.2</v>
      </c>
      <c r="Q1684" s="10">
        <f>ROUND(Tableau1[[#This Row],[Prix_Unit_TTC]],2)*Tableau1[[#This Row],[Qte_commande]]</f>
        <v>3609.6</v>
      </c>
      <c r="R1684" s="5">
        <v>240</v>
      </c>
      <c r="S168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1684" s="5"/>
      <c r="W1684" s="5"/>
    </row>
    <row r="1685" spans="1:23" ht="14.7" customHeight="1" x14ac:dyDescent="0.25">
      <c r="A1685" s="6">
        <v>43725</v>
      </c>
      <c r="B1685" s="5" t="s">
        <v>1177</v>
      </c>
      <c r="C1685" s="5" t="s">
        <v>1108</v>
      </c>
      <c r="D1685" s="5" t="s">
        <v>128</v>
      </c>
      <c r="E1685" s="7"/>
      <c r="G1685" s="5" t="s">
        <v>123</v>
      </c>
      <c r="H1685" s="5" t="s">
        <v>130</v>
      </c>
      <c r="I1685" s="5" t="str" cm="1">
        <f t="array" aca="1" ref="I16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85" s="5" t="s">
        <v>183</v>
      </c>
      <c r="K1685" s="5">
        <v>70</v>
      </c>
      <c r="L1685" s="9" cm="1">
        <f t="array" ref="L16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168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1685" s="10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1685" s="5">
        <v>6</v>
      </c>
      <c r="P1685" s="10">
        <f>ROUND(Tableau1[[#This Row],[Prix_Unit_HT]],2)*Tableau1[[#This Row],[Qte_commande]]</f>
        <v>85.62</v>
      </c>
      <c r="Q1685" s="10">
        <f>ROUND(Tableau1[[#This Row],[Prix_Unit_TTC]],2)*Tableau1[[#This Row],[Qte_commande]]</f>
        <v>102.72</v>
      </c>
      <c r="R1685" s="5">
        <v>6</v>
      </c>
      <c r="S168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685" s="5"/>
      <c r="W1685" s="5"/>
    </row>
    <row r="1686" spans="1:23" ht="14.7" customHeight="1" x14ac:dyDescent="0.25">
      <c r="A1686" s="6">
        <v>43725</v>
      </c>
      <c r="B1686" s="5" t="s">
        <v>1177</v>
      </c>
      <c r="C1686" s="5" t="s">
        <v>1108</v>
      </c>
      <c r="D1686" s="5" t="s">
        <v>128</v>
      </c>
      <c r="E1686" s="7"/>
      <c r="G1686" s="5" t="s">
        <v>123</v>
      </c>
      <c r="H1686" s="5" t="s">
        <v>130</v>
      </c>
      <c r="I1686" s="5" t="str" cm="1">
        <f t="array" aca="1" ref="I16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86" s="5" t="s">
        <v>904</v>
      </c>
      <c r="K1686" s="5">
        <v>70</v>
      </c>
      <c r="L1686" s="9" cm="1">
        <f t="array" ref="L16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168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23.269508399999999</v>
      </c>
      <c r="N1686" s="10">
        <f>IF(Tableau1[[#This Row],[Prix_Unit_HT]]=0,0,Tableau1[[#This Row],[Prix_Unit_HT]]+(Tableau1[[#This Row],[Prix_Unit_HT]]*VLOOKUP(Tableau1[[#This Row],[EAN]],[1]Grille_Tarifs_Modulable!$B$10:$Q$204,16,FALSE)))</f>
        <v>27.92341008</v>
      </c>
      <c r="O1686" s="5">
        <v>6</v>
      </c>
      <c r="P1686" s="10">
        <f>ROUND(Tableau1[[#This Row],[Prix_Unit_HT]],2)*Tableau1[[#This Row],[Qte_commande]]</f>
        <v>139.62</v>
      </c>
      <c r="Q1686" s="10">
        <f>ROUND(Tableau1[[#This Row],[Prix_Unit_TTC]],2)*Tableau1[[#This Row],[Qte_commande]]</f>
        <v>167.52</v>
      </c>
      <c r="R1686" s="5">
        <v>6</v>
      </c>
      <c r="S168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686" s="5"/>
      <c r="W1686" s="5"/>
    </row>
    <row r="1687" spans="1:23" ht="14.7" customHeight="1" x14ac:dyDescent="0.25">
      <c r="A1687" s="6">
        <v>43725</v>
      </c>
      <c r="B1687" s="5" t="s">
        <v>1177</v>
      </c>
      <c r="C1687" s="5" t="s">
        <v>1108</v>
      </c>
      <c r="D1687" s="5" t="s">
        <v>128</v>
      </c>
      <c r="E1687" s="7"/>
      <c r="G1687" s="5" t="s">
        <v>123</v>
      </c>
      <c r="H1687" s="5" t="s">
        <v>130</v>
      </c>
      <c r="I1687" s="5" t="str" cm="1">
        <f t="array" aca="1" ref="I16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87" s="5" t="s">
        <v>241</v>
      </c>
      <c r="K1687" s="5">
        <v>70</v>
      </c>
      <c r="L1687" s="9" cm="1">
        <f t="array" ref="L16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68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687" s="10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687" s="5">
        <v>6</v>
      </c>
      <c r="P1687" s="10">
        <f>ROUND(Tableau1[[#This Row],[Prix_Unit_HT]],2)*Tableau1[[#This Row],[Qte_commande]]</f>
        <v>111.06</v>
      </c>
      <c r="Q1687" s="10">
        <f>ROUND(Tableau1[[#This Row],[Prix_Unit_TTC]],2)*Tableau1[[#This Row],[Qte_commande]]</f>
        <v>133.26</v>
      </c>
      <c r="R1687" s="5">
        <v>6</v>
      </c>
      <c r="S168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687" s="5"/>
      <c r="W1687" s="5"/>
    </row>
    <row r="1688" spans="1:23" ht="14.7" customHeight="1" x14ac:dyDescent="0.25">
      <c r="A1688" s="6">
        <v>43725</v>
      </c>
      <c r="B1688" s="5" t="s">
        <v>1177</v>
      </c>
      <c r="C1688" s="5" t="s">
        <v>1108</v>
      </c>
      <c r="D1688" s="5" t="s">
        <v>128</v>
      </c>
      <c r="E1688" s="7"/>
      <c r="G1688" s="5" t="s">
        <v>123</v>
      </c>
      <c r="H1688" s="5" t="s">
        <v>130</v>
      </c>
      <c r="I1688" s="5" t="str" cm="1">
        <f t="array" aca="1" ref="I16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88" s="5" t="s">
        <v>243</v>
      </c>
      <c r="K1688" s="5">
        <v>70</v>
      </c>
      <c r="L1688" s="9" cm="1">
        <f t="array" ref="L16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68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688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688" s="5">
        <v>6</v>
      </c>
      <c r="P1688" s="10">
        <f>ROUND(Tableau1[[#This Row],[Prix_Unit_HT]],2)*Tableau1[[#This Row],[Qte_commande]]</f>
        <v>101.10000000000001</v>
      </c>
      <c r="Q1688" s="10">
        <f>ROUND(Tableau1[[#This Row],[Prix_Unit_TTC]],2)*Tableau1[[#This Row],[Qte_commande]]</f>
        <v>121.38</v>
      </c>
      <c r="R1688" s="5">
        <v>6</v>
      </c>
      <c r="S168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688" s="5"/>
      <c r="W1688" s="5"/>
    </row>
    <row r="1689" spans="1:23" ht="14.7" customHeight="1" x14ac:dyDescent="0.25">
      <c r="A1689" s="6">
        <v>43725</v>
      </c>
      <c r="B1689" s="5" t="s">
        <v>1177</v>
      </c>
      <c r="C1689" s="5" t="s">
        <v>1108</v>
      </c>
      <c r="D1689" s="5" t="s">
        <v>128</v>
      </c>
      <c r="E1689" s="7"/>
      <c r="G1689" s="5" t="s">
        <v>123</v>
      </c>
      <c r="H1689" s="5" t="s">
        <v>130</v>
      </c>
      <c r="I1689" s="5" t="str" cm="1">
        <f t="array" aca="1" ref="I16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89" s="5" t="s">
        <v>244</v>
      </c>
      <c r="K1689" s="5">
        <v>70</v>
      </c>
      <c r="L1689" s="9" cm="1">
        <f t="array" ref="L16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168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11.528211800000001</v>
      </c>
      <c r="N1689" s="10">
        <f>IF(Tableau1[[#This Row],[Prix_Unit_HT]]=0,0,Tableau1[[#This Row],[Prix_Unit_HT]]+(Tableau1[[#This Row],[Prix_Unit_HT]]*VLOOKUP(Tableau1[[#This Row],[EAN]],[1]Grille_Tarifs_Modulable!$B$10:$Q$204,16,FALSE)))</f>
        <v>13.833854160000001</v>
      </c>
      <c r="O1689" s="5">
        <v>36</v>
      </c>
      <c r="P1689" s="10">
        <f>ROUND(Tableau1[[#This Row],[Prix_Unit_HT]],2)*Tableau1[[#This Row],[Qte_commande]]</f>
        <v>415.08</v>
      </c>
      <c r="Q1689" s="10">
        <f>ROUND(Tableau1[[#This Row],[Prix_Unit_TTC]],2)*Tableau1[[#This Row],[Qte_commande]]</f>
        <v>497.88</v>
      </c>
      <c r="R1689" s="5">
        <v>36</v>
      </c>
      <c r="S168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36</v>
      </c>
      <c r="V1689" s="5"/>
      <c r="W1689" s="5"/>
    </row>
    <row r="1690" spans="1:23" ht="14.7" customHeight="1" x14ac:dyDescent="0.25">
      <c r="A1690" s="6">
        <v>43725</v>
      </c>
      <c r="B1690" s="5" t="s">
        <v>1177</v>
      </c>
      <c r="C1690" s="5" t="s">
        <v>1108</v>
      </c>
      <c r="D1690" s="5" t="s">
        <v>128</v>
      </c>
      <c r="E1690" s="7"/>
      <c r="G1690" s="5" t="s">
        <v>123</v>
      </c>
      <c r="H1690" s="5" t="s">
        <v>130</v>
      </c>
      <c r="I1690" s="5" t="str" cm="1">
        <f t="array" aca="1" ref="I16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90" s="5" t="s">
        <v>165</v>
      </c>
      <c r="K1690" s="5">
        <v>100</v>
      </c>
      <c r="L1690" s="9" cm="1">
        <f t="array" ref="L16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4603514006849</v>
      </c>
      <c r="M169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17.370920000000002</v>
      </c>
      <c r="N1690" s="10">
        <f>IF(Tableau1[[#This Row],[Prix_Unit_HT]]=0,0,Tableau1[[#This Row],[Prix_Unit_HT]]+(Tableau1[[#This Row],[Prix_Unit_HT]]*VLOOKUP(Tableau1[[#This Row],[EAN]],[1]Grille_Tarifs_Modulable!$B$10:$Q$204,16,FALSE)))</f>
        <v>20.845104000000003</v>
      </c>
      <c r="O1690" s="5">
        <v>24</v>
      </c>
      <c r="P1690" s="10">
        <f>ROUND(Tableau1[[#This Row],[Prix_Unit_HT]],2)*Tableau1[[#This Row],[Qte_commande]]</f>
        <v>416.88</v>
      </c>
      <c r="Q1690" s="10">
        <f>ROUND(Tableau1[[#This Row],[Prix_Unit_TTC]],2)*Tableau1[[#This Row],[Qte_commande]]</f>
        <v>500.40000000000003</v>
      </c>
      <c r="R1690" s="5">
        <v>34.29</v>
      </c>
      <c r="S169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1690" s="5"/>
      <c r="W1690" s="5"/>
    </row>
    <row r="1691" spans="1:23" ht="14.7" customHeight="1" x14ac:dyDescent="0.25">
      <c r="A1691" s="6">
        <v>43731</v>
      </c>
      <c r="B1691" s="5" t="s">
        <v>1178</v>
      </c>
      <c r="C1691" s="5" t="s">
        <v>254</v>
      </c>
      <c r="D1691" s="5" t="s">
        <v>255</v>
      </c>
      <c r="E1691" s="7"/>
      <c r="G1691" s="5" t="s">
        <v>129</v>
      </c>
      <c r="H1691" s="4" t="s">
        <v>200</v>
      </c>
      <c r="I1691" s="5" t="str" cm="1">
        <f t="array" aca="1" ref="I16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91" s="4" t="s">
        <v>262</v>
      </c>
      <c r="K1691" s="5">
        <v>20</v>
      </c>
      <c r="L1691" s="9" cm="1">
        <f t="array" ref="L16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169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91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91" s="5">
        <v>120</v>
      </c>
      <c r="P1691" s="10">
        <f>ROUND(Tableau1[[#This Row],[Prix_Unit_HT]],2)*Tableau1[[#This Row],[Qte_commande]]</f>
        <v>97.2</v>
      </c>
      <c r="Q1691" s="10">
        <f>ROUND(Tableau1[[#This Row],[Prix_Unit_TTC]],2)*Tableau1[[#This Row],[Qte_commande]]</f>
        <v>102</v>
      </c>
      <c r="R1691" s="5">
        <v>34.29</v>
      </c>
      <c r="S169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1691" s="5"/>
      <c r="W1691" s="5"/>
    </row>
    <row r="1692" spans="1:23" ht="14.7" customHeight="1" x14ac:dyDescent="0.25">
      <c r="A1692" s="6">
        <v>43731</v>
      </c>
      <c r="B1692" s="5" t="s">
        <v>1179</v>
      </c>
      <c r="C1692" s="5" t="s">
        <v>732</v>
      </c>
      <c r="D1692" s="5" t="s">
        <v>180</v>
      </c>
      <c r="E1692" s="7"/>
      <c r="G1692" s="5" t="s">
        <v>129</v>
      </c>
      <c r="H1692" s="4" t="s">
        <v>200</v>
      </c>
      <c r="I1692" s="5" t="str" cm="1">
        <f t="array" aca="1" ref="I16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92" s="4" t="s">
        <v>395</v>
      </c>
      <c r="K1692" s="5">
        <v>20</v>
      </c>
      <c r="L1692" s="9" cm="1">
        <f t="array" ref="L16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69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92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92" s="5">
        <v>24</v>
      </c>
      <c r="P1692" s="10">
        <f>ROUND(Tableau1[[#This Row],[Prix_Unit_HT]],2)*Tableau1[[#This Row],[Qte_commande]]</f>
        <v>19.440000000000001</v>
      </c>
      <c r="Q1692" s="10">
        <f>ROUND(Tableau1[[#This Row],[Prix_Unit_TTC]],2)*Tableau1[[#This Row],[Qte_commande]]</f>
        <v>20.399999999999999</v>
      </c>
      <c r="R1692" s="5">
        <v>6.86</v>
      </c>
      <c r="S169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692" s="5"/>
      <c r="W1692" s="5"/>
    </row>
    <row r="1693" spans="1:23" ht="14.7" customHeight="1" x14ac:dyDescent="0.25">
      <c r="A1693" s="6">
        <v>43731</v>
      </c>
      <c r="B1693" s="5" t="s">
        <v>1178</v>
      </c>
      <c r="C1693" s="5" t="s">
        <v>254</v>
      </c>
      <c r="D1693" s="5" t="s">
        <v>255</v>
      </c>
      <c r="E1693" s="7"/>
      <c r="G1693" s="5" t="s">
        <v>129</v>
      </c>
      <c r="H1693" s="4" t="s">
        <v>200</v>
      </c>
      <c r="I1693" s="5" t="str" cm="1">
        <f t="array" aca="1" ref="I16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93" s="4" t="s">
        <v>395</v>
      </c>
      <c r="K1693" s="5">
        <v>20</v>
      </c>
      <c r="L1693" s="9" cm="1">
        <f t="array" ref="L16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69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93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93" s="5">
        <v>96</v>
      </c>
      <c r="P1693" s="10">
        <f>ROUND(Tableau1[[#This Row],[Prix_Unit_HT]],2)*Tableau1[[#This Row],[Qte_commande]]</f>
        <v>77.760000000000005</v>
      </c>
      <c r="Q1693" s="10">
        <f>ROUND(Tableau1[[#This Row],[Prix_Unit_TTC]],2)*Tableau1[[#This Row],[Qte_commande]]</f>
        <v>81.599999999999994</v>
      </c>
      <c r="R1693" s="5">
        <v>27.43</v>
      </c>
      <c r="S169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27.428571428571431</v>
      </c>
      <c r="V1693" s="5"/>
      <c r="W1693" s="5"/>
    </row>
    <row r="1694" spans="1:23" ht="14.7" customHeight="1" x14ac:dyDescent="0.25">
      <c r="A1694" s="6">
        <v>43731</v>
      </c>
      <c r="B1694" s="5" t="s">
        <v>1178</v>
      </c>
      <c r="C1694" s="5" t="s">
        <v>254</v>
      </c>
      <c r="D1694" s="5" t="s">
        <v>255</v>
      </c>
      <c r="E1694" s="7"/>
      <c r="G1694" s="5" t="s">
        <v>129</v>
      </c>
      <c r="H1694" s="4" t="s">
        <v>200</v>
      </c>
      <c r="I1694" s="5" t="str" cm="1">
        <f t="array" aca="1" ref="I16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94" s="4" t="s">
        <v>263</v>
      </c>
      <c r="K1694" s="5">
        <v>20</v>
      </c>
      <c r="L1694" s="9" cm="1">
        <f t="array" ref="L16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69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94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94" s="5">
        <v>144</v>
      </c>
      <c r="P1694" s="10">
        <f>ROUND(Tableau1[[#This Row],[Prix_Unit_HT]],2)*Tableau1[[#This Row],[Qte_commande]]</f>
        <v>116.64000000000001</v>
      </c>
      <c r="Q1694" s="10">
        <f>ROUND(Tableau1[[#This Row],[Prix_Unit_TTC]],2)*Tableau1[[#This Row],[Qte_commande]]</f>
        <v>122.39999999999999</v>
      </c>
      <c r="R1694" s="5">
        <v>41.14</v>
      </c>
      <c r="S169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41.142857142857146</v>
      </c>
      <c r="V1694" s="5"/>
      <c r="W1694" s="5"/>
    </row>
    <row r="1695" spans="1:23" ht="14.7" customHeight="1" x14ac:dyDescent="0.25">
      <c r="A1695" s="6">
        <v>43731</v>
      </c>
      <c r="B1695" s="5" t="s">
        <v>1178</v>
      </c>
      <c r="C1695" s="5" t="s">
        <v>254</v>
      </c>
      <c r="D1695" s="5" t="s">
        <v>255</v>
      </c>
      <c r="E1695" s="7"/>
      <c r="G1695" s="5" t="s">
        <v>129</v>
      </c>
      <c r="H1695" s="5" t="s">
        <v>200</v>
      </c>
      <c r="I1695" s="5" t="str" cm="1">
        <f t="array" aca="1" ref="I16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95" s="5" t="s">
        <v>258</v>
      </c>
      <c r="K1695" s="5">
        <v>20</v>
      </c>
      <c r="L1695" s="9" cm="1">
        <f t="array" ref="L16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69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695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695" s="5">
        <v>120</v>
      </c>
      <c r="P1695" s="10">
        <f>ROUND(Tableau1[[#This Row],[Prix_Unit_HT]],2)*Tableau1[[#This Row],[Qte_commande]]</f>
        <v>97.2</v>
      </c>
      <c r="Q1695" s="10">
        <f>ROUND(Tableau1[[#This Row],[Prix_Unit_TTC]],2)*Tableau1[[#This Row],[Qte_commande]]</f>
        <v>102</v>
      </c>
      <c r="R1695" s="5">
        <v>34.29</v>
      </c>
      <c r="S169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1695" s="5"/>
      <c r="W1695" s="5"/>
    </row>
    <row r="1696" spans="1:23" ht="14.7" customHeight="1" x14ac:dyDescent="0.25">
      <c r="A1696" s="6">
        <v>43731</v>
      </c>
      <c r="B1696" s="5" t="s">
        <v>1179</v>
      </c>
      <c r="C1696" s="5" t="s">
        <v>732</v>
      </c>
      <c r="D1696" s="5" t="s">
        <v>180</v>
      </c>
      <c r="E1696" s="7"/>
      <c r="G1696" s="5" t="s">
        <v>129</v>
      </c>
      <c r="H1696" s="5" t="s">
        <v>130</v>
      </c>
      <c r="I1696" s="5" t="str" cm="1">
        <f t="array" aca="1" ref="I16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96" s="5" t="s">
        <v>137</v>
      </c>
      <c r="K1696" s="5">
        <v>175</v>
      </c>
      <c r="L1696" s="9" cm="1">
        <f t="array" ref="L16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69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696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696" s="5">
        <v>48</v>
      </c>
      <c r="P1696" s="10">
        <f>ROUND(Tableau1[[#This Row],[Prix_Unit_HT]],2)*Tableau1[[#This Row],[Qte_commande]]</f>
        <v>1388.16</v>
      </c>
      <c r="Q1696" s="10">
        <f>ROUND(Tableau1[[#This Row],[Prix_Unit_TTC]],2)*Tableau1[[#This Row],[Qte_commande]]</f>
        <v>1665.6000000000001</v>
      </c>
      <c r="R1696" s="5">
        <v>120</v>
      </c>
      <c r="S169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120.00000000000001</v>
      </c>
      <c r="V1696" s="5"/>
      <c r="W1696" s="5"/>
    </row>
    <row r="1697" spans="1:23" ht="14.7" customHeight="1" x14ac:dyDescent="0.25">
      <c r="A1697" s="6">
        <v>43731</v>
      </c>
      <c r="B1697" s="5" t="s">
        <v>1180</v>
      </c>
      <c r="C1697" s="5" t="s">
        <v>627</v>
      </c>
      <c r="D1697" s="5" t="s">
        <v>628</v>
      </c>
      <c r="E1697" s="7"/>
      <c r="G1697" s="5" t="s">
        <v>129</v>
      </c>
      <c r="H1697" s="5" t="s">
        <v>130</v>
      </c>
      <c r="I1697" s="5" t="str" cm="1">
        <f t="array" aca="1" ref="I16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97" s="5" t="s">
        <v>137</v>
      </c>
      <c r="K1697" s="5">
        <v>70</v>
      </c>
      <c r="L1697" s="9" cm="1">
        <f t="array" ref="L16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69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697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697" s="5">
        <v>240</v>
      </c>
      <c r="P1697" s="10">
        <f>ROUND(Tableau1[[#This Row],[Prix_Unit_HT]],2)*Tableau1[[#This Row],[Qte_commande]]</f>
        <v>3007.2</v>
      </c>
      <c r="Q1697" s="10">
        <f>ROUND(Tableau1[[#This Row],[Prix_Unit_TTC]],2)*Tableau1[[#This Row],[Qte_commande]]</f>
        <v>3609.6</v>
      </c>
      <c r="R1697" s="5">
        <v>240</v>
      </c>
      <c r="S169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1697" s="5"/>
      <c r="W1697" s="5"/>
    </row>
    <row r="1698" spans="1:23" ht="14.7" customHeight="1" x14ac:dyDescent="0.25">
      <c r="A1698" s="6">
        <v>43731</v>
      </c>
      <c r="B1698" s="5" t="s">
        <v>1179</v>
      </c>
      <c r="C1698" s="5" t="s">
        <v>732</v>
      </c>
      <c r="D1698" s="5" t="s">
        <v>180</v>
      </c>
      <c r="E1698" s="7"/>
      <c r="G1698" s="5" t="s">
        <v>123</v>
      </c>
      <c r="H1698" s="5" t="s">
        <v>200</v>
      </c>
      <c r="I1698" s="5" t="str" cm="1">
        <f t="array" aca="1" ref="I16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98" s="5" t="s">
        <v>201</v>
      </c>
      <c r="K1698" s="5">
        <v>20</v>
      </c>
      <c r="L1698" s="9" cm="1">
        <f t="array" ref="L16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69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698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698" s="5">
        <v>192</v>
      </c>
      <c r="P1698" s="10">
        <f>ROUND(Tableau1[[#This Row],[Prix_Unit_HT]],2)*Tableau1[[#This Row],[Qte_commande]]</f>
        <v>170.88</v>
      </c>
      <c r="Q1698" s="10">
        <f>ROUND(Tableau1[[#This Row],[Prix_Unit_TTC]],2)*Tableau1[[#This Row],[Qte_commande]]</f>
        <v>180.48</v>
      </c>
      <c r="R1698" s="5">
        <v>54.86</v>
      </c>
      <c r="S169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54.857142857142861</v>
      </c>
      <c r="V1698" s="5"/>
      <c r="W1698" s="5"/>
    </row>
    <row r="1699" spans="1:23" ht="14.7" customHeight="1" x14ac:dyDescent="0.25">
      <c r="A1699" s="6">
        <v>43731</v>
      </c>
      <c r="B1699" s="5" t="s">
        <v>1180</v>
      </c>
      <c r="C1699" s="5" t="s">
        <v>627</v>
      </c>
      <c r="D1699" s="5" t="s">
        <v>628</v>
      </c>
      <c r="E1699" s="7"/>
      <c r="G1699" s="5" t="s">
        <v>123</v>
      </c>
      <c r="H1699" s="5" t="s">
        <v>200</v>
      </c>
      <c r="I1699" s="5" t="str" cm="1">
        <f t="array" aca="1" ref="I16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699" s="5" t="s">
        <v>201</v>
      </c>
      <c r="K1699" s="5">
        <v>20</v>
      </c>
      <c r="L1699" s="9" cm="1">
        <f t="array" ref="L16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69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699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699" s="5">
        <v>96</v>
      </c>
      <c r="P1699" s="10">
        <f>ROUND(Tableau1[[#This Row],[Prix_Unit_HT]],2)*Tableau1[[#This Row],[Qte_commande]]</f>
        <v>85.44</v>
      </c>
      <c r="Q1699" s="10">
        <f>ROUND(Tableau1[[#This Row],[Prix_Unit_TTC]],2)*Tableau1[[#This Row],[Qte_commande]]</f>
        <v>90.24</v>
      </c>
      <c r="R1699" s="5">
        <v>27.43</v>
      </c>
      <c r="S169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27.428571428571431</v>
      </c>
      <c r="V1699" s="5"/>
      <c r="W1699" s="5"/>
    </row>
    <row r="1700" spans="1:23" ht="14.7" customHeight="1" x14ac:dyDescent="0.25">
      <c r="A1700" s="6">
        <v>43731</v>
      </c>
      <c r="B1700" s="5" t="s">
        <v>1178</v>
      </c>
      <c r="C1700" s="5" t="s">
        <v>254</v>
      </c>
      <c r="D1700" s="5" t="s">
        <v>255</v>
      </c>
      <c r="E1700" s="7"/>
      <c r="G1700" s="5" t="s">
        <v>123</v>
      </c>
      <c r="H1700" s="5" t="s">
        <v>200</v>
      </c>
      <c r="I1700" s="5" t="str" cm="1">
        <f t="array" aca="1" ref="I17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00" s="5" t="s">
        <v>201</v>
      </c>
      <c r="K1700" s="5">
        <v>20</v>
      </c>
      <c r="L1700" s="9" cm="1">
        <f t="array" ref="L17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70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700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700" s="5">
        <v>24</v>
      </c>
      <c r="P1700" s="10">
        <f>ROUND(Tableau1[[#This Row],[Prix_Unit_HT]],2)*Tableau1[[#This Row],[Qte_commande]]</f>
        <v>21.36</v>
      </c>
      <c r="Q1700" s="10">
        <f>ROUND(Tableau1[[#This Row],[Prix_Unit_TTC]],2)*Tableau1[[#This Row],[Qte_commande]]</f>
        <v>22.56</v>
      </c>
      <c r="R1700" s="5">
        <v>6.86</v>
      </c>
      <c r="S170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700" s="5"/>
      <c r="W1700" s="5"/>
    </row>
    <row r="1701" spans="1:23" ht="14.7" customHeight="1" x14ac:dyDescent="0.25">
      <c r="A1701" s="6">
        <v>43731</v>
      </c>
      <c r="B1701" s="5" t="s">
        <v>1179</v>
      </c>
      <c r="C1701" s="5" t="s">
        <v>732</v>
      </c>
      <c r="D1701" s="5" t="s">
        <v>180</v>
      </c>
      <c r="E1701" s="7"/>
      <c r="G1701" s="5" t="s">
        <v>129</v>
      </c>
      <c r="H1701" s="5" t="s">
        <v>130</v>
      </c>
      <c r="I1701" s="5" t="str" cm="1">
        <f t="array" aca="1" ref="I17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01" s="5" t="s">
        <v>241</v>
      </c>
      <c r="K1701" s="5">
        <v>70</v>
      </c>
      <c r="L1701" s="9" cm="1">
        <f t="array" ref="L17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70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701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701" s="5">
        <v>6</v>
      </c>
      <c r="P1701" s="10">
        <f>ROUND(Tableau1[[#This Row],[Prix_Unit_HT]],2)*Tableau1[[#This Row],[Qte_commande]]</f>
        <v>98.100000000000009</v>
      </c>
      <c r="Q1701" s="10">
        <f>ROUND(Tableau1[[#This Row],[Prix_Unit_TTC]],2)*Tableau1[[#This Row],[Qte_commande]]</f>
        <v>117.72</v>
      </c>
      <c r="R1701" s="5">
        <v>6</v>
      </c>
      <c r="S170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701" s="5"/>
      <c r="W1701" s="5"/>
    </row>
    <row r="1702" spans="1:23" ht="14.7" customHeight="1" x14ac:dyDescent="0.25">
      <c r="A1702" s="6">
        <v>43731</v>
      </c>
      <c r="B1702" s="5" t="s">
        <v>1181</v>
      </c>
      <c r="C1702" s="5" t="s">
        <v>704</v>
      </c>
      <c r="D1702" s="5" t="s">
        <v>705</v>
      </c>
      <c r="E1702" s="7"/>
      <c r="G1702" s="5" t="s">
        <v>123</v>
      </c>
      <c r="H1702" s="5" t="s">
        <v>130</v>
      </c>
      <c r="I1702" s="5" t="str" cm="1">
        <f t="array" aca="1" ref="I17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02" s="5" t="s">
        <v>241</v>
      </c>
      <c r="K1702" s="5">
        <v>70</v>
      </c>
      <c r="L1702" s="9" cm="1">
        <f t="array" ref="L17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70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702" s="10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702" s="5">
        <v>6</v>
      </c>
      <c r="P1702" s="10">
        <f>ROUND(Tableau1[[#This Row],[Prix_Unit_HT]],2)*Tableau1[[#This Row],[Qte_commande]]</f>
        <v>111.06</v>
      </c>
      <c r="Q1702" s="10">
        <f>ROUND(Tableau1[[#This Row],[Prix_Unit_TTC]],2)*Tableau1[[#This Row],[Qte_commande]]</f>
        <v>133.26</v>
      </c>
      <c r="R1702" s="5">
        <v>6</v>
      </c>
      <c r="S170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702" s="5"/>
      <c r="W1702" s="5"/>
    </row>
    <row r="1703" spans="1:23" ht="14.7" customHeight="1" x14ac:dyDescent="0.25">
      <c r="A1703" s="6">
        <v>43731</v>
      </c>
      <c r="B1703" s="5" t="s">
        <v>1179</v>
      </c>
      <c r="C1703" s="5" t="s">
        <v>732</v>
      </c>
      <c r="D1703" s="5" t="s">
        <v>180</v>
      </c>
      <c r="E1703" s="7"/>
      <c r="G1703" s="5" t="s">
        <v>129</v>
      </c>
      <c r="H1703" s="5" t="s">
        <v>130</v>
      </c>
      <c r="I1703" s="5" t="str" cm="1">
        <f t="array" aca="1" ref="I17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03" s="4" t="s">
        <v>246</v>
      </c>
      <c r="K1703" s="5">
        <v>70</v>
      </c>
      <c r="L1703" s="9" cm="1">
        <f t="array" ref="L17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70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703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703" s="5">
        <v>6</v>
      </c>
      <c r="P1703" s="10">
        <f>ROUND(Tableau1[[#This Row],[Prix_Unit_HT]],2)*Tableau1[[#This Row],[Qte_commande]]</f>
        <v>120</v>
      </c>
      <c r="Q1703" s="10">
        <f>ROUND(Tableau1[[#This Row],[Prix_Unit_TTC]],2)*Tableau1[[#This Row],[Qte_commande]]</f>
        <v>144</v>
      </c>
      <c r="R1703" s="5">
        <v>6</v>
      </c>
      <c r="S170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703" s="5"/>
      <c r="W1703" s="5"/>
    </row>
    <row r="1704" spans="1:23" ht="14.7" customHeight="1" x14ac:dyDescent="0.25">
      <c r="A1704" s="6">
        <v>43731</v>
      </c>
      <c r="B1704" s="5" t="s">
        <v>1182</v>
      </c>
      <c r="C1704" s="5" t="s">
        <v>308</v>
      </c>
      <c r="D1704" s="5" t="s">
        <v>309</v>
      </c>
      <c r="E1704" s="7"/>
      <c r="G1704" s="5" t="s">
        <v>123</v>
      </c>
      <c r="H1704" s="5" t="s">
        <v>130</v>
      </c>
      <c r="I1704" s="5" t="str" cm="1">
        <f t="array" aca="1" ref="I17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04" s="4" t="s">
        <v>246</v>
      </c>
      <c r="K1704" s="5">
        <v>70</v>
      </c>
      <c r="L1704" s="9" cm="1">
        <f t="array" ref="L17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70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704" s="10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704" s="5">
        <v>6</v>
      </c>
      <c r="P1704" s="10">
        <f>ROUND(Tableau1[[#This Row],[Prix_Unit_HT]],2)*Tableau1[[#This Row],[Qte_commande]]</f>
        <v>128.94</v>
      </c>
      <c r="Q1704" s="10">
        <f>ROUND(Tableau1[[#This Row],[Prix_Unit_TTC]],2)*Tableau1[[#This Row],[Qte_commande]]</f>
        <v>154.74</v>
      </c>
      <c r="R1704" s="5">
        <v>6</v>
      </c>
      <c r="S170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704" s="5"/>
      <c r="W1704" s="5"/>
    </row>
    <row r="1705" spans="1:23" ht="14.7" customHeight="1" x14ac:dyDescent="0.25">
      <c r="A1705" s="6">
        <v>43731</v>
      </c>
      <c r="B1705" s="5" t="s">
        <v>1183</v>
      </c>
      <c r="C1705" s="5" t="s">
        <v>710</v>
      </c>
      <c r="D1705" s="5" t="s">
        <v>631</v>
      </c>
      <c r="E1705" s="7"/>
      <c r="G1705" s="5" t="s">
        <v>123</v>
      </c>
      <c r="H1705" s="5" t="s">
        <v>130</v>
      </c>
      <c r="I1705" s="5" t="str" cm="1">
        <f t="array" aca="1" ref="I17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05" s="4" t="s">
        <v>246</v>
      </c>
      <c r="K1705" s="5">
        <v>70</v>
      </c>
      <c r="L1705" s="9" cm="1">
        <f t="array" ref="L17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70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705" s="10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705" s="5">
        <v>12</v>
      </c>
      <c r="P1705" s="10">
        <f>ROUND(Tableau1[[#This Row],[Prix_Unit_HT]],2)*Tableau1[[#This Row],[Qte_commande]]</f>
        <v>257.88</v>
      </c>
      <c r="Q1705" s="10">
        <f>ROUND(Tableau1[[#This Row],[Prix_Unit_TTC]],2)*Tableau1[[#This Row],[Qte_commande]]</f>
        <v>309.48</v>
      </c>
      <c r="R1705" s="5">
        <v>12</v>
      </c>
      <c r="S170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705" s="5"/>
      <c r="W1705" s="5"/>
    </row>
    <row r="1706" spans="1:23" ht="14.7" customHeight="1" x14ac:dyDescent="0.25">
      <c r="A1706" s="6">
        <v>43731</v>
      </c>
      <c r="B1706" s="5" t="s">
        <v>1179</v>
      </c>
      <c r="C1706" s="5" t="s">
        <v>732</v>
      </c>
      <c r="D1706" s="5" t="s">
        <v>180</v>
      </c>
      <c r="E1706" s="7"/>
      <c r="G1706" s="5" t="s">
        <v>129</v>
      </c>
      <c r="H1706" s="5" t="s">
        <v>130</v>
      </c>
      <c r="I1706" s="5" t="str" cm="1">
        <f t="array" aca="1" ref="I17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06" s="5" t="s">
        <v>243</v>
      </c>
      <c r="K1706" s="5">
        <v>70</v>
      </c>
      <c r="L1706" s="9" cm="1">
        <f t="array" ref="L17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70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706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1706" s="5">
        <v>6</v>
      </c>
      <c r="P1706" s="10">
        <f>ROUND(Tableau1[[#This Row],[Prix_Unit_HT]],2)*Tableau1[[#This Row],[Qte_commande]]</f>
        <v>88.14</v>
      </c>
      <c r="Q1706" s="10">
        <f>ROUND(Tableau1[[#This Row],[Prix_Unit_TTC]],2)*Tableau1[[#This Row],[Qte_commande]]</f>
        <v>105.78</v>
      </c>
      <c r="R1706" s="5">
        <v>6</v>
      </c>
      <c r="S170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706" s="5"/>
      <c r="W1706" s="5"/>
    </row>
    <row r="1707" spans="1:23" ht="14.7" customHeight="1" x14ac:dyDescent="0.25">
      <c r="A1707" s="6">
        <v>43731</v>
      </c>
      <c r="B1707" s="5" t="s">
        <v>1181</v>
      </c>
      <c r="C1707" s="5" t="s">
        <v>704</v>
      </c>
      <c r="D1707" s="5" t="s">
        <v>705</v>
      </c>
      <c r="E1707" s="7"/>
      <c r="G1707" s="5" t="s">
        <v>123</v>
      </c>
      <c r="H1707" s="5" t="s">
        <v>130</v>
      </c>
      <c r="I1707" s="5" t="str" cm="1">
        <f t="array" aca="1" ref="I17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07" s="5" t="s">
        <v>243</v>
      </c>
      <c r="K1707" s="5">
        <v>70</v>
      </c>
      <c r="L1707" s="9" cm="1">
        <f t="array" ref="L17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70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707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707" s="5">
        <v>6</v>
      </c>
      <c r="P1707" s="10">
        <f>ROUND(Tableau1[[#This Row],[Prix_Unit_HT]],2)*Tableau1[[#This Row],[Qte_commande]]</f>
        <v>101.10000000000001</v>
      </c>
      <c r="Q1707" s="10">
        <f>ROUND(Tableau1[[#This Row],[Prix_Unit_TTC]],2)*Tableau1[[#This Row],[Qte_commande]]</f>
        <v>121.38</v>
      </c>
      <c r="R1707" s="5">
        <v>6</v>
      </c>
      <c r="S170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707" s="5"/>
      <c r="W1707" s="5"/>
    </row>
    <row r="1708" spans="1:23" ht="14.7" customHeight="1" x14ac:dyDescent="0.25">
      <c r="A1708" s="6">
        <v>43731</v>
      </c>
      <c r="B1708" s="5" t="s">
        <v>1178</v>
      </c>
      <c r="C1708" s="5" t="s">
        <v>254</v>
      </c>
      <c r="D1708" s="5" t="s">
        <v>255</v>
      </c>
      <c r="E1708" s="7"/>
      <c r="G1708" s="5" t="s">
        <v>129</v>
      </c>
      <c r="H1708" s="5" t="s">
        <v>130</v>
      </c>
      <c r="I1708" s="5" t="str" cm="1">
        <f t="array" aca="1" ref="I17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08" s="5" t="s">
        <v>437</v>
      </c>
      <c r="K1708" s="5">
        <v>50</v>
      </c>
      <c r="L1708" s="9" cm="1">
        <f t="array" ref="L17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70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708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708" s="5">
        <v>12</v>
      </c>
      <c r="P1708" s="10">
        <f>ROUND(Tableau1[[#This Row],[Prix_Unit_HT]],2)*Tableau1[[#This Row],[Qte_commande]]</f>
        <v>302.28000000000003</v>
      </c>
      <c r="Q1708" s="10">
        <f>ROUND(Tableau1[[#This Row],[Prix_Unit_TTC]],2)*Tableau1[[#This Row],[Qte_commande]]</f>
        <v>362.76</v>
      </c>
      <c r="R1708" s="5">
        <v>8.57</v>
      </c>
      <c r="S170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1708" s="5"/>
      <c r="W1708" s="5"/>
    </row>
    <row r="1709" spans="1:23" ht="14.7" customHeight="1" x14ac:dyDescent="0.25">
      <c r="A1709" s="6">
        <v>43731</v>
      </c>
      <c r="B1709" s="5" t="s">
        <v>1179</v>
      </c>
      <c r="C1709" s="5" t="s">
        <v>732</v>
      </c>
      <c r="D1709" s="5" t="s">
        <v>180</v>
      </c>
      <c r="E1709" s="7"/>
      <c r="G1709" s="5" t="s">
        <v>129</v>
      </c>
      <c r="H1709" s="5" t="s">
        <v>130</v>
      </c>
      <c r="I1709" s="5" t="str" cm="1">
        <f t="array" aca="1" ref="I17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09" s="5" t="s">
        <v>131</v>
      </c>
      <c r="K1709" s="5">
        <v>70</v>
      </c>
      <c r="L1709" s="9" cm="1">
        <f t="array" ref="L17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170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11.8982118</v>
      </c>
      <c r="N1709" s="10">
        <f>IF(Tableau1[[#This Row],[Prix_Unit_HT]]=0,0,Tableau1[[#This Row],[Prix_Unit_HT]]+(Tableau1[[#This Row],[Prix_Unit_HT]]*VLOOKUP(Tableau1[[#This Row],[EAN]],[1]Grille_Tarifs_Modulable!$B$10:$Q$204,16,FALSE)))</f>
        <v>14.27785416</v>
      </c>
      <c r="O1709" s="5">
        <v>24</v>
      </c>
      <c r="P1709" s="10">
        <f>ROUND(Tableau1[[#This Row],[Prix_Unit_HT]],2)*Tableau1[[#This Row],[Qte_commande]]</f>
        <v>285.60000000000002</v>
      </c>
      <c r="Q1709" s="10">
        <f>ROUND(Tableau1[[#This Row],[Prix_Unit_TTC]],2)*Tableau1[[#This Row],[Qte_commande]]</f>
        <v>342.71999999999997</v>
      </c>
      <c r="R1709" s="5">
        <v>24</v>
      </c>
      <c r="S170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24.000000000000004</v>
      </c>
      <c r="V1709" s="5"/>
      <c r="W1709" s="5"/>
    </row>
    <row r="1710" spans="1:23" ht="14.7" customHeight="1" x14ac:dyDescent="0.25">
      <c r="A1710" s="6">
        <v>43731</v>
      </c>
      <c r="B1710" s="5" t="s">
        <v>1179</v>
      </c>
      <c r="C1710" s="5" t="s">
        <v>732</v>
      </c>
      <c r="D1710" s="5" t="s">
        <v>180</v>
      </c>
      <c r="E1710" s="7"/>
      <c r="G1710" s="5" t="s">
        <v>129</v>
      </c>
      <c r="H1710" s="5" t="s">
        <v>200</v>
      </c>
      <c r="I1710" s="5" t="str" cm="1">
        <f t="array" aca="1" ref="I17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10" s="5" t="s">
        <v>259</v>
      </c>
      <c r="K1710" s="5">
        <v>20</v>
      </c>
      <c r="L1710" s="9" cm="1">
        <f t="array" ref="L17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71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710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710" s="5">
        <v>192</v>
      </c>
      <c r="P1710" s="10">
        <f>ROUND(Tableau1[[#This Row],[Prix_Unit_HT]],2)*Tableau1[[#This Row],[Qte_commande]]</f>
        <v>155.52000000000001</v>
      </c>
      <c r="Q1710" s="10">
        <f>ROUND(Tableau1[[#This Row],[Prix_Unit_TTC]],2)*Tableau1[[#This Row],[Qte_commande]]</f>
        <v>163.19999999999999</v>
      </c>
      <c r="R1710" s="5">
        <v>54.86</v>
      </c>
      <c r="S171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54.857142857142861</v>
      </c>
      <c r="V1710" s="5"/>
      <c r="W1710" s="5"/>
    </row>
    <row r="1711" spans="1:23" ht="14.7" customHeight="1" x14ac:dyDescent="0.25">
      <c r="A1711" s="6">
        <v>43731</v>
      </c>
      <c r="B1711" s="5" t="s">
        <v>1180</v>
      </c>
      <c r="C1711" s="5" t="s">
        <v>627</v>
      </c>
      <c r="D1711" s="5" t="s">
        <v>628</v>
      </c>
      <c r="E1711" s="7"/>
      <c r="G1711" s="5" t="s">
        <v>129</v>
      </c>
      <c r="H1711" s="5" t="s">
        <v>200</v>
      </c>
      <c r="I1711" s="5" t="str" cm="1">
        <f t="array" aca="1" ref="I17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11" s="5" t="s">
        <v>259</v>
      </c>
      <c r="K1711" s="5">
        <v>20</v>
      </c>
      <c r="L1711" s="9" cm="1">
        <f t="array" ref="L17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71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711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711" s="5">
        <v>240</v>
      </c>
      <c r="P1711" s="10">
        <f>ROUND(Tableau1[[#This Row],[Prix_Unit_HT]],2)*Tableau1[[#This Row],[Qte_commande]]</f>
        <v>194.4</v>
      </c>
      <c r="Q1711" s="10">
        <f>ROUND(Tableau1[[#This Row],[Prix_Unit_TTC]],2)*Tableau1[[#This Row],[Qte_commande]]</f>
        <v>204</v>
      </c>
      <c r="R1711" s="5">
        <v>68.569999999999993</v>
      </c>
      <c r="S171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1711" s="5"/>
      <c r="W1711" s="5"/>
    </row>
    <row r="1712" spans="1:23" ht="14.7" customHeight="1" x14ac:dyDescent="0.25">
      <c r="A1712" s="6">
        <v>43731</v>
      </c>
      <c r="B1712" s="5" t="s">
        <v>1178</v>
      </c>
      <c r="C1712" s="5" t="s">
        <v>254</v>
      </c>
      <c r="D1712" s="5" t="s">
        <v>255</v>
      </c>
      <c r="E1712" s="7"/>
      <c r="G1712" s="5" t="s">
        <v>129</v>
      </c>
      <c r="H1712" s="5" t="s">
        <v>200</v>
      </c>
      <c r="I1712" s="5" t="str" cm="1">
        <f t="array" aca="1" ref="I17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12" s="5" t="s">
        <v>259</v>
      </c>
      <c r="K1712" s="5">
        <v>20</v>
      </c>
      <c r="L1712" s="9" cm="1">
        <f t="array" ref="L17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71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712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712" s="5">
        <v>480</v>
      </c>
      <c r="P1712" s="10">
        <f>ROUND(Tableau1[[#This Row],[Prix_Unit_HT]],2)*Tableau1[[#This Row],[Qte_commande]]</f>
        <v>388.8</v>
      </c>
      <c r="Q1712" s="10">
        <f>ROUND(Tableau1[[#This Row],[Prix_Unit_TTC]],2)*Tableau1[[#This Row],[Qte_commande]]</f>
        <v>408</v>
      </c>
      <c r="R1712" s="5">
        <v>137.13999999999999</v>
      </c>
      <c r="S171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137.14285714285714</v>
      </c>
      <c r="V1712" s="5"/>
      <c r="W1712" s="5"/>
    </row>
    <row r="1713" spans="1:23" ht="14.7" customHeight="1" x14ac:dyDescent="0.25">
      <c r="A1713" s="6">
        <v>43731</v>
      </c>
      <c r="B1713" s="5" t="s">
        <v>1184</v>
      </c>
      <c r="C1713" s="5" t="s">
        <v>1104</v>
      </c>
      <c r="D1713" s="5" t="s">
        <v>180</v>
      </c>
      <c r="E1713" s="7"/>
      <c r="G1713" s="5" t="s">
        <v>123</v>
      </c>
      <c r="H1713" s="5" t="s">
        <v>124</v>
      </c>
      <c r="I1713" s="5" t="str" cm="1">
        <f t="array" aca="1" ref="I17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13" s="5" t="s">
        <v>1043</v>
      </c>
      <c r="K1713" s="8">
        <v>1</v>
      </c>
      <c r="L1713" s="9" cm="1">
        <f t="array" ref="L17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71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713" s="10">
        <f>IF(Tableau1[[#This Row],[Prix_Unit_HT]]=0,0,Tableau1[[#This Row],[Prix_Unit_HT]]+(Tableau1[[#This Row],[Prix_Unit_HT]]*VLOOKUP(Tableau1[[#This Row],[EAN]],[1]Grille_Tarifs_Modulable!$B$10:$Q$204,16,FALSE)))</f>
        <v>358.8</v>
      </c>
      <c r="O1713" s="5">
        <v>1</v>
      </c>
      <c r="P1713" s="10">
        <f>ROUND(Tableau1[[#This Row],[Prix_Unit_HT]],2)*Tableau1[[#This Row],[Qte_commande]]</f>
        <v>299</v>
      </c>
      <c r="Q1713" s="10">
        <f>ROUND(Tableau1[[#This Row],[Prix_Unit_TTC]],2)*Tableau1[[#This Row],[Qte_commande]]</f>
        <v>358.8</v>
      </c>
      <c r="R1713" s="5">
        <v>1</v>
      </c>
      <c r="S171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713" s="5"/>
      <c r="W1713" s="5"/>
    </row>
    <row r="1714" spans="1:23" ht="14.7" customHeight="1" x14ac:dyDescent="0.25">
      <c r="A1714" s="6">
        <v>43731</v>
      </c>
      <c r="B1714" s="5" t="s">
        <v>1185</v>
      </c>
      <c r="C1714" s="5" t="s">
        <v>1186</v>
      </c>
      <c r="D1714" s="5" t="s">
        <v>251</v>
      </c>
      <c r="E1714" s="7"/>
      <c r="G1714" s="5" t="s">
        <v>123</v>
      </c>
      <c r="H1714" s="5" t="s">
        <v>124</v>
      </c>
      <c r="I1714" s="5" t="str" cm="1">
        <f t="array" aca="1" ref="I17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14" s="5" t="s">
        <v>1043</v>
      </c>
      <c r="K1714" s="8">
        <v>1</v>
      </c>
      <c r="L1714" s="9" cm="1">
        <f t="array" ref="L17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71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714" s="10">
        <f>IF(Tableau1[[#This Row],[Prix_Unit_HT]]=0,0,Tableau1[[#This Row],[Prix_Unit_HT]]+(Tableau1[[#This Row],[Prix_Unit_HT]]*VLOOKUP(Tableau1[[#This Row],[EAN]],[1]Grille_Tarifs_Modulable!$B$10:$Q$204,16,FALSE)))</f>
        <v>358.8</v>
      </c>
      <c r="O1714" s="5">
        <v>1</v>
      </c>
      <c r="P1714" s="10">
        <f>ROUND(Tableau1[[#This Row],[Prix_Unit_HT]],2)*Tableau1[[#This Row],[Qte_commande]]</f>
        <v>299</v>
      </c>
      <c r="Q1714" s="10">
        <f>ROUND(Tableau1[[#This Row],[Prix_Unit_TTC]],2)*Tableau1[[#This Row],[Qte_commande]]</f>
        <v>358.8</v>
      </c>
      <c r="R1714" s="5">
        <v>1</v>
      </c>
      <c r="S171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714" s="5"/>
      <c r="W1714" s="5"/>
    </row>
    <row r="1715" spans="1:23" ht="14.7" customHeight="1" x14ac:dyDescent="0.25">
      <c r="A1715" s="6">
        <v>43731</v>
      </c>
      <c r="B1715" s="5" t="s">
        <v>1187</v>
      </c>
      <c r="C1715" s="5" t="s">
        <v>630</v>
      </c>
      <c r="D1715" s="5" t="s">
        <v>631</v>
      </c>
      <c r="E1715" s="7"/>
      <c r="G1715" s="5" t="s">
        <v>123</v>
      </c>
      <c r="H1715" s="5" t="s">
        <v>124</v>
      </c>
      <c r="I1715" s="5" t="str" cm="1">
        <f t="array" aca="1" ref="I17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15" s="5" t="s">
        <v>1043</v>
      </c>
      <c r="K1715" s="8">
        <v>1</v>
      </c>
      <c r="L1715" s="9" cm="1">
        <f t="array" ref="L17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71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715" s="10">
        <f>IF(Tableau1[[#This Row],[Prix_Unit_HT]]=0,0,Tableau1[[#This Row],[Prix_Unit_HT]]+(Tableau1[[#This Row],[Prix_Unit_HT]]*VLOOKUP(Tableau1[[#This Row],[EAN]],[1]Grille_Tarifs_Modulable!$B$10:$Q$204,16,FALSE)))</f>
        <v>358.8</v>
      </c>
      <c r="O1715" s="5">
        <v>1</v>
      </c>
      <c r="P1715" s="10">
        <f>ROUND(Tableau1[[#This Row],[Prix_Unit_HT]],2)*Tableau1[[#This Row],[Qte_commande]]</f>
        <v>299</v>
      </c>
      <c r="Q1715" s="10">
        <f>ROUND(Tableau1[[#This Row],[Prix_Unit_TTC]],2)*Tableau1[[#This Row],[Qte_commande]]</f>
        <v>358.8</v>
      </c>
      <c r="R1715" s="5">
        <v>1</v>
      </c>
      <c r="S171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715" s="5"/>
      <c r="W1715" s="5"/>
    </row>
    <row r="1716" spans="1:23" ht="14.7" customHeight="1" x14ac:dyDescent="0.25">
      <c r="A1716" s="6">
        <v>43731</v>
      </c>
      <c r="B1716" s="5" t="s">
        <v>1188</v>
      </c>
      <c r="C1716" s="5" t="s">
        <v>79</v>
      </c>
      <c r="D1716" s="5" t="s">
        <v>631</v>
      </c>
      <c r="E1716" s="7"/>
      <c r="G1716" s="5" t="s">
        <v>123</v>
      </c>
      <c r="H1716" s="5" t="s">
        <v>124</v>
      </c>
      <c r="I1716" s="5" t="str" cm="1">
        <f t="array" aca="1" ref="I17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16" s="5" t="s">
        <v>1043</v>
      </c>
      <c r="K1716" s="8">
        <v>1</v>
      </c>
      <c r="L1716" s="9" cm="1">
        <f t="array" ref="L17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71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716" s="10">
        <f>IF(Tableau1[[#This Row],[Prix_Unit_HT]]=0,0,Tableau1[[#This Row],[Prix_Unit_HT]]+(Tableau1[[#This Row],[Prix_Unit_HT]]*VLOOKUP(Tableau1[[#This Row],[EAN]],[1]Grille_Tarifs_Modulable!$B$10:$Q$204,16,FALSE)))</f>
        <v>358.8</v>
      </c>
      <c r="O1716" s="5">
        <v>1</v>
      </c>
      <c r="P1716" s="10">
        <f>ROUND(Tableau1[[#This Row],[Prix_Unit_HT]],2)*Tableau1[[#This Row],[Qte_commande]]</f>
        <v>299</v>
      </c>
      <c r="Q1716" s="10">
        <f>ROUND(Tableau1[[#This Row],[Prix_Unit_TTC]],2)*Tableau1[[#This Row],[Qte_commande]]</f>
        <v>358.8</v>
      </c>
      <c r="R1716" s="5">
        <v>1</v>
      </c>
      <c r="S171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716" s="5"/>
      <c r="W1716" s="5"/>
    </row>
    <row r="1717" spans="1:23" ht="14.7" customHeight="1" x14ac:dyDescent="0.25">
      <c r="A1717" s="6">
        <v>43731</v>
      </c>
      <c r="B1717" s="5" t="s">
        <v>1189</v>
      </c>
      <c r="C1717" s="5" t="s">
        <v>1190</v>
      </c>
      <c r="D1717" s="5" t="s">
        <v>251</v>
      </c>
      <c r="E1717" s="7"/>
      <c r="G1717" s="5" t="s">
        <v>123</v>
      </c>
      <c r="H1717" s="5" t="s">
        <v>124</v>
      </c>
      <c r="I1717" s="5" t="str" cm="1">
        <f t="array" aca="1" ref="I17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17" s="5" t="s">
        <v>1043</v>
      </c>
      <c r="K1717" s="8">
        <v>1</v>
      </c>
      <c r="L1717" s="9" cm="1">
        <f t="array" ref="L17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71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717" s="10">
        <f>IF(Tableau1[[#This Row],[Prix_Unit_HT]]=0,0,Tableau1[[#This Row],[Prix_Unit_HT]]+(Tableau1[[#This Row],[Prix_Unit_HT]]*VLOOKUP(Tableau1[[#This Row],[EAN]],[1]Grille_Tarifs_Modulable!$B$10:$Q$204,16,FALSE)))</f>
        <v>358.8</v>
      </c>
      <c r="O1717" s="5">
        <v>1</v>
      </c>
      <c r="P1717" s="10">
        <f>ROUND(Tableau1[[#This Row],[Prix_Unit_HT]],2)*Tableau1[[#This Row],[Qte_commande]]</f>
        <v>299</v>
      </c>
      <c r="Q1717" s="10">
        <f>ROUND(Tableau1[[#This Row],[Prix_Unit_TTC]],2)*Tableau1[[#This Row],[Qte_commande]]</f>
        <v>358.8</v>
      </c>
      <c r="R1717" s="5">
        <v>1</v>
      </c>
      <c r="S171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717" s="5"/>
      <c r="W1717" s="5"/>
    </row>
    <row r="1718" spans="1:23" ht="14.7" customHeight="1" x14ac:dyDescent="0.25">
      <c r="A1718" s="6">
        <v>43731</v>
      </c>
      <c r="B1718" s="5" t="s">
        <v>1191</v>
      </c>
      <c r="C1718" s="5" t="s">
        <v>1192</v>
      </c>
      <c r="D1718" s="5" t="s">
        <v>1193</v>
      </c>
      <c r="E1718" s="7"/>
      <c r="G1718" s="5" t="s">
        <v>123</v>
      </c>
      <c r="H1718" s="5" t="s">
        <v>124</v>
      </c>
      <c r="I1718" s="5" t="str" cm="1">
        <f t="array" aca="1" ref="I17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18" s="5" t="s">
        <v>1043</v>
      </c>
      <c r="K1718" s="8">
        <v>1</v>
      </c>
      <c r="L1718" s="9" cm="1">
        <f t="array" ref="L17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71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718" s="10">
        <f>IF(Tableau1[[#This Row],[Prix_Unit_HT]]=0,0,Tableau1[[#This Row],[Prix_Unit_HT]]+(Tableau1[[#This Row],[Prix_Unit_HT]]*VLOOKUP(Tableau1[[#This Row],[EAN]],[1]Grille_Tarifs_Modulable!$B$10:$Q$204,16,FALSE)))</f>
        <v>358.8</v>
      </c>
      <c r="O1718" s="5">
        <v>1</v>
      </c>
      <c r="P1718" s="10">
        <f>ROUND(Tableau1[[#This Row],[Prix_Unit_HT]],2)*Tableau1[[#This Row],[Qte_commande]]</f>
        <v>299</v>
      </c>
      <c r="Q1718" s="10">
        <f>ROUND(Tableau1[[#This Row],[Prix_Unit_TTC]],2)*Tableau1[[#This Row],[Qte_commande]]</f>
        <v>358.8</v>
      </c>
      <c r="R1718" s="5">
        <v>1</v>
      </c>
      <c r="S171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718" s="5"/>
      <c r="W1718" s="5"/>
    </row>
    <row r="1719" spans="1:23" ht="14.7" customHeight="1" x14ac:dyDescent="0.25">
      <c r="A1719" s="6">
        <v>43731</v>
      </c>
      <c r="B1719" s="5" t="s">
        <v>1194</v>
      </c>
      <c r="C1719" s="5" t="s">
        <v>349</v>
      </c>
      <c r="D1719" s="5" t="s">
        <v>122</v>
      </c>
      <c r="E1719" s="7"/>
      <c r="G1719" s="5" t="s">
        <v>123</v>
      </c>
      <c r="H1719" s="5" t="s">
        <v>124</v>
      </c>
      <c r="I1719" s="5" t="str" cm="1">
        <f t="array" aca="1" ref="I17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19" s="5" t="s">
        <v>1043</v>
      </c>
      <c r="K1719" s="8">
        <v>1</v>
      </c>
      <c r="L1719" s="9" cm="1">
        <f t="array" ref="L17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71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719" s="10">
        <f>IF(Tableau1[[#This Row],[Prix_Unit_HT]]=0,0,Tableau1[[#This Row],[Prix_Unit_HT]]+(Tableau1[[#This Row],[Prix_Unit_HT]]*VLOOKUP(Tableau1[[#This Row],[EAN]],[1]Grille_Tarifs_Modulable!$B$10:$Q$204,16,FALSE)))</f>
        <v>358.8</v>
      </c>
      <c r="O1719" s="5">
        <v>1</v>
      </c>
      <c r="P1719" s="10">
        <f>ROUND(Tableau1[[#This Row],[Prix_Unit_HT]],2)*Tableau1[[#This Row],[Qte_commande]]</f>
        <v>299</v>
      </c>
      <c r="Q1719" s="10">
        <f>ROUND(Tableau1[[#This Row],[Prix_Unit_TTC]],2)*Tableau1[[#This Row],[Qte_commande]]</f>
        <v>358.8</v>
      </c>
      <c r="R1719" s="5">
        <v>1</v>
      </c>
      <c r="S171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719" s="5"/>
      <c r="W1719" s="5"/>
    </row>
    <row r="1720" spans="1:23" ht="14.7" customHeight="1" x14ac:dyDescent="0.25">
      <c r="A1720" s="6">
        <v>43731</v>
      </c>
      <c r="B1720" s="5" t="s">
        <v>1179</v>
      </c>
      <c r="C1720" s="5" t="s">
        <v>732</v>
      </c>
      <c r="D1720" s="5" t="s">
        <v>180</v>
      </c>
      <c r="E1720" s="7"/>
      <c r="G1720" s="5" t="s">
        <v>129</v>
      </c>
      <c r="H1720" s="5" t="s">
        <v>200</v>
      </c>
      <c r="I1720" s="5" t="str" cm="1">
        <f t="array" aca="1" ref="I17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20" s="5" t="s">
        <v>310</v>
      </c>
      <c r="K1720" s="5">
        <v>20</v>
      </c>
      <c r="L1720" s="9" cm="1">
        <f t="array" ref="L17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72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720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720" s="5">
        <v>480</v>
      </c>
      <c r="P1720" s="10">
        <f>ROUND(Tableau1[[#This Row],[Prix_Unit_HT]],2)*Tableau1[[#This Row],[Qte_commande]]</f>
        <v>388.8</v>
      </c>
      <c r="Q1720" s="10">
        <f>ROUND(Tableau1[[#This Row],[Prix_Unit_TTC]],2)*Tableau1[[#This Row],[Qte_commande]]</f>
        <v>408</v>
      </c>
      <c r="R1720" s="5">
        <v>137.13999999999999</v>
      </c>
      <c r="S172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137.14285714285714</v>
      </c>
      <c r="V1720" s="5"/>
      <c r="W1720" s="5"/>
    </row>
    <row r="1721" spans="1:23" ht="14.7" customHeight="1" x14ac:dyDescent="0.25">
      <c r="A1721" s="6">
        <v>43731</v>
      </c>
      <c r="B1721" s="5" t="s">
        <v>1180</v>
      </c>
      <c r="C1721" s="5" t="s">
        <v>627</v>
      </c>
      <c r="D1721" s="5" t="s">
        <v>628</v>
      </c>
      <c r="E1721" s="7"/>
      <c r="G1721" s="5" t="s">
        <v>129</v>
      </c>
      <c r="H1721" s="5" t="s">
        <v>200</v>
      </c>
      <c r="I1721" s="5" t="str" cm="1">
        <f t="array" aca="1" ref="I17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21" s="5" t="s">
        <v>310</v>
      </c>
      <c r="K1721" s="5">
        <v>20</v>
      </c>
      <c r="L1721" s="9" cm="1">
        <f t="array" ref="L17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72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721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721" s="5">
        <v>144</v>
      </c>
      <c r="P1721" s="10">
        <f>ROUND(Tableau1[[#This Row],[Prix_Unit_HT]],2)*Tableau1[[#This Row],[Qte_commande]]</f>
        <v>116.64000000000001</v>
      </c>
      <c r="Q1721" s="10">
        <f>ROUND(Tableau1[[#This Row],[Prix_Unit_TTC]],2)*Tableau1[[#This Row],[Qte_commande]]</f>
        <v>122.39999999999999</v>
      </c>
      <c r="R1721" s="5">
        <v>41.14</v>
      </c>
      <c r="S172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41.142857142857146</v>
      </c>
      <c r="V1721" s="5"/>
      <c r="W1721" s="5"/>
    </row>
    <row r="1722" spans="1:23" ht="14.7" customHeight="1" x14ac:dyDescent="0.25">
      <c r="A1722" s="6">
        <v>43731</v>
      </c>
      <c r="B1722" s="5" t="s">
        <v>1178</v>
      </c>
      <c r="C1722" s="5" t="s">
        <v>254</v>
      </c>
      <c r="D1722" s="5" t="s">
        <v>255</v>
      </c>
      <c r="E1722" s="7"/>
      <c r="G1722" s="5" t="s">
        <v>129</v>
      </c>
      <c r="H1722" s="5" t="s">
        <v>200</v>
      </c>
      <c r="I1722" s="5" t="str" cm="1">
        <f t="array" aca="1" ref="I17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22" s="5" t="s">
        <v>310</v>
      </c>
      <c r="K1722" s="5">
        <v>20</v>
      </c>
      <c r="L1722" s="9" cm="1">
        <f t="array" ref="L17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72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722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722" s="5">
        <v>240</v>
      </c>
      <c r="P1722" s="10">
        <f>ROUND(Tableau1[[#This Row],[Prix_Unit_HT]],2)*Tableau1[[#This Row],[Qte_commande]]</f>
        <v>194.4</v>
      </c>
      <c r="Q1722" s="10">
        <f>ROUND(Tableau1[[#This Row],[Prix_Unit_TTC]],2)*Tableau1[[#This Row],[Qte_commande]]</f>
        <v>204</v>
      </c>
      <c r="R1722" s="5">
        <v>68.569999999999993</v>
      </c>
      <c r="S172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1722" s="5"/>
      <c r="W1722" s="5"/>
    </row>
    <row r="1723" spans="1:23" ht="14.7" customHeight="1" x14ac:dyDescent="0.25">
      <c r="A1723" s="6">
        <v>43731</v>
      </c>
      <c r="B1723" s="5" t="s">
        <v>1178</v>
      </c>
      <c r="C1723" s="5" t="s">
        <v>254</v>
      </c>
      <c r="D1723" s="5" t="s">
        <v>255</v>
      </c>
      <c r="E1723" s="7"/>
      <c r="G1723" s="5" t="s">
        <v>129</v>
      </c>
      <c r="H1723" s="5" t="s">
        <v>200</v>
      </c>
      <c r="I1723" s="5" t="str" cm="1">
        <f t="array" aca="1" ref="I17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23" s="5" t="s">
        <v>310</v>
      </c>
      <c r="K1723" s="5">
        <v>20</v>
      </c>
      <c r="L1723" s="9" cm="1">
        <f t="array" ref="L17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72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723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723" s="5">
        <v>240</v>
      </c>
      <c r="P1723" s="10">
        <f>ROUND(Tableau1[[#This Row],[Prix_Unit_HT]],2)*Tableau1[[#This Row],[Qte_commande]]</f>
        <v>194.4</v>
      </c>
      <c r="Q1723" s="10">
        <f>ROUND(Tableau1[[#This Row],[Prix_Unit_TTC]],2)*Tableau1[[#This Row],[Qte_commande]]</f>
        <v>204</v>
      </c>
      <c r="R1723" s="5">
        <v>68.569999999999993</v>
      </c>
      <c r="S172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1723" s="5"/>
      <c r="W1723" s="5"/>
    </row>
    <row r="1724" spans="1:23" ht="14.7" customHeight="1" x14ac:dyDescent="0.25">
      <c r="A1724" s="6">
        <v>43732</v>
      </c>
      <c r="B1724" s="5" t="s">
        <v>1195</v>
      </c>
      <c r="C1724" s="5" t="s">
        <v>135</v>
      </c>
      <c r="D1724" s="5" t="s">
        <v>136</v>
      </c>
      <c r="E1724" s="7"/>
      <c r="G1724" s="5" t="s">
        <v>129</v>
      </c>
      <c r="H1724" s="5" t="s">
        <v>130</v>
      </c>
      <c r="I1724" s="5" t="str" cm="1">
        <f t="array" aca="1" ref="I17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24" s="5" t="s">
        <v>137</v>
      </c>
      <c r="K1724" s="5">
        <v>70</v>
      </c>
      <c r="L1724" s="9" cm="1">
        <f t="array" ref="L17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72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724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724" s="5">
        <v>240</v>
      </c>
      <c r="P1724" s="10">
        <f>ROUND(Tableau1[[#This Row],[Prix_Unit_HT]],2)*Tableau1[[#This Row],[Qte_commande]]</f>
        <v>3007.2</v>
      </c>
      <c r="Q1724" s="10">
        <f>ROUND(Tableau1[[#This Row],[Prix_Unit_TTC]],2)*Tableau1[[#This Row],[Qte_commande]]</f>
        <v>3609.6</v>
      </c>
      <c r="R1724" s="5">
        <v>240</v>
      </c>
      <c r="S172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1724" s="5"/>
      <c r="W1724" s="5"/>
    </row>
    <row r="1725" spans="1:23" ht="14.7" customHeight="1" x14ac:dyDescent="0.25">
      <c r="A1725" s="6">
        <v>43734</v>
      </c>
      <c r="B1725" s="5" t="s">
        <v>1196</v>
      </c>
      <c r="C1725" s="5" t="s">
        <v>418</v>
      </c>
      <c r="D1725" s="5" t="s">
        <v>419</v>
      </c>
      <c r="E1725" s="7"/>
      <c r="G1725" s="5" t="s">
        <v>123</v>
      </c>
      <c r="H1725" s="5" t="s">
        <v>124</v>
      </c>
      <c r="I1725" s="5" t="str" cm="1">
        <f t="array" aca="1" ref="I17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25" s="5" t="s">
        <v>1043</v>
      </c>
      <c r="K1725" s="8">
        <v>1</v>
      </c>
      <c r="L1725" s="9" cm="1">
        <f t="array" ref="L17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72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725" s="10">
        <f>IF(Tableau1[[#This Row],[Prix_Unit_HT]]=0,0,Tableau1[[#This Row],[Prix_Unit_HT]]+(Tableau1[[#This Row],[Prix_Unit_HT]]*VLOOKUP(Tableau1[[#This Row],[EAN]],[1]Grille_Tarifs_Modulable!$B$10:$Q$204,16,FALSE)))</f>
        <v>358.8</v>
      </c>
      <c r="O1725" s="5">
        <v>1</v>
      </c>
      <c r="P1725" s="10">
        <f>ROUND(Tableau1[[#This Row],[Prix_Unit_HT]],2)*Tableau1[[#This Row],[Qte_commande]]</f>
        <v>299</v>
      </c>
      <c r="Q1725" s="10">
        <f>ROUND(Tableau1[[#This Row],[Prix_Unit_TTC]],2)*Tableau1[[#This Row],[Qte_commande]]</f>
        <v>358.8</v>
      </c>
      <c r="R1725" s="5">
        <v>1</v>
      </c>
      <c r="S172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725" s="5"/>
      <c r="W1725" s="5"/>
    </row>
    <row r="1726" spans="1:23" ht="14.7" customHeight="1" x14ac:dyDescent="0.25">
      <c r="A1726" s="6">
        <v>43739</v>
      </c>
      <c r="B1726" s="5" t="s">
        <v>1197</v>
      </c>
      <c r="C1726" s="5" t="s">
        <v>627</v>
      </c>
      <c r="D1726" s="5" t="s">
        <v>628</v>
      </c>
      <c r="E1726" s="7"/>
      <c r="G1726" s="5" t="s">
        <v>129</v>
      </c>
      <c r="H1726" s="5" t="s">
        <v>130</v>
      </c>
      <c r="I1726" s="5" t="str" cm="1">
        <f t="array" aca="1" ref="I17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26" s="5" t="s">
        <v>137</v>
      </c>
      <c r="K1726" s="5">
        <v>70</v>
      </c>
      <c r="L1726" s="9" cm="1">
        <f t="array" ref="L17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72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726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726" s="5">
        <v>90</v>
      </c>
      <c r="P1726" s="10">
        <f>ROUND(Tableau1[[#This Row],[Prix_Unit_HT]],2)*Tableau1[[#This Row],[Qte_commande]]</f>
        <v>1127.7</v>
      </c>
      <c r="Q1726" s="10">
        <f>ROUND(Tableau1[[#This Row],[Prix_Unit_TTC]],2)*Tableau1[[#This Row],[Qte_commande]]</f>
        <v>1353.6</v>
      </c>
      <c r="R1726" s="5">
        <v>90</v>
      </c>
      <c r="S172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90</v>
      </c>
      <c r="V1726" s="5"/>
      <c r="W1726" s="5"/>
    </row>
    <row r="1727" spans="1:23" ht="14.7" customHeight="1" x14ac:dyDescent="0.25">
      <c r="A1727" s="6">
        <v>43739</v>
      </c>
      <c r="B1727" s="5" t="s">
        <v>1197</v>
      </c>
      <c r="C1727" s="5" t="s">
        <v>627</v>
      </c>
      <c r="D1727" s="5" t="s">
        <v>628</v>
      </c>
      <c r="E1727" s="7"/>
      <c r="G1727" s="5" t="s">
        <v>129</v>
      </c>
      <c r="H1727" s="5" t="s">
        <v>130</v>
      </c>
      <c r="I1727" s="5" t="str" cm="1">
        <f t="array" aca="1" ref="I17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27" s="5" t="s">
        <v>137</v>
      </c>
      <c r="K1727" s="5">
        <v>70</v>
      </c>
      <c r="L1727" s="9" cm="1">
        <f t="array" ref="L17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72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727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727" s="5">
        <v>150</v>
      </c>
      <c r="P1727" s="10">
        <f>ROUND(Tableau1[[#This Row],[Prix_Unit_HT]],2)*Tableau1[[#This Row],[Qte_commande]]</f>
        <v>1879.5</v>
      </c>
      <c r="Q1727" s="10">
        <f>ROUND(Tableau1[[#This Row],[Prix_Unit_TTC]],2)*Tableau1[[#This Row],[Qte_commande]]</f>
        <v>2256</v>
      </c>
      <c r="R1727" s="5">
        <v>150</v>
      </c>
      <c r="S172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1727" s="5"/>
      <c r="W1727" s="5"/>
    </row>
    <row r="1728" spans="1:23" ht="14.7" customHeight="1" x14ac:dyDescent="0.25">
      <c r="A1728" s="6">
        <v>43739</v>
      </c>
      <c r="B1728" s="5" t="s">
        <v>1197</v>
      </c>
      <c r="C1728" s="5" t="s">
        <v>627</v>
      </c>
      <c r="D1728" s="5" t="s">
        <v>628</v>
      </c>
      <c r="E1728" s="7"/>
      <c r="G1728" s="5" t="s">
        <v>129</v>
      </c>
      <c r="H1728" s="5" t="s">
        <v>200</v>
      </c>
      <c r="I1728" s="5" t="str" cm="1">
        <f t="array" aca="1" ref="I17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28" s="5" t="s">
        <v>259</v>
      </c>
      <c r="K1728" s="5">
        <v>20</v>
      </c>
      <c r="L1728" s="9" cm="1">
        <f t="array" ref="L17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72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728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728" s="5">
        <v>240</v>
      </c>
      <c r="P1728" s="10">
        <f>ROUND(Tableau1[[#This Row],[Prix_Unit_HT]],2)*Tableau1[[#This Row],[Qte_commande]]</f>
        <v>194.4</v>
      </c>
      <c r="Q1728" s="10">
        <f>ROUND(Tableau1[[#This Row],[Prix_Unit_TTC]],2)*Tableau1[[#This Row],[Qte_commande]]</f>
        <v>204</v>
      </c>
      <c r="R1728" s="5">
        <v>68.569999999999993</v>
      </c>
      <c r="S172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1728" s="5"/>
      <c r="W1728" s="5"/>
    </row>
    <row r="1729" spans="1:23" ht="14.7" customHeight="1" x14ac:dyDescent="0.25">
      <c r="A1729" s="6">
        <v>43739</v>
      </c>
      <c r="B1729" s="5" t="s">
        <v>1197</v>
      </c>
      <c r="C1729" s="5" t="s">
        <v>627</v>
      </c>
      <c r="D1729" s="5" t="s">
        <v>628</v>
      </c>
      <c r="E1729" s="7"/>
      <c r="G1729" s="5" t="s">
        <v>129</v>
      </c>
      <c r="H1729" s="5" t="s">
        <v>200</v>
      </c>
      <c r="I1729" s="5" t="str" cm="1">
        <f t="array" aca="1" ref="I17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29" s="5" t="s">
        <v>310</v>
      </c>
      <c r="K1729" s="5">
        <v>20</v>
      </c>
      <c r="L1729" s="9" cm="1">
        <f t="array" ref="L17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72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729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729" s="5">
        <v>240</v>
      </c>
      <c r="P1729" s="10">
        <f>ROUND(Tableau1[[#This Row],[Prix_Unit_HT]],2)*Tableau1[[#This Row],[Qte_commande]]</f>
        <v>194.4</v>
      </c>
      <c r="Q1729" s="10">
        <f>ROUND(Tableau1[[#This Row],[Prix_Unit_TTC]],2)*Tableau1[[#This Row],[Qte_commande]]</f>
        <v>204</v>
      </c>
      <c r="R1729" s="5">
        <v>68.569999999999993</v>
      </c>
      <c r="S172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1729" s="5"/>
      <c r="W1729" s="5"/>
    </row>
    <row r="1730" spans="1:23" ht="14.7" customHeight="1" x14ac:dyDescent="0.25">
      <c r="A1730" s="6">
        <v>43740</v>
      </c>
      <c r="B1730" s="5" t="s">
        <v>1198</v>
      </c>
      <c r="C1730" s="5" t="s">
        <v>48</v>
      </c>
      <c r="D1730" s="5" t="s">
        <v>148</v>
      </c>
      <c r="E1730" s="7"/>
      <c r="G1730" s="5" t="s">
        <v>123</v>
      </c>
      <c r="H1730" s="5" t="s">
        <v>124</v>
      </c>
      <c r="I1730" s="5" t="str" cm="1">
        <f t="array" aca="1" ref="I17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30" s="5" t="s">
        <v>1043</v>
      </c>
      <c r="K1730" s="8">
        <v>1</v>
      </c>
      <c r="L1730" s="9" cm="1">
        <f t="array" ref="L17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73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730" s="10">
        <f>IF(Tableau1[[#This Row],[Prix_Unit_HT]]=0,0,Tableau1[[#This Row],[Prix_Unit_HT]]+(Tableau1[[#This Row],[Prix_Unit_HT]]*VLOOKUP(Tableau1[[#This Row],[EAN]],[1]Grille_Tarifs_Modulable!$B$10:$Q$204,16,FALSE)))</f>
        <v>358.8</v>
      </c>
      <c r="O1730" s="5">
        <v>2</v>
      </c>
      <c r="P1730" s="10">
        <f>ROUND(Tableau1[[#This Row],[Prix_Unit_HT]],2)*Tableau1[[#This Row],[Qte_commande]]</f>
        <v>598</v>
      </c>
      <c r="Q1730" s="10">
        <f>ROUND(Tableau1[[#This Row],[Prix_Unit_TTC]],2)*Tableau1[[#This Row],[Qte_commande]]</f>
        <v>717.6</v>
      </c>
      <c r="R1730" s="5">
        <v>2</v>
      </c>
      <c r="S173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1730" s="5"/>
      <c r="W1730" s="5"/>
    </row>
    <row r="1731" spans="1:23" ht="14.7" customHeight="1" x14ac:dyDescent="0.25">
      <c r="A1731" s="6">
        <v>43741</v>
      </c>
      <c r="B1731" s="5" t="s">
        <v>1199</v>
      </c>
      <c r="C1731" s="5" t="s">
        <v>424</v>
      </c>
      <c r="D1731" s="5" t="s">
        <v>425</v>
      </c>
      <c r="E1731" s="7"/>
      <c r="G1731" s="5" t="s">
        <v>129</v>
      </c>
      <c r="H1731" s="4" t="s">
        <v>200</v>
      </c>
      <c r="I1731" s="5" t="str" cm="1">
        <f t="array" aca="1" ref="I17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31" s="4" t="s">
        <v>395</v>
      </c>
      <c r="K1731" s="5">
        <v>20</v>
      </c>
      <c r="L1731" s="9" cm="1">
        <f t="array" ref="L17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73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731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731" s="5">
        <v>120</v>
      </c>
      <c r="P1731" s="10">
        <f>ROUND(Tableau1[[#This Row],[Prix_Unit_HT]],2)*Tableau1[[#This Row],[Qte_commande]]</f>
        <v>97.2</v>
      </c>
      <c r="Q1731" s="10">
        <f>ROUND(Tableau1[[#This Row],[Prix_Unit_TTC]],2)*Tableau1[[#This Row],[Qte_commande]]</f>
        <v>102</v>
      </c>
      <c r="R1731" s="5">
        <v>34.29</v>
      </c>
      <c r="S173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1731" s="5"/>
      <c r="W1731" s="5"/>
    </row>
    <row r="1732" spans="1:23" ht="14.7" customHeight="1" x14ac:dyDescent="0.25">
      <c r="A1732" s="6">
        <v>43741</v>
      </c>
      <c r="B1732" s="5" t="s">
        <v>1200</v>
      </c>
      <c r="C1732" s="5" t="s">
        <v>48</v>
      </c>
      <c r="D1732" s="5" t="s">
        <v>148</v>
      </c>
      <c r="E1732" s="7"/>
      <c r="G1732" s="5" t="s">
        <v>129</v>
      </c>
      <c r="H1732" s="4" t="s">
        <v>130</v>
      </c>
      <c r="I1732" s="5" t="str" cm="1">
        <f t="array" aca="1" ref="I17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32" s="5" t="s">
        <v>181</v>
      </c>
      <c r="K1732" s="5">
        <v>70</v>
      </c>
      <c r="L1732" s="9" cm="1">
        <f t="array" ref="L17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73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732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732" s="5">
        <v>6</v>
      </c>
      <c r="P1732" s="10">
        <f>ROUND(Tableau1[[#This Row],[Prix_Unit_HT]],2)*Tableau1[[#This Row],[Qte_commande]]</f>
        <v>104.46000000000001</v>
      </c>
      <c r="Q1732" s="10">
        <f>ROUND(Tableau1[[#This Row],[Prix_Unit_TTC]],2)*Tableau1[[#This Row],[Qte_commande]]</f>
        <v>125.34</v>
      </c>
      <c r="R1732" s="5">
        <v>6</v>
      </c>
      <c r="S173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732" s="5"/>
      <c r="W1732" s="5"/>
    </row>
    <row r="1733" spans="1:23" ht="14.7" customHeight="1" x14ac:dyDescent="0.25">
      <c r="A1733" s="6">
        <v>43741</v>
      </c>
      <c r="B1733" s="5" t="s">
        <v>1199</v>
      </c>
      <c r="C1733" s="5" t="s">
        <v>424</v>
      </c>
      <c r="D1733" s="5" t="s">
        <v>425</v>
      </c>
      <c r="E1733" s="7"/>
      <c r="G1733" s="5" t="s">
        <v>129</v>
      </c>
      <c r="H1733" s="5" t="s">
        <v>130</v>
      </c>
      <c r="I1733" s="5" t="str" cm="1">
        <f t="array" aca="1" ref="I17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33" s="5" t="s">
        <v>137</v>
      </c>
      <c r="K1733" s="5">
        <v>100</v>
      </c>
      <c r="L1733" s="9" cm="1">
        <f t="array" ref="L17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73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733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733" s="5">
        <v>180</v>
      </c>
      <c r="P1733" s="10">
        <f>ROUND(Tableau1[[#This Row],[Prix_Unit_HT]],2)*Tableau1[[#This Row],[Qte_commande]]</f>
        <v>3078.0000000000005</v>
      </c>
      <c r="Q1733" s="10">
        <f>ROUND(Tableau1[[#This Row],[Prix_Unit_TTC]],2)*Tableau1[[#This Row],[Qte_commande]]</f>
        <v>3693.6</v>
      </c>
      <c r="R1733" s="5">
        <v>257.14</v>
      </c>
      <c r="S173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257.14285714285717</v>
      </c>
      <c r="V1733" s="5"/>
      <c r="W1733" s="5"/>
    </row>
    <row r="1734" spans="1:23" ht="14.7" customHeight="1" x14ac:dyDescent="0.25">
      <c r="A1734" s="6">
        <v>43741</v>
      </c>
      <c r="B1734" s="5" t="s">
        <v>1200</v>
      </c>
      <c r="C1734" s="5" t="s">
        <v>48</v>
      </c>
      <c r="D1734" s="5" t="s">
        <v>148</v>
      </c>
      <c r="E1734" s="7"/>
      <c r="G1734" s="5" t="s">
        <v>129</v>
      </c>
      <c r="H1734" s="5" t="s">
        <v>130</v>
      </c>
      <c r="I1734" s="5" t="str" cm="1">
        <f t="array" aca="1" ref="I17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34" s="5" t="s">
        <v>137</v>
      </c>
      <c r="K1734" s="5">
        <v>100</v>
      </c>
      <c r="L1734" s="9" cm="1">
        <f t="array" ref="L17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73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734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734" s="5">
        <v>306</v>
      </c>
      <c r="P1734" s="10">
        <f>ROUND(Tableau1[[#This Row],[Prix_Unit_HT]],2)*Tableau1[[#This Row],[Qte_commande]]</f>
        <v>5232.6000000000004</v>
      </c>
      <c r="Q1734" s="10">
        <f>ROUND(Tableau1[[#This Row],[Prix_Unit_TTC]],2)*Tableau1[[#This Row],[Qte_commande]]</f>
        <v>6279.12</v>
      </c>
      <c r="R1734" s="5">
        <v>437.14</v>
      </c>
      <c r="S173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437.14285714285717</v>
      </c>
      <c r="V1734" s="5"/>
      <c r="W1734" s="5"/>
    </row>
    <row r="1735" spans="1:23" ht="14.7" customHeight="1" x14ac:dyDescent="0.25">
      <c r="A1735" s="6">
        <v>43741</v>
      </c>
      <c r="B1735" s="5" t="s">
        <v>1201</v>
      </c>
      <c r="C1735" s="5" t="s">
        <v>167</v>
      </c>
      <c r="D1735" s="5" t="s">
        <v>128</v>
      </c>
      <c r="E1735" s="7"/>
      <c r="G1735" s="5" t="s">
        <v>123</v>
      </c>
      <c r="H1735" s="5" t="s">
        <v>130</v>
      </c>
      <c r="I1735" s="5" t="str" cm="1">
        <f t="array" aca="1" ref="I17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35" s="5" t="s">
        <v>137</v>
      </c>
      <c r="K1735" s="5">
        <v>175</v>
      </c>
      <c r="L1735" s="9" cm="1">
        <f t="array" ref="L17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73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1735" s="10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1735" s="5">
        <v>18</v>
      </c>
      <c r="P1735" s="10">
        <f>ROUND(Tableau1[[#This Row],[Prix_Unit_HT]],2)*Tableau1[[#This Row],[Qte_commande]]</f>
        <v>580.86</v>
      </c>
      <c r="Q1735" s="10">
        <f>ROUND(Tableau1[[#This Row],[Prix_Unit_TTC]],2)*Tableau1[[#This Row],[Qte_commande]]</f>
        <v>696.96</v>
      </c>
      <c r="R1735" s="5">
        <v>45</v>
      </c>
      <c r="S173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45</v>
      </c>
      <c r="V1735" s="5"/>
      <c r="W1735" s="5"/>
    </row>
    <row r="1736" spans="1:23" ht="14.7" customHeight="1" x14ac:dyDescent="0.25">
      <c r="A1736" s="6">
        <v>43741</v>
      </c>
      <c r="B1736" s="5" t="s">
        <v>1199</v>
      </c>
      <c r="C1736" s="5" t="s">
        <v>424</v>
      </c>
      <c r="D1736" s="5" t="s">
        <v>425</v>
      </c>
      <c r="E1736" s="7"/>
      <c r="G1736" s="5" t="s">
        <v>129</v>
      </c>
      <c r="H1736" s="5" t="s">
        <v>130</v>
      </c>
      <c r="I1736" s="5" t="str" cm="1">
        <f t="array" aca="1" ref="I17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36" s="5" t="s">
        <v>1202</v>
      </c>
      <c r="K1736" s="5">
        <v>2</v>
      </c>
      <c r="L1736" s="9" cm="1">
        <f t="array" ref="L17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4067700015884</v>
      </c>
      <c r="M173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0.63521610000000006</v>
      </c>
      <c r="N1736" s="10">
        <f>IF(Tableau1[[#This Row],[Prix_Unit_HT]]=0,0,Tableau1[[#This Row],[Prix_Unit_HT]]+(Tableau1[[#This Row],[Prix_Unit_HT]]*VLOOKUP(Tableau1[[#This Row],[EAN]],[1]Grille_Tarifs_Modulable!$B$10:$Q$204,16,FALSE)))</f>
        <v>0.76225932000000007</v>
      </c>
      <c r="O1736" s="5">
        <v>120</v>
      </c>
      <c r="P1736" s="10">
        <f>ROUND(Tableau1[[#This Row],[Prix_Unit_HT]],2)*Tableau1[[#This Row],[Qte_commande]]</f>
        <v>76.8</v>
      </c>
      <c r="Q1736" s="10">
        <f>ROUND(Tableau1[[#This Row],[Prix_Unit_TTC]],2)*Tableau1[[#This Row],[Qte_commande]]</f>
        <v>91.2</v>
      </c>
      <c r="R1736" s="5">
        <v>3.43</v>
      </c>
      <c r="S173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3.4285714285714288</v>
      </c>
      <c r="V1736" s="5"/>
      <c r="W1736" s="5"/>
    </row>
    <row r="1737" spans="1:23" ht="14.7" customHeight="1" x14ac:dyDescent="0.25">
      <c r="A1737" s="6">
        <v>43741</v>
      </c>
      <c r="B1737" s="5" t="s">
        <v>1199</v>
      </c>
      <c r="C1737" s="5" t="s">
        <v>424</v>
      </c>
      <c r="D1737" s="5" t="s">
        <v>425</v>
      </c>
      <c r="E1737" s="7"/>
      <c r="G1737" s="5" t="s">
        <v>129</v>
      </c>
      <c r="H1737" s="5" t="s">
        <v>130</v>
      </c>
      <c r="I1737" s="5" t="str" cm="1">
        <f t="array" aca="1" ref="I17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37" s="5" t="s">
        <v>1203</v>
      </c>
      <c r="K1737" s="5">
        <v>70</v>
      </c>
      <c r="L1737" s="9" cm="1">
        <f t="array" ref="L17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4067700012085</v>
      </c>
      <c r="M173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12.2021313</v>
      </c>
      <c r="N1737" s="10">
        <f>IF(Tableau1[[#This Row],[Prix_Unit_HT]]=0,0,Tableau1[[#This Row],[Prix_Unit_HT]]+(Tableau1[[#This Row],[Prix_Unit_HT]]*VLOOKUP(Tableau1[[#This Row],[EAN]],[1]Grille_Tarifs_Modulable!$B$10:$Q$204,16,FALSE)))</f>
        <v>14.64255756</v>
      </c>
      <c r="O1737" s="5">
        <v>24</v>
      </c>
      <c r="P1737" s="10">
        <f>ROUND(Tableau1[[#This Row],[Prix_Unit_HT]],2)*Tableau1[[#This Row],[Qte_commande]]</f>
        <v>292.79999999999995</v>
      </c>
      <c r="Q1737" s="10">
        <f>ROUND(Tableau1[[#This Row],[Prix_Unit_TTC]],2)*Tableau1[[#This Row],[Qte_commande]]</f>
        <v>351.36</v>
      </c>
      <c r="R1737" s="5">
        <v>24</v>
      </c>
      <c r="S173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24.000000000000004</v>
      </c>
      <c r="V1737" s="5"/>
      <c r="W1737" s="5"/>
    </row>
    <row r="1738" spans="1:23" ht="14.7" customHeight="1" x14ac:dyDescent="0.25">
      <c r="A1738" s="6">
        <v>43741</v>
      </c>
      <c r="B1738" s="5" t="s">
        <v>1199</v>
      </c>
      <c r="C1738" s="5" t="s">
        <v>424</v>
      </c>
      <c r="D1738" s="5" t="s">
        <v>425</v>
      </c>
      <c r="E1738" s="7"/>
      <c r="G1738" s="5" t="s">
        <v>129</v>
      </c>
      <c r="H1738" s="5" t="s">
        <v>130</v>
      </c>
      <c r="I1738" s="5" t="str" cm="1">
        <f t="array" aca="1" ref="I17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38" s="4" t="s">
        <v>246</v>
      </c>
      <c r="K1738" s="5">
        <v>70</v>
      </c>
      <c r="L1738" s="9" cm="1">
        <f t="array" ref="L17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73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738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738" s="5">
        <v>12</v>
      </c>
      <c r="P1738" s="10">
        <f>ROUND(Tableau1[[#This Row],[Prix_Unit_HT]],2)*Tableau1[[#This Row],[Qte_commande]]</f>
        <v>240</v>
      </c>
      <c r="Q1738" s="10">
        <f>ROUND(Tableau1[[#This Row],[Prix_Unit_TTC]],2)*Tableau1[[#This Row],[Qte_commande]]</f>
        <v>288</v>
      </c>
      <c r="R1738" s="5">
        <v>12</v>
      </c>
      <c r="S173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738" s="5"/>
      <c r="W1738" s="5"/>
    </row>
    <row r="1739" spans="1:23" ht="14.7" customHeight="1" x14ac:dyDescent="0.25">
      <c r="A1739" s="6">
        <v>43741</v>
      </c>
      <c r="B1739" s="5" t="s">
        <v>1201</v>
      </c>
      <c r="C1739" s="5" t="s">
        <v>167</v>
      </c>
      <c r="D1739" s="5" t="s">
        <v>128</v>
      </c>
      <c r="E1739" s="7"/>
      <c r="G1739" s="5" t="s">
        <v>123</v>
      </c>
      <c r="H1739" s="5" t="s">
        <v>130</v>
      </c>
      <c r="I1739" s="5" t="str" cm="1">
        <f t="array" aca="1" ref="I17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39" s="5" t="s">
        <v>168</v>
      </c>
      <c r="K1739" s="5">
        <v>100</v>
      </c>
      <c r="L1739" s="9" cm="1">
        <f t="array" ref="L17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73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739" s="10">
        <f>IF(Tableau1[[#This Row],[Prix_Unit_HT]]=0,0,Tableau1[[#This Row],[Prix_Unit_HT]]+(Tableau1[[#This Row],[Prix_Unit_HT]]*VLOOKUP(Tableau1[[#This Row],[EAN]],[1]Grille_Tarifs_Modulable!$B$10:$Q$204,16,FALSE)))</f>
        <v>0</v>
      </c>
      <c r="O1739" s="5">
        <v>24</v>
      </c>
      <c r="P1739" s="10">
        <f>ROUND(Tableau1[[#This Row],[Prix_Unit_HT]],2)*Tableau1[[#This Row],[Qte_commande]]</f>
        <v>0</v>
      </c>
      <c r="Q1739" s="10">
        <f>ROUND(Tableau1[[#This Row],[Prix_Unit_TTC]],2)*Tableau1[[#This Row],[Qte_commande]]</f>
        <v>0</v>
      </c>
      <c r="R1739" s="5">
        <v>34.29</v>
      </c>
      <c r="S173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1739" s="5"/>
      <c r="W1739" s="5"/>
    </row>
    <row r="1740" spans="1:23" ht="14.7" customHeight="1" x14ac:dyDescent="0.25">
      <c r="A1740" s="6">
        <v>43741</v>
      </c>
      <c r="B1740" s="5" t="s">
        <v>1199</v>
      </c>
      <c r="C1740" s="5" t="s">
        <v>424</v>
      </c>
      <c r="D1740" s="5" t="s">
        <v>425</v>
      </c>
      <c r="E1740" s="7"/>
      <c r="G1740" s="5" t="s">
        <v>129</v>
      </c>
      <c r="H1740" s="5" t="s">
        <v>130</v>
      </c>
      <c r="I1740" s="5" t="str" cm="1">
        <f t="array" aca="1" ref="I17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40" s="5" t="s">
        <v>141</v>
      </c>
      <c r="K1740" s="5">
        <v>70</v>
      </c>
      <c r="L1740" s="9" cm="1">
        <f t="array" ref="L17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174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1740" s="10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1740" s="5">
        <v>72</v>
      </c>
      <c r="P1740" s="10">
        <f>ROUND(Tableau1[[#This Row],[Prix_Unit_HT]],2)*Tableau1[[#This Row],[Qte_commande]]</f>
        <v>904.32</v>
      </c>
      <c r="Q1740" s="10">
        <f>ROUND(Tableau1[[#This Row],[Prix_Unit_TTC]],2)*Tableau1[[#This Row],[Qte_commande]]</f>
        <v>1085.04</v>
      </c>
      <c r="R1740" s="5">
        <v>72</v>
      </c>
      <c r="S174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72</v>
      </c>
      <c r="V1740" s="5"/>
      <c r="W1740" s="5"/>
    </row>
    <row r="1741" spans="1:23" ht="14.7" customHeight="1" x14ac:dyDescent="0.25">
      <c r="A1741" s="6">
        <v>43741</v>
      </c>
      <c r="B1741" s="5" t="s">
        <v>1199</v>
      </c>
      <c r="C1741" s="5" t="s">
        <v>424</v>
      </c>
      <c r="D1741" s="5" t="s">
        <v>425</v>
      </c>
      <c r="E1741" s="7"/>
      <c r="G1741" s="5" t="s">
        <v>129</v>
      </c>
      <c r="H1741" s="5" t="s">
        <v>200</v>
      </c>
      <c r="I1741" s="5" t="str" cm="1">
        <f t="array" aca="1" ref="I17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41" s="5" t="s">
        <v>259</v>
      </c>
      <c r="K1741" s="5">
        <v>20</v>
      </c>
      <c r="L1741" s="9" cm="1">
        <f t="array" ref="L17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74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741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741" s="5">
        <v>120</v>
      </c>
      <c r="P1741" s="10">
        <f>ROUND(Tableau1[[#This Row],[Prix_Unit_HT]],2)*Tableau1[[#This Row],[Qte_commande]]</f>
        <v>97.2</v>
      </c>
      <c r="Q1741" s="10">
        <f>ROUND(Tableau1[[#This Row],[Prix_Unit_TTC]],2)*Tableau1[[#This Row],[Qte_commande]]</f>
        <v>102</v>
      </c>
      <c r="R1741" s="5">
        <v>34.29</v>
      </c>
      <c r="S174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1741" s="5"/>
      <c r="W1741" s="5"/>
    </row>
    <row r="1742" spans="1:23" ht="14.7" customHeight="1" x14ac:dyDescent="0.25">
      <c r="A1742" s="6">
        <v>43741</v>
      </c>
      <c r="B1742" s="5" t="s">
        <v>1199</v>
      </c>
      <c r="C1742" s="5" t="s">
        <v>424</v>
      </c>
      <c r="D1742" s="5" t="s">
        <v>425</v>
      </c>
      <c r="E1742" s="7"/>
      <c r="G1742" s="5" t="s">
        <v>129</v>
      </c>
      <c r="H1742" s="5" t="s">
        <v>200</v>
      </c>
      <c r="I1742" s="5" t="str" cm="1">
        <f t="array" aca="1" ref="I17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42" s="5" t="s">
        <v>310</v>
      </c>
      <c r="K1742" s="5">
        <v>20</v>
      </c>
      <c r="L1742" s="9" cm="1">
        <f t="array" ref="L17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74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742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742" s="5">
        <v>192</v>
      </c>
      <c r="P1742" s="10">
        <f>ROUND(Tableau1[[#This Row],[Prix_Unit_HT]],2)*Tableau1[[#This Row],[Qte_commande]]</f>
        <v>155.52000000000001</v>
      </c>
      <c r="Q1742" s="10">
        <f>ROUND(Tableau1[[#This Row],[Prix_Unit_TTC]],2)*Tableau1[[#This Row],[Qte_commande]]</f>
        <v>163.19999999999999</v>
      </c>
      <c r="R1742" s="5">
        <v>54.86</v>
      </c>
      <c r="S174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54.857142857142861</v>
      </c>
      <c r="V1742" s="5"/>
      <c r="W1742" s="5"/>
    </row>
    <row r="1743" spans="1:23" ht="14.7" customHeight="1" x14ac:dyDescent="0.25">
      <c r="A1743" s="6">
        <v>43742</v>
      </c>
      <c r="B1743" s="5" t="s">
        <v>1204</v>
      </c>
      <c r="C1743" s="5" t="s">
        <v>1205</v>
      </c>
      <c r="D1743" s="5" t="s">
        <v>180</v>
      </c>
      <c r="E1743" s="7"/>
      <c r="G1743" s="5" t="s">
        <v>123</v>
      </c>
      <c r="H1743" s="4" t="s">
        <v>200</v>
      </c>
      <c r="I1743" s="5" t="str" cm="1">
        <f t="array" aca="1" ref="I17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43" s="4" t="s">
        <v>262</v>
      </c>
      <c r="K1743" s="5">
        <v>20</v>
      </c>
      <c r="L1743" s="9" cm="1">
        <f t="array" ref="L17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174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743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743" s="5">
        <v>48</v>
      </c>
      <c r="P1743" s="10">
        <f>ROUND(Tableau1[[#This Row],[Prix_Unit_HT]],2)*Tableau1[[#This Row],[Qte_commande]]</f>
        <v>42.72</v>
      </c>
      <c r="Q1743" s="10">
        <f>ROUND(Tableau1[[#This Row],[Prix_Unit_TTC]],2)*Tableau1[[#This Row],[Qte_commande]]</f>
        <v>45.12</v>
      </c>
      <c r="R1743" s="5">
        <v>13.71</v>
      </c>
      <c r="S174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1743" s="5"/>
      <c r="W1743" s="5"/>
    </row>
    <row r="1744" spans="1:23" ht="14.7" customHeight="1" x14ac:dyDescent="0.25">
      <c r="A1744" s="6">
        <v>43742</v>
      </c>
      <c r="B1744" s="5" t="s">
        <v>1204</v>
      </c>
      <c r="C1744" s="5" t="s">
        <v>1205</v>
      </c>
      <c r="D1744" s="5" t="s">
        <v>180</v>
      </c>
      <c r="E1744" s="7"/>
      <c r="G1744" s="5" t="s">
        <v>123</v>
      </c>
      <c r="H1744" s="4" t="s">
        <v>200</v>
      </c>
      <c r="I1744" s="5" t="str" cm="1">
        <f t="array" aca="1" ref="I17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44" s="4" t="s">
        <v>395</v>
      </c>
      <c r="K1744" s="5">
        <v>20</v>
      </c>
      <c r="L1744" s="9" cm="1">
        <f t="array" ref="L17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4260310552941</v>
      </c>
      <c r="M174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744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744" s="5">
        <v>48</v>
      </c>
      <c r="P1744" s="10">
        <f>ROUND(Tableau1[[#This Row],[Prix_Unit_HT]],2)*Tableau1[[#This Row],[Qte_commande]]</f>
        <v>42.72</v>
      </c>
      <c r="Q1744" s="10">
        <f>ROUND(Tableau1[[#This Row],[Prix_Unit_TTC]],2)*Tableau1[[#This Row],[Qte_commande]]</f>
        <v>45.12</v>
      </c>
      <c r="R1744" s="5">
        <v>13.71</v>
      </c>
      <c r="S174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1744" s="5"/>
      <c r="W1744" s="5"/>
    </row>
    <row r="1745" spans="1:23" ht="14.7" customHeight="1" x14ac:dyDescent="0.25">
      <c r="A1745" s="6">
        <v>43742</v>
      </c>
      <c r="B1745" s="5" t="s">
        <v>1204</v>
      </c>
      <c r="C1745" s="5" t="s">
        <v>1205</v>
      </c>
      <c r="D1745" s="5" t="s">
        <v>180</v>
      </c>
      <c r="E1745" s="7"/>
      <c r="G1745" s="5" t="s">
        <v>123</v>
      </c>
      <c r="H1745" s="4" t="s">
        <v>130</v>
      </c>
      <c r="I1745" s="5" t="str" cm="1">
        <f t="array" aca="1" ref="I17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45" s="4" t="s">
        <v>580</v>
      </c>
      <c r="K1745" s="5">
        <v>70</v>
      </c>
      <c r="L1745" s="9" cm="1">
        <f t="array" ref="L17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74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745" s="10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745" s="5">
        <v>6</v>
      </c>
      <c r="P1745" s="10">
        <f>ROUND(Tableau1[[#This Row],[Prix_Unit_HT]],2)*Tableau1[[#This Row],[Qte_commande]]</f>
        <v>194.45999999999998</v>
      </c>
      <c r="Q1745" s="10">
        <f>ROUND(Tableau1[[#This Row],[Prix_Unit_TTC]],2)*Tableau1[[#This Row],[Qte_commande]]</f>
        <v>233.34</v>
      </c>
      <c r="R1745" s="5">
        <v>6</v>
      </c>
      <c r="S174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745" s="5"/>
      <c r="W1745" s="5"/>
    </row>
    <row r="1746" spans="1:23" ht="14.7" customHeight="1" x14ac:dyDescent="0.25">
      <c r="A1746" s="6">
        <v>43742</v>
      </c>
      <c r="B1746" s="5" t="s">
        <v>1204</v>
      </c>
      <c r="C1746" s="5" t="s">
        <v>1205</v>
      </c>
      <c r="D1746" s="5" t="s">
        <v>180</v>
      </c>
      <c r="E1746" s="7"/>
      <c r="G1746" s="5" t="s">
        <v>123</v>
      </c>
      <c r="H1746" s="5" t="s">
        <v>130</v>
      </c>
      <c r="I1746" s="5" t="str" cm="1">
        <f t="array" aca="1" ref="I17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46" s="5" t="s">
        <v>241</v>
      </c>
      <c r="K1746" s="5">
        <v>70</v>
      </c>
      <c r="L1746" s="9" cm="1">
        <f t="array" ref="L17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74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746" s="10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746" s="5">
        <v>6</v>
      </c>
      <c r="P1746" s="10">
        <f>ROUND(Tableau1[[#This Row],[Prix_Unit_HT]],2)*Tableau1[[#This Row],[Qte_commande]]</f>
        <v>111.06</v>
      </c>
      <c r="Q1746" s="10">
        <f>ROUND(Tableau1[[#This Row],[Prix_Unit_TTC]],2)*Tableau1[[#This Row],[Qte_commande]]</f>
        <v>133.26</v>
      </c>
      <c r="R1746" s="5">
        <v>6</v>
      </c>
      <c r="S174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746" s="5"/>
      <c r="W1746" s="5"/>
    </row>
    <row r="1747" spans="1:23" ht="14.7" customHeight="1" x14ac:dyDescent="0.25">
      <c r="A1747" s="6">
        <v>43742</v>
      </c>
      <c r="B1747" s="5" t="s">
        <v>1204</v>
      </c>
      <c r="C1747" s="5" t="s">
        <v>1205</v>
      </c>
      <c r="D1747" s="5" t="s">
        <v>180</v>
      </c>
      <c r="E1747" s="7"/>
      <c r="G1747" s="5" t="s">
        <v>123</v>
      </c>
      <c r="H1747" s="5" t="s">
        <v>130</v>
      </c>
      <c r="I1747" s="5" t="str" cm="1">
        <f t="array" aca="1" ref="I17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47" s="4" t="s">
        <v>246</v>
      </c>
      <c r="K1747" s="5">
        <v>70</v>
      </c>
      <c r="L1747" s="9" cm="1">
        <f t="array" ref="L17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74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747" s="10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747" s="5">
        <v>6</v>
      </c>
      <c r="P1747" s="10">
        <f>ROUND(Tableau1[[#This Row],[Prix_Unit_HT]],2)*Tableau1[[#This Row],[Qte_commande]]</f>
        <v>128.94</v>
      </c>
      <c r="Q1747" s="10">
        <f>ROUND(Tableau1[[#This Row],[Prix_Unit_TTC]],2)*Tableau1[[#This Row],[Qte_commande]]</f>
        <v>154.74</v>
      </c>
      <c r="R1747" s="5">
        <v>6</v>
      </c>
      <c r="S174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747" s="5"/>
      <c r="W1747" s="5"/>
    </row>
    <row r="1748" spans="1:23" ht="14.7" customHeight="1" x14ac:dyDescent="0.25">
      <c r="A1748" s="6">
        <v>43742</v>
      </c>
      <c r="B1748" s="5" t="s">
        <v>1204</v>
      </c>
      <c r="C1748" s="5" t="s">
        <v>1205</v>
      </c>
      <c r="D1748" s="5" t="s">
        <v>180</v>
      </c>
      <c r="E1748" s="7"/>
      <c r="G1748" s="5" t="s">
        <v>123</v>
      </c>
      <c r="H1748" s="5" t="s">
        <v>130</v>
      </c>
      <c r="I1748" s="5" t="str" cm="1">
        <f t="array" aca="1" ref="I17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48" s="4" t="s">
        <v>242</v>
      </c>
      <c r="K1748" s="5">
        <v>70</v>
      </c>
      <c r="L1748" s="9" cm="1">
        <f t="array" ref="L17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174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29.948644000000002</v>
      </c>
      <c r="N1748" s="10">
        <f>IF(Tableau1[[#This Row],[Prix_Unit_HT]]=0,0,Tableau1[[#This Row],[Prix_Unit_HT]]+(Tableau1[[#This Row],[Prix_Unit_HT]]*VLOOKUP(Tableau1[[#This Row],[EAN]],[1]Grille_Tarifs_Modulable!$B$10:$Q$204,16,FALSE)))</f>
        <v>35.938372800000003</v>
      </c>
      <c r="O1748" s="5">
        <v>6</v>
      </c>
      <c r="P1748" s="10">
        <f>ROUND(Tableau1[[#This Row],[Prix_Unit_HT]],2)*Tableau1[[#This Row],[Qte_commande]]</f>
        <v>179.7</v>
      </c>
      <c r="Q1748" s="10">
        <f>ROUND(Tableau1[[#This Row],[Prix_Unit_TTC]],2)*Tableau1[[#This Row],[Qte_commande]]</f>
        <v>215.64</v>
      </c>
      <c r="R1748" s="5">
        <v>6</v>
      </c>
      <c r="S174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748" s="5"/>
      <c r="W1748" s="5"/>
    </row>
    <row r="1749" spans="1:23" ht="14.7" customHeight="1" x14ac:dyDescent="0.25">
      <c r="A1749" s="6">
        <v>43742</v>
      </c>
      <c r="B1749" s="5" t="s">
        <v>1204</v>
      </c>
      <c r="C1749" s="5" t="s">
        <v>1205</v>
      </c>
      <c r="D1749" s="5" t="s">
        <v>180</v>
      </c>
      <c r="E1749" s="7"/>
      <c r="G1749" s="5" t="s">
        <v>123</v>
      </c>
      <c r="H1749" s="5" t="s">
        <v>130</v>
      </c>
      <c r="I1749" s="5" t="str" cm="1">
        <f t="array" aca="1" ref="I17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49" s="5" t="s">
        <v>243</v>
      </c>
      <c r="K1749" s="5">
        <v>70</v>
      </c>
      <c r="L1749" s="9" cm="1">
        <f t="array" ref="L17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74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749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749" s="5">
        <v>6</v>
      </c>
      <c r="P1749" s="10">
        <f>ROUND(Tableau1[[#This Row],[Prix_Unit_HT]],2)*Tableau1[[#This Row],[Qte_commande]]</f>
        <v>101.10000000000001</v>
      </c>
      <c r="Q1749" s="10">
        <f>ROUND(Tableau1[[#This Row],[Prix_Unit_TTC]],2)*Tableau1[[#This Row],[Qte_commande]]</f>
        <v>121.38</v>
      </c>
      <c r="R1749" s="5">
        <v>6</v>
      </c>
      <c r="S174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749" s="5"/>
      <c r="W1749" s="5"/>
    </row>
    <row r="1750" spans="1:23" ht="14.7" customHeight="1" x14ac:dyDescent="0.25">
      <c r="A1750" s="6">
        <v>43742</v>
      </c>
      <c r="B1750" s="5" t="s">
        <v>1204</v>
      </c>
      <c r="C1750" s="5" t="s">
        <v>1205</v>
      </c>
      <c r="D1750" s="5" t="s">
        <v>180</v>
      </c>
      <c r="E1750" s="7"/>
      <c r="G1750" s="5" t="s">
        <v>123</v>
      </c>
      <c r="H1750" s="5" t="s">
        <v>200</v>
      </c>
      <c r="I1750" s="5" t="str" cm="1">
        <f t="array" aca="1" ref="I17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50" s="5" t="s">
        <v>259</v>
      </c>
      <c r="K1750" s="5">
        <v>20</v>
      </c>
      <c r="L1750" s="9" cm="1">
        <f t="array" ref="L17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75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750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750" s="5">
        <v>24</v>
      </c>
      <c r="P1750" s="10">
        <f>ROUND(Tableau1[[#This Row],[Prix_Unit_HT]],2)*Tableau1[[#This Row],[Qte_commande]]</f>
        <v>21.36</v>
      </c>
      <c r="Q1750" s="10">
        <f>ROUND(Tableau1[[#This Row],[Prix_Unit_TTC]],2)*Tableau1[[#This Row],[Qte_commande]]</f>
        <v>22.56</v>
      </c>
      <c r="R1750" s="5">
        <v>6.86</v>
      </c>
      <c r="S175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750" s="5"/>
      <c r="W1750" s="5"/>
    </row>
    <row r="1751" spans="1:23" ht="14.7" customHeight="1" x14ac:dyDescent="0.25">
      <c r="A1751" s="6">
        <v>43745</v>
      </c>
      <c r="B1751" s="5" t="s">
        <v>1206</v>
      </c>
      <c r="C1751" s="5" t="s">
        <v>627</v>
      </c>
      <c r="D1751" s="5" t="s">
        <v>628</v>
      </c>
      <c r="E1751" s="7"/>
      <c r="G1751" s="5" t="s">
        <v>129</v>
      </c>
      <c r="H1751" s="5" t="s">
        <v>130</v>
      </c>
      <c r="I1751" s="5" t="str" cm="1">
        <f t="array" aca="1" ref="I17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51" s="5" t="s">
        <v>137</v>
      </c>
      <c r="K1751" s="5">
        <v>70</v>
      </c>
      <c r="L1751" s="9" cm="1">
        <f t="array" ref="L17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75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751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751" s="5">
        <v>240</v>
      </c>
      <c r="P1751" s="10">
        <f>ROUND(Tableau1[[#This Row],[Prix_Unit_HT]],2)*Tableau1[[#This Row],[Qte_commande]]</f>
        <v>3007.2</v>
      </c>
      <c r="Q1751" s="10">
        <f>ROUND(Tableau1[[#This Row],[Prix_Unit_TTC]],2)*Tableau1[[#This Row],[Qte_commande]]</f>
        <v>3609.6</v>
      </c>
      <c r="R1751" s="5">
        <v>240</v>
      </c>
      <c r="S175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1751" s="5"/>
      <c r="W1751" s="5"/>
    </row>
    <row r="1752" spans="1:23" ht="14.7" customHeight="1" x14ac:dyDescent="0.25">
      <c r="A1752" s="6">
        <v>43745</v>
      </c>
      <c r="B1752" s="5" t="s">
        <v>1206</v>
      </c>
      <c r="C1752" s="5" t="s">
        <v>627</v>
      </c>
      <c r="D1752" s="5" t="s">
        <v>628</v>
      </c>
      <c r="E1752" s="7"/>
      <c r="G1752" s="5" t="s">
        <v>123</v>
      </c>
      <c r="H1752" s="5" t="s">
        <v>200</v>
      </c>
      <c r="I1752" s="5" t="str" cm="1">
        <f t="array" aca="1" ref="I17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52" s="5" t="s">
        <v>201</v>
      </c>
      <c r="K1752" s="5">
        <v>20</v>
      </c>
      <c r="L1752" s="9" cm="1">
        <f t="array" ref="L17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75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752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752" s="5">
        <v>240</v>
      </c>
      <c r="P1752" s="10">
        <f>ROUND(Tableau1[[#This Row],[Prix_Unit_HT]],2)*Tableau1[[#This Row],[Qte_commande]]</f>
        <v>213.6</v>
      </c>
      <c r="Q1752" s="10">
        <f>ROUND(Tableau1[[#This Row],[Prix_Unit_TTC]],2)*Tableau1[[#This Row],[Qte_commande]]</f>
        <v>225.6</v>
      </c>
      <c r="R1752" s="5">
        <v>68.569999999999993</v>
      </c>
      <c r="S175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1752" s="5"/>
      <c r="W1752" s="5"/>
    </row>
    <row r="1753" spans="1:23" ht="14.7" customHeight="1" x14ac:dyDescent="0.25">
      <c r="A1753" s="6">
        <v>43755</v>
      </c>
      <c r="B1753" s="5" t="s">
        <v>1207</v>
      </c>
      <c r="C1753" s="5" t="s">
        <v>135</v>
      </c>
      <c r="D1753" s="5" t="s">
        <v>136</v>
      </c>
      <c r="E1753" s="7"/>
      <c r="G1753" s="5" t="s">
        <v>129</v>
      </c>
      <c r="H1753" s="5" t="s">
        <v>130</v>
      </c>
      <c r="I1753" s="5" t="str" cm="1">
        <f t="array" aca="1" ref="I17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53" s="5" t="s">
        <v>137</v>
      </c>
      <c r="K1753" s="5">
        <v>70</v>
      </c>
      <c r="L1753" s="9" cm="1">
        <f t="array" ref="L17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75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753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753" s="5">
        <v>240</v>
      </c>
      <c r="P1753" s="10">
        <f>ROUND(Tableau1[[#This Row],[Prix_Unit_HT]],2)*Tableau1[[#This Row],[Qte_commande]]</f>
        <v>3007.2</v>
      </c>
      <c r="Q1753" s="10">
        <f>ROUND(Tableau1[[#This Row],[Prix_Unit_TTC]],2)*Tableau1[[#This Row],[Qte_commande]]</f>
        <v>3609.6</v>
      </c>
      <c r="R1753" s="5">
        <v>240</v>
      </c>
      <c r="S175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1753" s="5"/>
      <c r="W1753" s="5"/>
    </row>
    <row r="1754" spans="1:23" ht="14.7" customHeight="1" x14ac:dyDescent="0.25">
      <c r="A1754" s="6">
        <v>43755</v>
      </c>
      <c r="B1754" s="5" t="s">
        <v>1208</v>
      </c>
      <c r="C1754" s="5" t="s">
        <v>1209</v>
      </c>
      <c r="D1754" s="5" t="s">
        <v>1210</v>
      </c>
      <c r="E1754" s="7"/>
      <c r="G1754" s="5" t="s">
        <v>123</v>
      </c>
      <c r="H1754" s="5" t="s">
        <v>124</v>
      </c>
      <c r="I1754" s="5" t="str" cm="1">
        <f t="array" aca="1" ref="I17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54" s="5" t="s">
        <v>1043</v>
      </c>
      <c r="K1754" s="8">
        <v>1</v>
      </c>
      <c r="L1754" s="9" cm="1">
        <f t="array" ref="L17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75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754" s="10">
        <f>IF(Tableau1[[#This Row],[Prix_Unit_HT]]=0,0,Tableau1[[#This Row],[Prix_Unit_HT]]+(Tableau1[[#This Row],[Prix_Unit_HT]]*VLOOKUP(Tableau1[[#This Row],[EAN]],[1]Grille_Tarifs_Modulable!$B$10:$Q$204,16,FALSE)))</f>
        <v>358.8</v>
      </c>
      <c r="O1754" s="5">
        <v>1</v>
      </c>
      <c r="P1754" s="10">
        <f>ROUND(Tableau1[[#This Row],[Prix_Unit_HT]],2)*Tableau1[[#This Row],[Qte_commande]]</f>
        <v>299</v>
      </c>
      <c r="Q1754" s="10">
        <f>ROUND(Tableau1[[#This Row],[Prix_Unit_TTC]],2)*Tableau1[[#This Row],[Qte_commande]]</f>
        <v>358.8</v>
      </c>
      <c r="R1754" s="5">
        <v>1</v>
      </c>
      <c r="S175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754" s="5"/>
      <c r="W1754" s="5"/>
    </row>
    <row r="1755" spans="1:23" ht="14.7" customHeight="1" x14ac:dyDescent="0.25">
      <c r="A1755" s="6">
        <v>43755</v>
      </c>
      <c r="B1755" s="5" t="s">
        <v>1211</v>
      </c>
      <c r="C1755" s="5" t="s">
        <v>319</v>
      </c>
      <c r="D1755" s="5" t="s">
        <v>199</v>
      </c>
      <c r="E1755" s="7"/>
      <c r="G1755" s="5" t="s">
        <v>123</v>
      </c>
      <c r="H1755" s="5" t="s">
        <v>124</v>
      </c>
      <c r="I1755" s="5" t="str" cm="1">
        <f t="array" aca="1" ref="I17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55" s="5" t="s">
        <v>1043</v>
      </c>
      <c r="K1755" s="8">
        <v>1</v>
      </c>
      <c r="L1755" s="9" cm="1">
        <f t="array" ref="L17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75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755" s="10">
        <f>IF(Tableau1[[#This Row],[Prix_Unit_HT]]=0,0,Tableau1[[#This Row],[Prix_Unit_HT]]+(Tableau1[[#This Row],[Prix_Unit_HT]]*VLOOKUP(Tableau1[[#This Row],[EAN]],[1]Grille_Tarifs_Modulable!$B$10:$Q$204,16,FALSE)))</f>
        <v>358.8</v>
      </c>
      <c r="O1755" s="5">
        <v>1</v>
      </c>
      <c r="P1755" s="10">
        <f>ROUND(Tableau1[[#This Row],[Prix_Unit_HT]],2)*Tableau1[[#This Row],[Qte_commande]]</f>
        <v>299</v>
      </c>
      <c r="Q1755" s="10">
        <f>ROUND(Tableau1[[#This Row],[Prix_Unit_TTC]],2)*Tableau1[[#This Row],[Qte_commande]]</f>
        <v>358.8</v>
      </c>
      <c r="R1755" s="5">
        <v>1</v>
      </c>
      <c r="S175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755" s="5"/>
      <c r="W1755" s="5"/>
    </row>
    <row r="1756" spans="1:23" ht="14.7" customHeight="1" x14ac:dyDescent="0.25">
      <c r="A1756" s="6">
        <v>43755</v>
      </c>
      <c r="B1756" s="5" t="s">
        <v>1212</v>
      </c>
      <c r="C1756" s="5" t="s">
        <v>1213</v>
      </c>
      <c r="D1756" s="5" t="s">
        <v>425</v>
      </c>
      <c r="E1756" s="7"/>
      <c r="G1756" s="5" t="s">
        <v>123</v>
      </c>
      <c r="H1756" s="5" t="s">
        <v>124</v>
      </c>
      <c r="I1756" s="5" t="str" cm="1">
        <f t="array" aca="1" ref="I17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56" s="5" t="s">
        <v>1043</v>
      </c>
      <c r="K1756" s="8">
        <v>1</v>
      </c>
      <c r="L1756" s="9" cm="1">
        <f t="array" ref="L17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75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756" s="10">
        <f>IF(Tableau1[[#This Row],[Prix_Unit_HT]]=0,0,Tableau1[[#This Row],[Prix_Unit_HT]]+(Tableau1[[#This Row],[Prix_Unit_HT]]*VLOOKUP(Tableau1[[#This Row],[EAN]],[1]Grille_Tarifs_Modulable!$B$10:$Q$204,16,FALSE)))</f>
        <v>358.8</v>
      </c>
      <c r="O1756" s="5">
        <v>1</v>
      </c>
      <c r="P1756" s="10">
        <f>ROUND(Tableau1[[#This Row],[Prix_Unit_HT]],2)*Tableau1[[#This Row],[Qte_commande]]</f>
        <v>299</v>
      </c>
      <c r="Q1756" s="10">
        <f>ROUND(Tableau1[[#This Row],[Prix_Unit_TTC]],2)*Tableau1[[#This Row],[Qte_commande]]</f>
        <v>358.8</v>
      </c>
      <c r="R1756" s="5">
        <v>1</v>
      </c>
      <c r="S175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756" s="5"/>
      <c r="W1756" s="5"/>
    </row>
    <row r="1757" spans="1:23" ht="14.7" customHeight="1" x14ac:dyDescent="0.25">
      <c r="A1757" s="6">
        <v>43755</v>
      </c>
      <c r="B1757" s="5" t="s">
        <v>1214</v>
      </c>
      <c r="C1757" s="5" t="s">
        <v>1215</v>
      </c>
      <c r="D1757" s="5" t="s">
        <v>1216</v>
      </c>
      <c r="E1757" s="7"/>
      <c r="G1757" s="5" t="s">
        <v>123</v>
      </c>
      <c r="H1757" s="5" t="s">
        <v>124</v>
      </c>
      <c r="I1757" s="5" t="str" cm="1">
        <f t="array" aca="1" ref="I17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57" s="5" t="s">
        <v>1043</v>
      </c>
      <c r="K1757" s="8">
        <v>1</v>
      </c>
      <c r="L1757" s="9" cm="1">
        <f t="array" ref="L17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75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757" s="10">
        <f>IF(Tableau1[[#This Row],[Prix_Unit_HT]]=0,0,Tableau1[[#This Row],[Prix_Unit_HT]]+(Tableau1[[#This Row],[Prix_Unit_HT]]*VLOOKUP(Tableau1[[#This Row],[EAN]],[1]Grille_Tarifs_Modulable!$B$10:$Q$204,16,FALSE)))</f>
        <v>358.8</v>
      </c>
      <c r="O1757" s="5">
        <v>1</v>
      </c>
      <c r="P1757" s="10">
        <f>ROUND(Tableau1[[#This Row],[Prix_Unit_HT]],2)*Tableau1[[#This Row],[Qte_commande]]</f>
        <v>299</v>
      </c>
      <c r="Q1757" s="10">
        <f>ROUND(Tableau1[[#This Row],[Prix_Unit_TTC]],2)*Tableau1[[#This Row],[Qte_commande]]</f>
        <v>358.8</v>
      </c>
      <c r="R1757" s="5">
        <v>1</v>
      </c>
      <c r="S175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757" s="5"/>
      <c r="W1757" s="5"/>
    </row>
    <row r="1758" spans="1:23" ht="14.7" customHeight="1" x14ac:dyDescent="0.25">
      <c r="A1758" s="6">
        <v>43755</v>
      </c>
      <c r="B1758" s="5" t="s">
        <v>1217</v>
      </c>
      <c r="C1758" s="5" t="s">
        <v>1218</v>
      </c>
      <c r="D1758" s="5" t="s">
        <v>180</v>
      </c>
      <c r="E1758" s="7"/>
      <c r="G1758" s="5" t="s">
        <v>123</v>
      </c>
      <c r="H1758" s="5" t="s">
        <v>124</v>
      </c>
      <c r="I1758" s="5" t="str" cm="1">
        <f t="array" aca="1" ref="I17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58" s="5" t="s">
        <v>1043</v>
      </c>
      <c r="K1758" s="8">
        <v>1</v>
      </c>
      <c r="L1758" s="9" cm="1">
        <f t="array" ref="L17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75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758" s="10">
        <f>IF(Tableau1[[#This Row],[Prix_Unit_HT]]=0,0,Tableau1[[#This Row],[Prix_Unit_HT]]+(Tableau1[[#This Row],[Prix_Unit_HT]]*VLOOKUP(Tableau1[[#This Row],[EAN]],[1]Grille_Tarifs_Modulable!$B$10:$Q$204,16,FALSE)))</f>
        <v>358.8</v>
      </c>
      <c r="O1758" s="5">
        <v>1</v>
      </c>
      <c r="P1758" s="10">
        <f>ROUND(Tableau1[[#This Row],[Prix_Unit_HT]],2)*Tableau1[[#This Row],[Qte_commande]]</f>
        <v>299</v>
      </c>
      <c r="Q1758" s="10">
        <f>ROUND(Tableau1[[#This Row],[Prix_Unit_TTC]],2)*Tableau1[[#This Row],[Qte_commande]]</f>
        <v>358.8</v>
      </c>
      <c r="R1758" s="5">
        <v>1</v>
      </c>
      <c r="S175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758" s="5"/>
      <c r="W1758" s="5"/>
    </row>
    <row r="1759" spans="1:23" ht="14.7" customHeight="1" x14ac:dyDescent="0.25">
      <c r="A1759" s="6">
        <v>43755</v>
      </c>
      <c r="B1759" s="5" t="s">
        <v>1219</v>
      </c>
      <c r="C1759" s="5" t="s">
        <v>1220</v>
      </c>
      <c r="D1759" s="5" t="s">
        <v>1221</v>
      </c>
      <c r="E1759" s="7"/>
      <c r="G1759" s="5" t="s">
        <v>123</v>
      </c>
      <c r="H1759" s="5" t="s">
        <v>124</v>
      </c>
      <c r="I1759" s="5" t="str" cm="1">
        <f t="array" aca="1" ref="I17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59" s="5" t="s">
        <v>1043</v>
      </c>
      <c r="K1759" s="8">
        <v>1</v>
      </c>
      <c r="L1759" s="9" cm="1">
        <f t="array" ref="L17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75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759" s="10">
        <f>IF(Tableau1[[#This Row],[Prix_Unit_HT]]=0,0,Tableau1[[#This Row],[Prix_Unit_HT]]+(Tableau1[[#This Row],[Prix_Unit_HT]]*VLOOKUP(Tableau1[[#This Row],[EAN]],[1]Grille_Tarifs_Modulable!$B$10:$Q$204,16,FALSE)))</f>
        <v>358.8</v>
      </c>
      <c r="O1759" s="5">
        <v>1</v>
      </c>
      <c r="P1759" s="10">
        <f>ROUND(Tableau1[[#This Row],[Prix_Unit_HT]],2)*Tableau1[[#This Row],[Qte_commande]]</f>
        <v>299</v>
      </c>
      <c r="Q1759" s="10">
        <f>ROUND(Tableau1[[#This Row],[Prix_Unit_TTC]],2)*Tableau1[[#This Row],[Qte_commande]]</f>
        <v>358.8</v>
      </c>
      <c r="R1759" s="5">
        <v>1</v>
      </c>
      <c r="S175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759" s="5"/>
      <c r="W1759" s="5"/>
    </row>
    <row r="1760" spans="1:23" ht="14.7" customHeight="1" x14ac:dyDescent="0.25">
      <c r="A1760" s="6">
        <v>43756</v>
      </c>
      <c r="B1760" s="5" t="s">
        <v>1222</v>
      </c>
      <c r="C1760" s="5" t="s">
        <v>704</v>
      </c>
      <c r="D1760" s="5" t="s">
        <v>705</v>
      </c>
      <c r="E1760" s="7"/>
      <c r="G1760" s="5" t="s">
        <v>123</v>
      </c>
      <c r="H1760" s="4" t="s">
        <v>130</v>
      </c>
      <c r="I1760" s="5" t="str" cm="1">
        <f t="array" aca="1" ref="I17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60" s="4" t="s">
        <v>580</v>
      </c>
      <c r="K1760" s="5">
        <v>70</v>
      </c>
      <c r="L1760" s="9" cm="1">
        <f t="array" ref="L17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76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760" s="10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760" s="5">
        <v>12</v>
      </c>
      <c r="P1760" s="10">
        <f>ROUND(Tableau1[[#This Row],[Prix_Unit_HT]],2)*Tableau1[[#This Row],[Qte_commande]]</f>
        <v>388.91999999999996</v>
      </c>
      <c r="Q1760" s="10">
        <f>ROUND(Tableau1[[#This Row],[Prix_Unit_TTC]],2)*Tableau1[[#This Row],[Qte_commande]]</f>
        <v>466.68</v>
      </c>
      <c r="R1760" s="5">
        <v>12</v>
      </c>
      <c r="S176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760" s="5"/>
      <c r="W1760" s="5"/>
    </row>
    <row r="1761" spans="1:23" ht="14.7" customHeight="1" x14ac:dyDescent="0.25">
      <c r="A1761" s="6">
        <v>43756</v>
      </c>
      <c r="B1761" s="5" t="s">
        <v>1223</v>
      </c>
      <c r="C1761" s="5" t="s">
        <v>1146</v>
      </c>
      <c r="D1761" s="5" t="s">
        <v>469</v>
      </c>
      <c r="E1761" s="7"/>
      <c r="G1761" s="5" t="s">
        <v>123</v>
      </c>
      <c r="H1761" s="5" t="s">
        <v>130</v>
      </c>
      <c r="I1761" s="5" t="str" cm="1">
        <f t="array" aca="1" ref="I17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61" s="5" t="s">
        <v>137</v>
      </c>
      <c r="K1761" s="5">
        <v>175</v>
      </c>
      <c r="L1761" s="9" cm="1">
        <f t="array" ref="L17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76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1761" s="10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1761" s="5">
        <v>6</v>
      </c>
      <c r="P1761" s="10">
        <f>ROUND(Tableau1[[#This Row],[Prix_Unit_HT]],2)*Tableau1[[#This Row],[Qte_commande]]</f>
        <v>193.62</v>
      </c>
      <c r="Q1761" s="10">
        <f>ROUND(Tableau1[[#This Row],[Prix_Unit_TTC]],2)*Tableau1[[#This Row],[Qte_commande]]</f>
        <v>232.32</v>
      </c>
      <c r="R1761" s="5">
        <v>15</v>
      </c>
      <c r="S176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15.000000000000002</v>
      </c>
      <c r="V1761" s="5"/>
      <c r="W1761" s="5"/>
    </row>
    <row r="1762" spans="1:23" ht="14.7" customHeight="1" x14ac:dyDescent="0.25">
      <c r="A1762" s="6">
        <v>43756</v>
      </c>
      <c r="B1762" s="5" t="s">
        <v>1224</v>
      </c>
      <c r="C1762" s="5" t="s">
        <v>1225</v>
      </c>
      <c r="D1762" s="5" t="s">
        <v>128</v>
      </c>
      <c r="E1762" s="7"/>
      <c r="G1762" s="5" t="s">
        <v>123</v>
      </c>
      <c r="H1762" s="5" t="s">
        <v>200</v>
      </c>
      <c r="I1762" s="5" t="str" cm="1">
        <f t="array" aca="1" ref="I17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62" s="5" t="s">
        <v>201</v>
      </c>
      <c r="K1762" s="5">
        <v>20</v>
      </c>
      <c r="L1762" s="9" cm="1">
        <f t="array" ref="L17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76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762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762" s="5">
        <v>72</v>
      </c>
      <c r="P1762" s="10">
        <f>ROUND(Tableau1[[#This Row],[Prix_Unit_HT]],2)*Tableau1[[#This Row],[Qte_commande]]</f>
        <v>64.08</v>
      </c>
      <c r="Q1762" s="10">
        <f>ROUND(Tableau1[[#This Row],[Prix_Unit_TTC]],2)*Tableau1[[#This Row],[Qte_commande]]</f>
        <v>67.679999999999993</v>
      </c>
      <c r="R1762" s="5">
        <v>20.57</v>
      </c>
      <c r="S176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20.571428571428573</v>
      </c>
      <c r="V1762" s="5"/>
      <c r="W1762" s="5"/>
    </row>
    <row r="1763" spans="1:23" ht="14.7" customHeight="1" x14ac:dyDescent="0.25">
      <c r="A1763" s="6">
        <v>43756</v>
      </c>
      <c r="B1763" s="5" t="s">
        <v>1222</v>
      </c>
      <c r="C1763" s="5" t="s">
        <v>704</v>
      </c>
      <c r="D1763" s="5" t="s">
        <v>705</v>
      </c>
      <c r="E1763" s="7"/>
      <c r="G1763" s="5" t="s">
        <v>123</v>
      </c>
      <c r="H1763" s="5" t="s">
        <v>130</v>
      </c>
      <c r="I1763" s="5" t="str" cm="1">
        <f t="array" aca="1" ref="I17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63" s="5" t="s">
        <v>241</v>
      </c>
      <c r="K1763" s="5">
        <v>70</v>
      </c>
      <c r="L1763" s="9" cm="1">
        <f t="array" ref="L17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76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763" s="10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763" s="5">
        <v>12</v>
      </c>
      <c r="P1763" s="10">
        <f>ROUND(Tableau1[[#This Row],[Prix_Unit_HT]],2)*Tableau1[[#This Row],[Qte_commande]]</f>
        <v>222.12</v>
      </c>
      <c r="Q1763" s="10">
        <f>ROUND(Tableau1[[#This Row],[Prix_Unit_TTC]],2)*Tableau1[[#This Row],[Qte_commande]]</f>
        <v>266.52</v>
      </c>
      <c r="R1763" s="5">
        <v>12</v>
      </c>
      <c r="S176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763" s="5"/>
      <c r="W1763" s="5"/>
    </row>
    <row r="1764" spans="1:23" ht="14.7" customHeight="1" x14ac:dyDescent="0.25">
      <c r="A1764" s="6">
        <v>43756</v>
      </c>
      <c r="B1764" s="5" t="s">
        <v>1226</v>
      </c>
      <c r="C1764" s="5" t="s">
        <v>988</v>
      </c>
      <c r="D1764" s="5" t="s">
        <v>989</v>
      </c>
      <c r="E1764" s="7"/>
      <c r="G1764" s="5" t="s">
        <v>123</v>
      </c>
      <c r="H1764" s="5" t="s">
        <v>130</v>
      </c>
      <c r="I1764" s="5" t="str" cm="1">
        <f t="array" aca="1" ref="I17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64" s="5" t="s">
        <v>241</v>
      </c>
      <c r="K1764" s="5">
        <v>70</v>
      </c>
      <c r="L1764" s="9" cm="1">
        <f t="array" ref="L17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76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764" s="10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764" s="5">
        <v>6</v>
      </c>
      <c r="P1764" s="10">
        <f>ROUND(Tableau1[[#This Row],[Prix_Unit_HT]],2)*Tableau1[[#This Row],[Qte_commande]]</f>
        <v>111.06</v>
      </c>
      <c r="Q1764" s="10">
        <f>ROUND(Tableau1[[#This Row],[Prix_Unit_TTC]],2)*Tableau1[[#This Row],[Qte_commande]]</f>
        <v>133.26</v>
      </c>
      <c r="R1764" s="5">
        <v>6</v>
      </c>
      <c r="S176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764" s="5"/>
      <c r="W1764" s="5"/>
    </row>
    <row r="1765" spans="1:23" ht="14.7" customHeight="1" x14ac:dyDescent="0.25">
      <c r="A1765" s="6">
        <v>43756</v>
      </c>
      <c r="B1765" s="5" t="s">
        <v>1223</v>
      </c>
      <c r="C1765" s="5" t="s">
        <v>1146</v>
      </c>
      <c r="D1765" s="5" t="s">
        <v>469</v>
      </c>
      <c r="E1765" s="7"/>
      <c r="G1765" s="5" t="s">
        <v>123</v>
      </c>
      <c r="H1765" s="5" t="s">
        <v>130</v>
      </c>
      <c r="I1765" s="5" t="str" cm="1">
        <f t="array" aca="1" ref="I17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65" s="5" t="s">
        <v>241</v>
      </c>
      <c r="K1765" s="5">
        <v>70</v>
      </c>
      <c r="L1765" s="9" cm="1">
        <f t="array" ref="L17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76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765" s="10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765" s="5">
        <v>6</v>
      </c>
      <c r="P1765" s="10">
        <f>ROUND(Tableau1[[#This Row],[Prix_Unit_HT]],2)*Tableau1[[#This Row],[Qte_commande]]</f>
        <v>111.06</v>
      </c>
      <c r="Q1765" s="10">
        <f>ROUND(Tableau1[[#This Row],[Prix_Unit_TTC]],2)*Tableau1[[#This Row],[Qte_commande]]</f>
        <v>133.26</v>
      </c>
      <c r="R1765" s="5">
        <v>6</v>
      </c>
      <c r="S176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765" s="5"/>
      <c r="W1765" s="5"/>
    </row>
    <row r="1766" spans="1:23" ht="14.7" customHeight="1" x14ac:dyDescent="0.25">
      <c r="A1766" s="6">
        <v>43756</v>
      </c>
      <c r="B1766" s="5" t="s">
        <v>1222</v>
      </c>
      <c r="C1766" s="5" t="s">
        <v>704</v>
      </c>
      <c r="D1766" s="5" t="s">
        <v>705</v>
      </c>
      <c r="E1766" s="7"/>
      <c r="G1766" s="5" t="s">
        <v>123</v>
      </c>
      <c r="H1766" s="5" t="s">
        <v>130</v>
      </c>
      <c r="I1766" s="5" t="str" cm="1">
        <f t="array" aca="1" ref="I17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66" s="5" t="s">
        <v>243</v>
      </c>
      <c r="K1766" s="5">
        <v>70</v>
      </c>
      <c r="L1766" s="9" cm="1">
        <f t="array" ref="L17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76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766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766" s="5">
        <v>12</v>
      </c>
      <c r="P1766" s="10">
        <f>ROUND(Tableau1[[#This Row],[Prix_Unit_HT]],2)*Tableau1[[#This Row],[Qte_commande]]</f>
        <v>202.20000000000002</v>
      </c>
      <c r="Q1766" s="10">
        <f>ROUND(Tableau1[[#This Row],[Prix_Unit_TTC]],2)*Tableau1[[#This Row],[Qte_commande]]</f>
        <v>242.76</v>
      </c>
      <c r="R1766" s="5">
        <v>12</v>
      </c>
      <c r="S176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766" s="5"/>
      <c r="W1766" s="5"/>
    </row>
    <row r="1767" spans="1:23" ht="14.7" customHeight="1" x14ac:dyDescent="0.25">
      <c r="A1767" s="6">
        <v>43756</v>
      </c>
      <c r="B1767" s="5" t="s">
        <v>1226</v>
      </c>
      <c r="C1767" s="5" t="s">
        <v>988</v>
      </c>
      <c r="D1767" s="5" t="s">
        <v>989</v>
      </c>
      <c r="E1767" s="7"/>
      <c r="G1767" s="5" t="s">
        <v>123</v>
      </c>
      <c r="H1767" s="5" t="s">
        <v>130</v>
      </c>
      <c r="I1767" s="5" t="str" cm="1">
        <f t="array" aca="1" ref="I17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67" s="5" t="s">
        <v>243</v>
      </c>
      <c r="K1767" s="5">
        <v>70</v>
      </c>
      <c r="L1767" s="9" cm="1">
        <f t="array" ref="L17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76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767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767" s="5">
        <v>6</v>
      </c>
      <c r="P1767" s="10">
        <f>ROUND(Tableau1[[#This Row],[Prix_Unit_HT]],2)*Tableau1[[#This Row],[Qte_commande]]</f>
        <v>101.10000000000001</v>
      </c>
      <c r="Q1767" s="10">
        <f>ROUND(Tableau1[[#This Row],[Prix_Unit_TTC]],2)*Tableau1[[#This Row],[Qte_commande]]</f>
        <v>121.38</v>
      </c>
      <c r="R1767" s="5">
        <v>6</v>
      </c>
      <c r="S176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767" s="5"/>
      <c r="W1767" s="5"/>
    </row>
    <row r="1768" spans="1:23" ht="14.7" customHeight="1" x14ac:dyDescent="0.25">
      <c r="A1768" s="6">
        <v>43759</v>
      </c>
      <c r="B1768" s="5" t="s">
        <v>1227</v>
      </c>
      <c r="C1768" s="5" t="s">
        <v>1228</v>
      </c>
      <c r="D1768" s="5" t="s">
        <v>466</v>
      </c>
      <c r="E1768" s="7"/>
      <c r="G1768" s="5" t="s">
        <v>123</v>
      </c>
      <c r="H1768" s="5" t="s">
        <v>130</v>
      </c>
      <c r="I1768" s="5" t="str" cm="1">
        <f t="array" aca="1" ref="I17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68" s="5" t="s">
        <v>777</v>
      </c>
      <c r="K1768" s="5">
        <v>70</v>
      </c>
      <c r="L1768" s="9" cm="1">
        <f t="array" ref="L17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76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26.848644</v>
      </c>
      <c r="N1768" s="10">
        <f>IF(Tableau1[[#This Row],[Prix_Unit_HT]]=0,0,Tableau1[[#This Row],[Prix_Unit_HT]]+(Tableau1[[#This Row],[Prix_Unit_HT]]*VLOOKUP(Tableau1[[#This Row],[EAN]],[1]Grille_Tarifs_Modulable!$B$10:$Q$204,16,FALSE)))</f>
        <v>32.218372799999997</v>
      </c>
      <c r="O1768" s="5">
        <v>2</v>
      </c>
      <c r="P1768" s="10">
        <f>ROUND(Tableau1[[#This Row],[Prix_Unit_HT]],2)*Tableau1[[#This Row],[Qte_commande]]</f>
        <v>53.7</v>
      </c>
      <c r="Q1768" s="10">
        <f>ROUND(Tableau1[[#This Row],[Prix_Unit_TTC]],2)*Tableau1[[#This Row],[Qte_commande]]</f>
        <v>64.44</v>
      </c>
      <c r="R1768" s="5">
        <v>2</v>
      </c>
      <c r="S176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1768" s="5"/>
      <c r="W1768" s="5"/>
    </row>
    <row r="1769" spans="1:23" ht="14.7" customHeight="1" x14ac:dyDescent="0.25">
      <c r="A1769" s="6">
        <v>43759</v>
      </c>
      <c r="B1769" s="5" t="s">
        <v>1229</v>
      </c>
      <c r="C1769" s="5" t="s">
        <v>1228</v>
      </c>
      <c r="D1769" s="5" t="s">
        <v>466</v>
      </c>
      <c r="E1769" s="7"/>
      <c r="G1769" s="5" t="s">
        <v>123</v>
      </c>
      <c r="H1769" s="5" t="s">
        <v>130</v>
      </c>
      <c r="I1769" s="5" t="str" cm="1">
        <f t="array" aca="1" ref="I17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69" s="5" t="s">
        <v>777</v>
      </c>
      <c r="K1769" s="5">
        <v>70</v>
      </c>
      <c r="L1769" s="9" cm="1">
        <f t="array" ref="L17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76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26.848644</v>
      </c>
      <c r="N1769" s="10">
        <f>IF(Tableau1[[#This Row],[Prix_Unit_HT]]=0,0,Tableau1[[#This Row],[Prix_Unit_HT]]+(Tableau1[[#This Row],[Prix_Unit_HT]]*VLOOKUP(Tableau1[[#This Row],[EAN]],[1]Grille_Tarifs_Modulable!$B$10:$Q$204,16,FALSE)))</f>
        <v>32.218372799999997</v>
      </c>
      <c r="O1769" s="5">
        <v>-2</v>
      </c>
      <c r="P1769" s="10">
        <f>ROUND(Tableau1[[#This Row],[Prix_Unit_HT]],2)*Tableau1[[#This Row],[Qte_commande]]</f>
        <v>-53.7</v>
      </c>
      <c r="Q1769" s="10">
        <f>ROUND(Tableau1[[#This Row],[Prix_Unit_TTC]],2)*Tableau1[[#This Row],[Qte_commande]]</f>
        <v>-64.44</v>
      </c>
      <c r="R1769" s="5">
        <v>-2</v>
      </c>
      <c r="S176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-2</v>
      </c>
      <c r="V1769" s="5"/>
      <c r="W1769" s="5"/>
    </row>
    <row r="1770" spans="1:23" ht="14.7" customHeight="1" x14ac:dyDescent="0.25">
      <c r="A1770" s="6">
        <v>43759</v>
      </c>
      <c r="B1770" s="5" t="s">
        <v>1227</v>
      </c>
      <c r="C1770" s="5" t="s">
        <v>1228</v>
      </c>
      <c r="D1770" s="5" t="s">
        <v>466</v>
      </c>
      <c r="E1770" s="7"/>
      <c r="G1770" s="5" t="s">
        <v>123</v>
      </c>
      <c r="H1770" s="5" t="s">
        <v>130</v>
      </c>
      <c r="I1770" s="5" t="str" cm="1">
        <f t="array" aca="1" ref="I17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70" s="5" t="s">
        <v>904</v>
      </c>
      <c r="K1770" s="5">
        <v>70</v>
      </c>
      <c r="L1770" s="9" cm="1">
        <f t="array" ref="L17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177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23.269508399999999</v>
      </c>
      <c r="N1770" s="10">
        <f>IF(Tableau1[[#This Row],[Prix_Unit_HT]]=0,0,Tableau1[[#This Row],[Prix_Unit_HT]]+(Tableau1[[#This Row],[Prix_Unit_HT]]*VLOOKUP(Tableau1[[#This Row],[EAN]],[1]Grille_Tarifs_Modulable!$B$10:$Q$204,16,FALSE)))</f>
        <v>27.92341008</v>
      </c>
      <c r="O1770" s="5">
        <v>2</v>
      </c>
      <c r="P1770" s="10">
        <f>ROUND(Tableau1[[#This Row],[Prix_Unit_HT]],2)*Tableau1[[#This Row],[Qte_commande]]</f>
        <v>46.54</v>
      </c>
      <c r="Q1770" s="10">
        <f>ROUND(Tableau1[[#This Row],[Prix_Unit_TTC]],2)*Tableau1[[#This Row],[Qte_commande]]</f>
        <v>55.84</v>
      </c>
      <c r="R1770" s="5">
        <v>2</v>
      </c>
      <c r="S177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1770" s="5"/>
      <c r="W1770" s="5"/>
    </row>
    <row r="1771" spans="1:23" ht="14.7" customHeight="1" x14ac:dyDescent="0.25">
      <c r="A1771" s="6">
        <v>43759</v>
      </c>
      <c r="B1771" s="5" t="s">
        <v>1229</v>
      </c>
      <c r="C1771" s="5" t="s">
        <v>1228</v>
      </c>
      <c r="D1771" s="5" t="s">
        <v>466</v>
      </c>
      <c r="E1771" s="7"/>
      <c r="G1771" s="5" t="s">
        <v>123</v>
      </c>
      <c r="H1771" s="5" t="s">
        <v>130</v>
      </c>
      <c r="I1771" s="5" t="str" cm="1">
        <f t="array" aca="1" ref="I17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71" s="5" t="s">
        <v>904</v>
      </c>
      <c r="K1771" s="5">
        <v>70</v>
      </c>
      <c r="L1771" s="9" cm="1">
        <f t="array" ref="L17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177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23.269508399999999</v>
      </c>
      <c r="N1771" s="10">
        <f>IF(Tableau1[[#This Row],[Prix_Unit_HT]]=0,0,Tableau1[[#This Row],[Prix_Unit_HT]]+(Tableau1[[#This Row],[Prix_Unit_HT]]*VLOOKUP(Tableau1[[#This Row],[EAN]],[1]Grille_Tarifs_Modulable!$B$10:$Q$204,16,FALSE)))</f>
        <v>27.92341008</v>
      </c>
      <c r="O1771" s="5">
        <v>-2</v>
      </c>
      <c r="P1771" s="10">
        <f>ROUND(Tableau1[[#This Row],[Prix_Unit_HT]],2)*Tableau1[[#This Row],[Qte_commande]]</f>
        <v>-46.54</v>
      </c>
      <c r="Q1771" s="10">
        <f>ROUND(Tableau1[[#This Row],[Prix_Unit_TTC]],2)*Tableau1[[#This Row],[Qte_commande]]</f>
        <v>-55.84</v>
      </c>
      <c r="R1771" s="5">
        <v>-2</v>
      </c>
      <c r="S177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-2</v>
      </c>
      <c r="V1771" s="5"/>
      <c r="W1771" s="5"/>
    </row>
    <row r="1772" spans="1:23" ht="14.7" customHeight="1" x14ac:dyDescent="0.25">
      <c r="A1772" s="6">
        <v>43759</v>
      </c>
      <c r="B1772" s="5" t="s">
        <v>1227</v>
      </c>
      <c r="C1772" s="5" t="s">
        <v>1228</v>
      </c>
      <c r="D1772" s="5" t="s">
        <v>466</v>
      </c>
      <c r="E1772" s="7"/>
      <c r="G1772" s="5" t="s">
        <v>123</v>
      </c>
      <c r="H1772" s="5" t="s">
        <v>130</v>
      </c>
      <c r="I1772" s="5" t="str" cm="1">
        <f t="array" aca="1" ref="I17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72" s="4" t="s">
        <v>246</v>
      </c>
      <c r="K1772" s="5">
        <v>70</v>
      </c>
      <c r="L1772" s="9" cm="1">
        <f t="array" ref="L17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77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772" s="10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772" s="5">
        <v>6</v>
      </c>
      <c r="P1772" s="10">
        <f>ROUND(Tableau1[[#This Row],[Prix_Unit_HT]],2)*Tableau1[[#This Row],[Qte_commande]]</f>
        <v>128.94</v>
      </c>
      <c r="Q1772" s="10">
        <f>ROUND(Tableau1[[#This Row],[Prix_Unit_TTC]],2)*Tableau1[[#This Row],[Qte_commande]]</f>
        <v>154.74</v>
      </c>
      <c r="R1772" s="5">
        <v>6</v>
      </c>
      <c r="S177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772" s="5"/>
      <c r="W1772" s="5"/>
    </row>
    <row r="1773" spans="1:23" ht="14.7" customHeight="1" x14ac:dyDescent="0.25">
      <c r="A1773" s="6">
        <v>43759</v>
      </c>
      <c r="B1773" s="5" t="s">
        <v>1229</v>
      </c>
      <c r="C1773" s="5" t="s">
        <v>1228</v>
      </c>
      <c r="D1773" s="5" t="s">
        <v>466</v>
      </c>
      <c r="E1773" s="7"/>
      <c r="G1773" s="5" t="s">
        <v>123</v>
      </c>
      <c r="H1773" s="5" t="s">
        <v>130</v>
      </c>
      <c r="I1773" s="5" t="str" cm="1">
        <f t="array" aca="1" ref="I17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73" s="4" t="s">
        <v>246</v>
      </c>
      <c r="K1773" s="5">
        <v>70</v>
      </c>
      <c r="L1773" s="9" cm="1">
        <f t="array" ref="L17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77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773" s="10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773" s="5">
        <v>-6</v>
      </c>
      <c r="P1773" s="10">
        <f>ROUND(Tableau1[[#This Row],[Prix_Unit_HT]],2)*Tableau1[[#This Row],[Qte_commande]]</f>
        <v>-128.94</v>
      </c>
      <c r="Q1773" s="10">
        <f>ROUND(Tableau1[[#This Row],[Prix_Unit_TTC]],2)*Tableau1[[#This Row],[Qte_commande]]</f>
        <v>-154.74</v>
      </c>
      <c r="R1773" s="5">
        <v>-6</v>
      </c>
      <c r="S177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-6.0000000000000009</v>
      </c>
      <c r="V1773" s="5"/>
      <c r="W1773" s="5"/>
    </row>
    <row r="1774" spans="1:23" ht="14.7" customHeight="1" x14ac:dyDescent="0.25">
      <c r="A1774" s="6">
        <v>43759</v>
      </c>
      <c r="B1774" s="5" t="s">
        <v>1227</v>
      </c>
      <c r="C1774" s="5" t="s">
        <v>1228</v>
      </c>
      <c r="D1774" s="5" t="s">
        <v>466</v>
      </c>
      <c r="E1774" s="7"/>
      <c r="G1774" s="5" t="s">
        <v>123</v>
      </c>
      <c r="H1774" s="5" t="s">
        <v>130</v>
      </c>
      <c r="I1774" s="5" t="str" cm="1">
        <f t="array" aca="1" ref="I17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74" s="4" t="s">
        <v>542</v>
      </c>
      <c r="K1774" s="5">
        <v>70</v>
      </c>
      <c r="L1774" s="9" cm="1">
        <f t="array" ref="L17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177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78.608643999999998</v>
      </c>
      <c r="N1774" s="10">
        <f>IF(Tableau1[[#This Row],[Prix_Unit_HT]]=0,0,Tableau1[[#This Row],[Prix_Unit_HT]]+(Tableau1[[#This Row],[Prix_Unit_HT]]*VLOOKUP(Tableau1[[#This Row],[EAN]],[1]Grille_Tarifs_Modulable!$B$10:$Q$204,16,FALSE)))</f>
        <v>94.330372799999992</v>
      </c>
      <c r="O1774" s="5">
        <v>2</v>
      </c>
      <c r="P1774" s="10">
        <f>ROUND(Tableau1[[#This Row],[Prix_Unit_HT]],2)*Tableau1[[#This Row],[Qte_commande]]</f>
        <v>157.22</v>
      </c>
      <c r="Q1774" s="10">
        <f>ROUND(Tableau1[[#This Row],[Prix_Unit_TTC]],2)*Tableau1[[#This Row],[Qte_commande]]</f>
        <v>188.66</v>
      </c>
      <c r="R1774" s="5">
        <v>2</v>
      </c>
      <c r="S177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1774" s="5"/>
      <c r="W1774" s="5"/>
    </row>
    <row r="1775" spans="1:23" ht="14.7" customHeight="1" x14ac:dyDescent="0.25">
      <c r="A1775" s="6">
        <v>43759</v>
      </c>
      <c r="B1775" s="5" t="s">
        <v>1229</v>
      </c>
      <c r="C1775" s="5" t="s">
        <v>1228</v>
      </c>
      <c r="D1775" s="5" t="s">
        <v>466</v>
      </c>
      <c r="E1775" s="7"/>
      <c r="G1775" s="5" t="s">
        <v>123</v>
      </c>
      <c r="H1775" s="5" t="s">
        <v>130</v>
      </c>
      <c r="I1775" s="5" t="str" cm="1">
        <f t="array" aca="1" ref="I17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75" s="4" t="s">
        <v>542</v>
      </c>
      <c r="K1775" s="5">
        <v>70</v>
      </c>
      <c r="L1775" s="9" cm="1">
        <f t="array" ref="L17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177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78.608643999999998</v>
      </c>
      <c r="N1775" s="10">
        <f>IF(Tableau1[[#This Row],[Prix_Unit_HT]]=0,0,Tableau1[[#This Row],[Prix_Unit_HT]]+(Tableau1[[#This Row],[Prix_Unit_HT]]*VLOOKUP(Tableau1[[#This Row],[EAN]],[1]Grille_Tarifs_Modulable!$B$10:$Q$204,16,FALSE)))</f>
        <v>94.330372799999992</v>
      </c>
      <c r="O1775" s="5">
        <v>-2</v>
      </c>
      <c r="P1775" s="10">
        <f>ROUND(Tableau1[[#This Row],[Prix_Unit_HT]],2)*Tableau1[[#This Row],[Qte_commande]]</f>
        <v>-157.22</v>
      </c>
      <c r="Q1775" s="10">
        <f>ROUND(Tableau1[[#This Row],[Prix_Unit_TTC]],2)*Tableau1[[#This Row],[Qte_commande]]</f>
        <v>-188.66</v>
      </c>
      <c r="R1775" s="5">
        <v>-2</v>
      </c>
      <c r="S177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-2</v>
      </c>
      <c r="V1775" s="5"/>
      <c r="W1775" s="5"/>
    </row>
    <row r="1776" spans="1:23" ht="14.7" customHeight="1" x14ac:dyDescent="0.25">
      <c r="A1776" s="6">
        <v>43759</v>
      </c>
      <c r="B1776" s="5" t="s">
        <v>1227</v>
      </c>
      <c r="C1776" s="5" t="s">
        <v>1228</v>
      </c>
      <c r="D1776" s="5" t="s">
        <v>466</v>
      </c>
      <c r="E1776" s="7"/>
      <c r="G1776" s="5" t="s">
        <v>123</v>
      </c>
      <c r="H1776" s="5" t="s">
        <v>130</v>
      </c>
      <c r="I1776" s="5" t="str" cm="1">
        <f t="array" aca="1" ref="I17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76" s="5" t="s">
        <v>1150</v>
      </c>
      <c r="K1776" s="5">
        <v>70</v>
      </c>
      <c r="L1776" s="9" cm="1">
        <f t="array" ref="L17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3257150673043</v>
      </c>
      <c r="M177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23.434724499999998</v>
      </c>
      <c r="N1776" s="10">
        <f>IF(Tableau1[[#This Row],[Prix_Unit_HT]]=0,0,Tableau1[[#This Row],[Prix_Unit_HT]]+(Tableau1[[#This Row],[Prix_Unit_HT]]*VLOOKUP(Tableau1[[#This Row],[EAN]],[1]Grille_Tarifs_Modulable!$B$10:$Q$204,16,FALSE)))</f>
        <v>28.121669399999998</v>
      </c>
      <c r="O1776" s="5">
        <v>2</v>
      </c>
      <c r="P1776" s="10">
        <f>ROUND(Tableau1[[#This Row],[Prix_Unit_HT]],2)*Tableau1[[#This Row],[Qte_commande]]</f>
        <v>46.86</v>
      </c>
      <c r="Q1776" s="10">
        <f>ROUND(Tableau1[[#This Row],[Prix_Unit_TTC]],2)*Tableau1[[#This Row],[Qte_commande]]</f>
        <v>56.24</v>
      </c>
      <c r="R1776" s="5">
        <v>2</v>
      </c>
      <c r="S177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  <c r="V1776" s="5"/>
      <c r="W1776" s="5"/>
    </row>
    <row r="1777" spans="1:23" ht="14.7" customHeight="1" x14ac:dyDescent="0.25">
      <c r="A1777" s="6">
        <v>43759</v>
      </c>
      <c r="B1777" s="5" t="s">
        <v>1229</v>
      </c>
      <c r="C1777" s="5" t="s">
        <v>1228</v>
      </c>
      <c r="D1777" s="5" t="s">
        <v>466</v>
      </c>
      <c r="E1777" s="7"/>
      <c r="G1777" s="5" t="s">
        <v>123</v>
      </c>
      <c r="H1777" s="5" t="s">
        <v>130</v>
      </c>
      <c r="I1777" s="5" t="str" cm="1">
        <f t="array" aca="1" ref="I17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77" s="5" t="s">
        <v>1150</v>
      </c>
      <c r="K1777" s="5">
        <v>70</v>
      </c>
      <c r="L1777" s="9" cm="1">
        <f t="array" ref="L17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3257150673043</v>
      </c>
      <c r="M177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23.434724499999998</v>
      </c>
      <c r="N1777" s="10">
        <f>IF(Tableau1[[#This Row],[Prix_Unit_HT]]=0,0,Tableau1[[#This Row],[Prix_Unit_HT]]+(Tableau1[[#This Row],[Prix_Unit_HT]]*VLOOKUP(Tableau1[[#This Row],[EAN]],[1]Grille_Tarifs_Modulable!$B$10:$Q$204,16,FALSE)))</f>
        <v>28.121669399999998</v>
      </c>
      <c r="O1777" s="5">
        <v>-2</v>
      </c>
      <c r="P1777" s="10">
        <f>ROUND(Tableau1[[#This Row],[Prix_Unit_HT]],2)*Tableau1[[#This Row],[Qte_commande]]</f>
        <v>-46.86</v>
      </c>
      <c r="Q1777" s="10">
        <f>ROUND(Tableau1[[#This Row],[Prix_Unit_TTC]],2)*Tableau1[[#This Row],[Qte_commande]]</f>
        <v>-56.24</v>
      </c>
      <c r="R1777" s="5">
        <v>-2</v>
      </c>
      <c r="S177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-2</v>
      </c>
      <c r="V1777" s="5"/>
      <c r="W1777" s="5"/>
    </row>
    <row r="1778" spans="1:23" ht="14.7" customHeight="1" x14ac:dyDescent="0.25">
      <c r="A1778" s="6">
        <v>43761</v>
      </c>
      <c r="B1778" s="5" t="s">
        <v>1230</v>
      </c>
      <c r="C1778" s="5" t="s">
        <v>627</v>
      </c>
      <c r="D1778" s="5" t="s">
        <v>628</v>
      </c>
      <c r="E1778" s="7"/>
      <c r="G1778" s="5" t="s">
        <v>129</v>
      </c>
      <c r="H1778" s="5" t="s">
        <v>130</v>
      </c>
      <c r="I1778" s="5" t="str" cm="1">
        <f t="array" aca="1" ref="I17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78" s="5" t="s">
        <v>137</v>
      </c>
      <c r="K1778" s="5">
        <v>70</v>
      </c>
      <c r="L1778" s="9" cm="1">
        <f t="array" ref="L17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77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778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778" s="5">
        <v>480</v>
      </c>
      <c r="P1778" s="10">
        <f>ROUND(Tableau1[[#This Row],[Prix_Unit_HT]],2)*Tableau1[[#This Row],[Qte_commande]]</f>
        <v>6014.4</v>
      </c>
      <c r="Q1778" s="10">
        <f>ROUND(Tableau1[[#This Row],[Prix_Unit_TTC]],2)*Tableau1[[#This Row],[Qte_commande]]</f>
        <v>7219.2</v>
      </c>
      <c r="R1778" s="5">
        <v>480</v>
      </c>
      <c r="S177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480.00000000000006</v>
      </c>
      <c r="V1778" s="5"/>
      <c r="W1778" s="5"/>
    </row>
    <row r="1779" spans="1:23" ht="14.7" customHeight="1" x14ac:dyDescent="0.25">
      <c r="A1779" s="6">
        <v>43761</v>
      </c>
      <c r="B1779" s="5" t="s">
        <v>1231</v>
      </c>
      <c r="C1779" s="5" t="s">
        <v>205</v>
      </c>
      <c r="D1779" s="5" t="s">
        <v>206</v>
      </c>
      <c r="E1779" s="7"/>
      <c r="G1779" s="5" t="s">
        <v>129</v>
      </c>
      <c r="H1779" s="5" t="s">
        <v>130</v>
      </c>
      <c r="I1779" s="5" t="str" cm="1">
        <f t="array" aca="1" ref="I17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79" s="5" t="s">
        <v>137</v>
      </c>
      <c r="K1779" s="5">
        <v>70</v>
      </c>
      <c r="L1779" s="9" cm="1">
        <f t="array" ref="L17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77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779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779" s="5">
        <v>240</v>
      </c>
      <c r="P1779" s="10">
        <f>ROUND(Tableau1[[#This Row],[Prix_Unit_HT]],2)*Tableau1[[#This Row],[Qte_commande]]</f>
        <v>3007.2</v>
      </c>
      <c r="Q1779" s="10">
        <f>ROUND(Tableau1[[#This Row],[Prix_Unit_TTC]],2)*Tableau1[[#This Row],[Qte_commande]]</f>
        <v>3609.6</v>
      </c>
      <c r="R1779" s="5">
        <v>240</v>
      </c>
      <c r="S177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1779" s="5"/>
      <c r="W1779" s="5"/>
    </row>
    <row r="1780" spans="1:23" ht="14.7" customHeight="1" x14ac:dyDescent="0.25">
      <c r="A1780" s="6">
        <v>43761</v>
      </c>
      <c r="B1780" s="5" t="s">
        <v>1231</v>
      </c>
      <c r="C1780" s="5" t="s">
        <v>205</v>
      </c>
      <c r="D1780" s="5" t="s">
        <v>206</v>
      </c>
      <c r="E1780" s="7"/>
      <c r="G1780" s="5" t="s">
        <v>129</v>
      </c>
      <c r="H1780" s="5" t="s">
        <v>130</v>
      </c>
      <c r="I1780" s="5" t="str" cm="1">
        <f t="array" aca="1" ref="I17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80" s="5" t="s">
        <v>137</v>
      </c>
      <c r="K1780" s="5">
        <v>70</v>
      </c>
      <c r="L1780" s="9" cm="1">
        <f t="array" ref="L17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78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780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780" s="5">
        <v>60</v>
      </c>
      <c r="P1780" s="10">
        <f>ROUND(Tableau1[[#This Row],[Prix_Unit_HT]],2)*Tableau1[[#This Row],[Qte_commande]]</f>
        <v>751.8</v>
      </c>
      <c r="Q1780" s="10">
        <f>ROUND(Tableau1[[#This Row],[Prix_Unit_TTC]],2)*Tableau1[[#This Row],[Qte_commande]]</f>
        <v>902.4</v>
      </c>
      <c r="R1780" s="5">
        <v>60</v>
      </c>
      <c r="S178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60.000000000000007</v>
      </c>
      <c r="V1780" s="5"/>
      <c r="W1780" s="5"/>
    </row>
    <row r="1781" spans="1:23" ht="14.7" customHeight="1" x14ac:dyDescent="0.25">
      <c r="A1781" s="6">
        <v>43761</v>
      </c>
      <c r="B1781" s="5" t="s">
        <v>1231</v>
      </c>
      <c r="C1781" s="5" t="s">
        <v>205</v>
      </c>
      <c r="D1781" s="5" t="s">
        <v>206</v>
      </c>
      <c r="E1781" s="7"/>
      <c r="G1781" s="5" t="s">
        <v>129</v>
      </c>
      <c r="H1781" s="5" t="s">
        <v>130</v>
      </c>
      <c r="I1781" s="5" t="str" cm="1">
        <f t="array" aca="1" ref="I17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81" s="5" t="s">
        <v>137</v>
      </c>
      <c r="K1781" s="5">
        <v>70</v>
      </c>
      <c r="L1781" s="9" cm="1">
        <f t="array" ref="L17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78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781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781" s="5">
        <v>48</v>
      </c>
      <c r="P1781" s="10">
        <f>ROUND(Tableau1[[#This Row],[Prix_Unit_HT]],2)*Tableau1[[#This Row],[Qte_commande]]</f>
        <v>601.43999999999994</v>
      </c>
      <c r="Q1781" s="10">
        <f>ROUND(Tableau1[[#This Row],[Prix_Unit_TTC]],2)*Tableau1[[#This Row],[Qte_commande]]</f>
        <v>721.92</v>
      </c>
      <c r="R1781" s="5">
        <v>48</v>
      </c>
      <c r="S178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48.000000000000007</v>
      </c>
      <c r="V1781" s="5"/>
      <c r="W1781" s="5"/>
    </row>
    <row r="1782" spans="1:23" ht="14.7" customHeight="1" x14ac:dyDescent="0.25">
      <c r="A1782" s="6">
        <v>43761</v>
      </c>
      <c r="B1782" s="5" t="s">
        <v>1230</v>
      </c>
      <c r="C1782" s="5" t="s">
        <v>627</v>
      </c>
      <c r="D1782" s="5" t="s">
        <v>628</v>
      </c>
      <c r="E1782" s="7"/>
      <c r="G1782" s="5" t="s">
        <v>129</v>
      </c>
      <c r="H1782" s="5" t="s">
        <v>130</v>
      </c>
      <c r="I1782" s="5" t="str" cm="1">
        <f t="array" aca="1" ref="I17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82" s="5" t="s">
        <v>437</v>
      </c>
      <c r="K1782" s="5">
        <v>50</v>
      </c>
      <c r="L1782" s="9" cm="1">
        <f t="array" ref="L17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78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782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782" s="5">
        <v>6</v>
      </c>
      <c r="P1782" s="10">
        <f>ROUND(Tableau1[[#This Row],[Prix_Unit_HT]],2)*Tableau1[[#This Row],[Qte_commande]]</f>
        <v>151.14000000000001</v>
      </c>
      <c r="Q1782" s="10">
        <f>ROUND(Tableau1[[#This Row],[Prix_Unit_TTC]],2)*Tableau1[[#This Row],[Qte_commande]]</f>
        <v>181.38</v>
      </c>
      <c r="R1782" s="5">
        <v>4.29</v>
      </c>
      <c r="S178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  <c r="V1782" s="5"/>
      <c r="W1782" s="5"/>
    </row>
    <row r="1783" spans="1:23" ht="14.7" customHeight="1" x14ac:dyDescent="0.25">
      <c r="A1783" s="6">
        <v>43761</v>
      </c>
      <c r="B1783" s="5" t="s">
        <v>1230</v>
      </c>
      <c r="C1783" s="5" t="s">
        <v>627</v>
      </c>
      <c r="D1783" s="5" t="s">
        <v>628</v>
      </c>
      <c r="E1783" s="7"/>
      <c r="G1783" s="5" t="s">
        <v>129</v>
      </c>
      <c r="H1783" s="5" t="s">
        <v>200</v>
      </c>
      <c r="I1783" s="5" t="str" cm="1">
        <f t="array" aca="1" ref="I17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83" s="5" t="s">
        <v>259</v>
      </c>
      <c r="K1783" s="5">
        <v>20</v>
      </c>
      <c r="L1783" s="9" cm="1">
        <f t="array" ref="L17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78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783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783" s="5">
        <v>120</v>
      </c>
      <c r="P1783" s="10">
        <f>ROUND(Tableau1[[#This Row],[Prix_Unit_HT]],2)*Tableau1[[#This Row],[Qte_commande]]</f>
        <v>97.2</v>
      </c>
      <c r="Q1783" s="10">
        <f>ROUND(Tableau1[[#This Row],[Prix_Unit_TTC]],2)*Tableau1[[#This Row],[Qte_commande]]</f>
        <v>102</v>
      </c>
      <c r="R1783" s="5">
        <v>34.29</v>
      </c>
      <c r="S178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1783" s="5"/>
      <c r="W1783" s="5"/>
    </row>
    <row r="1784" spans="1:23" ht="14.7" customHeight="1" x14ac:dyDescent="0.25">
      <c r="A1784" s="6">
        <v>43761</v>
      </c>
      <c r="B1784" s="5" t="s">
        <v>1230</v>
      </c>
      <c r="C1784" s="5" t="s">
        <v>627</v>
      </c>
      <c r="D1784" s="5" t="s">
        <v>628</v>
      </c>
      <c r="E1784" s="7"/>
      <c r="G1784" s="5" t="s">
        <v>129</v>
      </c>
      <c r="H1784" s="5" t="s">
        <v>200</v>
      </c>
      <c r="I1784" s="5" t="str" cm="1">
        <f t="array" aca="1" ref="I17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84" s="5" t="s">
        <v>310</v>
      </c>
      <c r="K1784" s="5">
        <v>20</v>
      </c>
      <c r="L1784" s="9" cm="1">
        <f t="array" ref="L17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78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784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784" s="5">
        <v>120</v>
      </c>
      <c r="P1784" s="10">
        <f>ROUND(Tableau1[[#This Row],[Prix_Unit_HT]],2)*Tableau1[[#This Row],[Qte_commande]]</f>
        <v>97.2</v>
      </c>
      <c r="Q1784" s="10">
        <f>ROUND(Tableau1[[#This Row],[Prix_Unit_TTC]],2)*Tableau1[[#This Row],[Qte_commande]]</f>
        <v>102</v>
      </c>
      <c r="R1784" s="5">
        <v>34.29</v>
      </c>
      <c r="S178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1784" s="5"/>
      <c r="W1784" s="5"/>
    </row>
    <row r="1785" spans="1:23" ht="14.7" customHeight="1" x14ac:dyDescent="0.25">
      <c r="A1785" s="6">
        <v>43762</v>
      </c>
      <c r="B1785" s="5" t="s">
        <v>1232</v>
      </c>
      <c r="C1785" s="5" t="s">
        <v>143</v>
      </c>
      <c r="D1785" s="5" t="s">
        <v>144</v>
      </c>
      <c r="E1785" s="7"/>
      <c r="G1785" s="5" t="s">
        <v>129</v>
      </c>
      <c r="H1785" s="5" t="s">
        <v>130</v>
      </c>
      <c r="I1785" s="5" t="str" cm="1">
        <f t="array" aca="1" ref="I17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85" s="5" t="s">
        <v>137</v>
      </c>
      <c r="K1785" s="5">
        <v>175</v>
      </c>
      <c r="L1785" s="9" cm="1">
        <f t="array" ref="L17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78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785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785" s="5">
        <v>96</v>
      </c>
      <c r="P1785" s="10">
        <f>ROUND(Tableau1[[#This Row],[Prix_Unit_HT]],2)*Tableau1[[#This Row],[Qte_commande]]</f>
        <v>2776.32</v>
      </c>
      <c r="Q1785" s="10">
        <f>ROUND(Tableau1[[#This Row],[Prix_Unit_TTC]],2)*Tableau1[[#This Row],[Qte_commande]]</f>
        <v>3331.2000000000003</v>
      </c>
      <c r="R1785" s="5">
        <v>240</v>
      </c>
      <c r="S178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1785" s="5"/>
      <c r="W1785" s="5"/>
    </row>
    <row r="1786" spans="1:23" ht="14.7" customHeight="1" x14ac:dyDescent="0.25">
      <c r="A1786" s="6">
        <v>43762</v>
      </c>
      <c r="B1786" s="5" t="s">
        <v>1233</v>
      </c>
      <c r="C1786" s="5" t="s">
        <v>418</v>
      </c>
      <c r="D1786" s="5" t="s">
        <v>419</v>
      </c>
      <c r="E1786" s="7"/>
      <c r="G1786" s="5" t="s">
        <v>123</v>
      </c>
      <c r="H1786" s="5" t="s">
        <v>124</v>
      </c>
      <c r="I1786" s="5" t="str" cm="1">
        <f t="array" aca="1" ref="I17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86" s="5" t="s">
        <v>1043</v>
      </c>
      <c r="K1786" s="8">
        <v>1</v>
      </c>
      <c r="L1786" s="9" cm="1">
        <f t="array" ref="L17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78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786" s="10">
        <f>IF(Tableau1[[#This Row],[Prix_Unit_HT]]=0,0,Tableau1[[#This Row],[Prix_Unit_HT]]+(Tableau1[[#This Row],[Prix_Unit_HT]]*VLOOKUP(Tableau1[[#This Row],[EAN]],[1]Grille_Tarifs_Modulable!$B$10:$Q$204,16,FALSE)))</f>
        <v>358.8</v>
      </c>
      <c r="O1786" s="5">
        <v>1</v>
      </c>
      <c r="P1786" s="10">
        <f>ROUND(Tableau1[[#This Row],[Prix_Unit_HT]],2)*Tableau1[[#This Row],[Qte_commande]]</f>
        <v>299</v>
      </c>
      <c r="Q1786" s="10">
        <f>ROUND(Tableau1[[#This Row],[Prix_Unit_TTC]],2)*Tableau1[[#This Row],[Qte_commande]]</f>
        <v>358.8</v>
      </c>
      <c r="R1786" s="5">
        <v>1</v>
      </c>
      <c r="S178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786" s="5"/>
      <c r="W1786" s="5"/>
    </row>
    <row r="1787" spans="1:23" ht="14.7" customHeight="1" x14ac:dyDescent="0.25">
      <c r="A1787" s="6">
        <v>43769</v>
      </c>
      <c r="B1787" s="5" t="s">
        <v>1234</v>
      </c>
      <c r="C1787" s="5" t="s">
        <v>205</v>
      </c>
      <c r="D1787" s="5" t="s">
        <v>206</v>
      </c>
      <c r="E1787" s="7"/>
      <c r="G1787" s="5" t="s">
        <v>129</v>
      </c>
      <c r="H1787" s="5" t="s">
        <v>130</v>
      </c>
      <c r="I1787" s="5" t="str" cm="1">
        <f t="array" aca="1" ref="I17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87" s="5" t="s">
        <v>137</v>
      </c>
      <c r="K1787" s="5">
        <v>70</v>
      </c>
      <c r="L1787" s="9" cm="1">
        <f t="array" ref="L17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78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787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787" s="5">
        <v>480</v>
      </c>
      <c r="P1787" s="10">
        <f>ROUND(Tableau1[[#This Row],[Prix_Unit_HT]],2)*Tableau1[[#This Row],[Qte_commande]]</f>
        <v>6014.4</v>
      </c>
      <c r="Q1787" s="10">
        <f>ROUND(Tableau1[[#This Row],[Prix_Unit_TTC]],2)*Tableau1[[#This Row],[Qte_commande]]</f>
        <v>7219.2</v>
      </c>
      <c r="R1787" s="5">
        <v>480</v>
      </c>
      <c r="S178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480.00000000000006</v>
      </c>
      <c r="V1787" s="5"/>
      <c r="W1787" s="5"/>
    </row>
    <row r="1788" spans="1:23" ht="14.7" customHeight="1" x14ac:dyDescent="0.25">
      <c r="A1788" s="6">
        <v>43769</v>
      </c>
      <c r="B1788" s="5" t="s">
        <v>1234</v>
      </c>
      <c r="C1788" s="5" t="s">
        <v>205</v>
      </c>
      <c r="D1788" s="5" t="s">
        <v>206</v>
      </c>
      <c r="E1788" s="7"/>
      <c r="G1788" s="5" t="s">
        <v>129</v>
      </c>
      <c r="H1788" s="5" t="s">
        <v>130</v>
      </c>
      <c r="I1788" s="5" t="str" cm="1">
        <f t="array" aca="1" ref="I17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88" s="5" t="s">
        <v>137</v>
      </c>
      <c r="K1788" s="5">
        <v>70</v>
      </c>
      <c r="L1788" s="9" cm="1">
        <f t="array" ref="L17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78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788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788" s="5">
        <v>12</v>
      </c>
      <c r="P1788" s="10">
        <f>ROUND(Tableau1[[#This Row],[Prix_Unit_HT]],2)*Tableau1[[#This Row],[Qte_commande]]</f>
        <v>150.35999999999999</v>
      </c>
      <c r="Q1788" s="10">
        <f>ROUND(Tableau1[[#This Row],[Prix_Unit_TTC]],2)*Tableau1[[#This Row],[Qte_commande]]</f>
        <v>180.48</v>
      </c>
      <c r="R1788" s="5">
        <v>12</v>
      </c>
      <c r="S178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788" s="5"/>
      <c r="W1788" s="5"/>
    </row>
    <row r="1789" spans="1:23" ht="14.7" customHeight="1" x14ac:dyDescent="0.25">
      <c r="A1789" s="6">
        <v>43773</v>
      </c>
      <c r="B1789" s="5" t="s">
        <v>1235</v>
      </c>
      <c r="C1789" s="5" t="s">
        <v>627</v>
      </c>
      <c r="D1789" s="5" t="s">
        <v>628</v>
      </c>
      <c r="E1789" s="7"/>
      <c r="G1789" s="5" t="s">
        <v>129</v>
      </c>
      <c r="H1789" s="5" t="s">
        <v>130</v>
      </c>
      <c r="I1789" s="5" t="str" cm="1">
        <f t="array" aca="1" ref="I17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89" s="5" t="s">
        <v>137</v>
      </c>
      <c r="K1789" s="5">
        <v>70</v>
      </c>
      <c r="L1789" s="9" cm="1">
        <f t="array" ref="L17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78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789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789" s="5">
        <v>480</v>
      </c>
      <c r="P1789" s="10">
        <f>ROUND(Tableau1[[#This Row],[Prix_Unit_HT]],2)*Tableau1[[#This Row],[Qte_commande]]</f>
        <v>6014.4</v>
      </c>
      <c r="Q1789" s="10">
        <f>ROUND(Tableau1[[#This Row],[Prix_Unit_TTC]],2)*Tableau1[[#This Row],[Qte_commande]]</f>
        <v>7219.2</v>
      </c>
      <c r="R1789" s="5">
        <v>480</v>
      </c>
      <c r="S178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480.00000000000006</v>
      </c>
      <c r="V1789" s="5"/>
      <c r="W1789" s="5"/>
    </row>
    <row r="1790" spans="1:23" ht="14.7" customHeight="1" x14ac:dyDescent="0.25">
      <c r="A1790" s="6">
        <v>43773</v>
      </c>
      <c r="B1790" s="5" t="s">
        <v>1235</v>
      </c>
      <c r="C1790" s="5" t="s">
        <v>627</v>
      </c>
      <c r="D1790" s="5" t="s">
        <v>628</v>
      </c>
      <c r="E1790" s="7"/>
      <c r="G1790" s="5" t="s">
        <v>129</v>
      </c>
      <c r="H1790" s="5" t="s">
        <v>200</v>
      </c>
      <c r="I1790" s="5" t="str" cm="1">
        <f t="array" aca="1" ref="I17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90" s="5" t="s">
        <v>259</v>
      </c>
      <c r="K1790" s="5">
        <v>20</v>
      </c>
      <c r="L1790" s="9" cm="1">
        <f t="array" ref="L17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79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790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790" s="5">
        <v>240</v>
      </c>
      <c r="P1790" s="10">
        <f>ROUND(Tableau1[[#This Row],[Prix_Unit_HT]],2)*Tableau1[[#This Row],[Qte_commande]]</f>
        <v>194.4</v>
      </c>
      <c r="Q1790" s="10">
        <f>ROUND(Tableau1[[#This Row],[Prix_Unit_TTC]],2)*Tableau1[[#This Row],[Qte_commande]]</f>
        <v>204</v>
      </c>
      <c r="R1790" s="5">
        <v>68.569999999999993</v>
      </c>
      <c r="S179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1790" s="5"/>
      <c r="W1790" s="5"/>
    </row>
    <row r="1791" spans="1:23" ht="14.7" customHeight="1" x14ac:dyDescent="0.25">
      <c r="A1791" s="6">
        <v>43773</v>
      </c>
      <c r="B1791" s="5" t="s">
        <v>1235</v>
      </c>
      <c r="C1791" s="5" t="s">
        <v>627</v>
      </c>
      <c r="D1791" s="5" t="s">
        <v>628</v>
      </c>
      <c r="E1791" s="7"/>
      <c r="G1791" s="5" t="s">
        <v>129</v>
      </c>
      <c r="H1791" s="5" t="s">
        <v>200</v>
      </c>
      <c r="I1791" s="5" t="str" cm="1">
        <f t="array" aca="1" ref="I17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91" s="5" t="s">
        <v>310</v>
      </c>
      <c r="K1791" s="5">
        <v>20</v>
      </c>
      <c r="L1791" s="9" cm="1">
        <f t="array" ref="L17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79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791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791" s="5">
        <v>240</v>
      </c>
      <c r="P1791" s="10">
        <f>ROUND(Tableau1[[#This Row],[Prix_Unit_HT]],2)*Tableau1[[#This Row],[Qte_commande]]</f>
        <v>194.4</v>
      </c>
      <c r="Q1791" s="10">
        <f>ROUND(Tableau1[[#This Row],[Prix_Unit_TTC]],2)*Tableau1[[#This Row],[Qte_commande]]</f>
        <v>204</v>
      </c>
      <c r="R1791" s="5">
        <v>68.569999999999993</v>
      </c>
      <c r="S179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1791" s="5"/>
      <c r="W1791" s="5"/>
    </row>
    <row r="1792" spans="1:23" ht="14.7" customHeight="1" x14ac:dyDescent="0.25">
      <c r="A1792" s="6">
        <v>43774</v>
      </c>
      <c r="B1792" s="5" t="s">
        <v>1236</v>
      </c>
      <c r="C1792" s="5" t="s">
        <v>823</v>
      </c>
      <c r="D1792" s="5" t="s">
        <v>824</v>
      </c>
      <c r="E1792" s="7"/>
      <c r="G1792" s="5" t="s">
        <v>123</v>
      </c>
      <c r="H1792" s="4"/>
      <c r="I1792" s="5" t="str" cm="1">
        <f t="array" aca="1" ref="I17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92" s="5" t="s">
        <v>1237</v>
      </c>
      <c r="K1792" s="10" t="s">
        <v>377</v>
      </c>
      <c r="L1792" s="9" cm="1">
        <f t="array" ref="L17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79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792" s="10">
        <f>IF(Tableau1[[#This Row],[Prix_Unit_HT]]=0,0,Tableau1[[#This Row],[Prix_Unit_HT]]+(Tableau1[[#This Row],[Prix_Unit_HT]]*VLOOKUP(Tableau1[[#This Row],[EAN]],[1]Grille_Tarifs_Modulable!$B$10:$Q$204,16,FALSE)))</f>
        <v>0</v>
      </c>
      <c r="O1792" s="5">
        <v>1</v>
      </c>
      <c r="P1792" s="10">
        <f>ROUND(Tableau1[[#This Row],[Prix_Unit_HT]],2)*Tableau1[[#This Row],[Qte_commande]]</f>
        <v>0</v>
      </c>
      <c r="Q1792" s="10">
        <f>ROUND(Tableau1[[#This Row],[Prix_Unit_TTC]],2)*Tableau1[[#This Row],[Qte_commande]]</f>
        <v>0</v>
      </c>
      <c r="R1792" s="5">
        <v>1</v>
      </c>
      <c r="S179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</v>
      </c>
      <c r="V1792" s="5"/>
      <c r="W1792" s="5"/>
    </row>
    <row r="1793" spans="1:23" ht="14.7" customHeight="1" x14ac:dyDescent="0.25">
      <c r="A1793" s="6">
        <v>43775</v>
      </c>
      <c r="B1793" s="5" t="s">
        <v>1238</v>
      </c>
      <c r="C1793" s="5" t="s">
        <v>135</v>
      </c>
      <c r="D1793" s="5" t="s">
        <v>136</v>
      </c>
      <c r="E1793" s="7"/>
      <c r="G1793" s="5" t="s">
        <v>129</v>
      </c>
      <c r="H1793" s="5" t="s">
        <v>130</v>
      </c>
      <c r="I1793" s="5" t="str" cm="1">
        <f t="array" aca="1" ref="I17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93" s="5" t="s">
        <v>137</v>
      </c>
      <c r="K1793" s="5">
        <v>70</v>
      </c>
      <c r="L1793" s="9" cm="1">
        <f t="array" ref="L17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79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793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793" s="5">
        <v>240</v>
      </c>
      <c r="P1793" s="10">
        <f>ROUND(Tableau1[[#This Row],[Prix_Unit_HT]],2)*Tableau1[[#This Row],[Qte_commande]]</f>
        <v>3007.2</v>
      </c>
      <c r="Q1793" s="10">
        <f>ROUND(Tableau1[[#This Row],[Prix_Unit_TTC]],2)*Tableau1[[#This Row],[Qte_commande]]</f>
        <v>3609.6</v>
      </c>
      <c r="R1793" s="5">
        <v>240</v>
      </c>
      <c r="S179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1793" s="5"/>
      <c r="W1793" s="5"/>
    </row>
    <row r="1794" spans="1:23" ht="14.7" customHeight="1" x14ac:dyDescent="0.25">
      <c r="A1794" s="6">
        <v>43776</v>
      </c>
      <c r="B1794" s="5" t="s">
        <v>1239</v>
      </c>
      <c r="C1794" s="5" t="s">
        <v>627</v>
      </c>
      <c r="D1794" s="5" t="s">
        <v>628</v>
      </c>
      <c r="E1794" s="7"/>
      <c r="G1794" s="5" t="s">
        <v>129</v>
      </c>
      <c r="H1794" s="5" t="s">
        <v>130</v>
      </c>
      <c r="I1794" s="5" t="str" cm="1">
        <f t="array" aca="1" ref="I17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94" s="5" t="s">
        <v>137</v>
      </c>
      <c r="K1794" s="5">
        <v>70</v>
      </c>
      <c r="L1794" s="9" cm="1">
        <f t="array" ref="L17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79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794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794" s="5">
        <v>240</v>
      </c>
      <c r="P1794" s="10">
        <f>ROUND(Tableau1[[#This Row],[Prix_Unit_HT]],2)*Tableau1[[#This Row],[Qte_commande]]</f>
        <v>3007.2</v>
      </c>
      <c r="Q1794" s="10">
        <f>ROUND(Tableau1[[#This Row],[Prix_Unit_TTC]],2)*Tableau1[[#This Row],[Qte_commande]]</f>
        <v>3609.6</v>
      </c>
      <c r="R1794" s="5">
        <v>240</v>
      </c>
      <c r="S179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1794" s="5"/>
      <c r="W1794" s="5"/>
    </row>
    <row r="1795" spans="1:23" ht="14.7" customHeight="1" x14ac:dyDescent="0.25">
      <c r="A1795" s="6">
        <v>43776</v>
      </c>
      <c r="B1795" s="5" t="s">
        <v>1239</v>
      </c>
      <c r="C1795" s="5" t="s">
        <v>627</v>
      </c>
      <c r="D1795" s="5" t="s">
        <v>628</v>
      </c>
      <c r="E1795" s="7"/>
      <c r="G1795" s="5" t="s">
        <v>129</v>
      </c>
      <c r="H1795" s="5" t="s">
        <v>130</v>
      </c>
      <c r="I1795" s="5" t="str" cm="1">
        <f t="array" aca="1" ref="I17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95" s="5" t="s">
        <v>244</v>
      </c>
      <c r="K1795" s="5">
        <v>70</v>
      </c>
      <c r="L1795" s="9" cm="1">
        <f t="array" ref="L17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179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11.028211800000001</v>
      </c>
      <c r="N1795" s="10">
        <f>IF(Tableau1[[#This Row],[Prix_Unit_HT]]=0,0,Tableau1[[#This Row],[Prix_Unit_HT]]+(Tableau1[[#This Row],[Prix_Unit_HT]]*VLOOKUP(Tableau1[[#This Row],[EAN]],[1]Grille_Tarifs_Modulable!$B$10:$Q$204,16,FALSE)))</f>
        <v>13.233854160000002</v>
      </c>
      <c r="O1795" s="5">
        <v>12</v>
      </c>
      <c r="P1795" s="10">
        <f>ROUND(Tableau1[[#This Row],[Prix_Unit_HT]],2)*Tableau1[[#This Row],[Qte_commande]]</f>
        <v>132.35999999999999</v>
      </c>
      <c r="Q1795" s="10">
        <f>ROUND(Tableau1[[#This Row],[Prix_Unit_TTC]],2)*Tableau1[[#This Row],[Qte_commande]]</f>
        <v>158.76</v>
      </c>
      <c r="R1795" s="5">
        <v>12</v>
      </c>
      <c r="S179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795" s="5"/>
      <c r="W1795" s="5"/>
    </row>
    <row r="1796" spans="1:23" ht="14.7" customHeight="1" x14ac:dyDescent="0.25">
      <c r="A1796" s="6">
        <v>43776</v>
      </c>
      <c r="B1796" s="5" t="s">
        <v>1239</v>
      </c>
      <c r="C1796" s="5" t="s">
        <v>627</v>
      </c>
      <c r="D1796" s="5" t="s">
        <v>628</v>
      </c>
      <c r="E1796" s="7"/>
      <c r="G1796" s="5" t="s">
        <v>129</v>
      </c>
      <c r="H1796" s="5" t="s">
        <v>200</v>
      </c>
      <c r="I1796" s="5" t="str" cm="1">
        <f t="array" aca="1" ref="I17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96" s="5" t="s">
        <v>310</v>
      </c>
      <c r="K1796" s="5">
        <v>20</v>
      </c>
      <c r="L1796" s="9" cm="1">
        <f t="array" ref="L17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79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796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796" s="5">
        <v>48</v>
      </c>
      <c r="P1796" s="10">
        <f>ROUND(Tableau1[[#This Row],[Prix_Unit_HT]],2)*Tableau1[[#This Row],[Qte_commande]]</f>
        <v>38.880000000000003</v>
      </c>
      <c r="Q1796" s="10">
        <f>ROUND(Tableau1[[#This Row],[Prix_Unit_TTC]],2)*Tableau1[[#This Row],[Qte_commande]]</f>
        <v>40.799999999999997</v>
      </c>
      <c r="R1796" s="5">
        <v>13.71</v>
      </c>
      <c r="S179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  <c r="V1796" s="5"/>
      <c r="W1796" s="5"/>
    </row>
    <row r="1797" spans="1:23" ht="14.7" customHeight="1" x14ac:dyDescent="0.25">
      <c r="A1797" s="6">
        <v>43783</v>
      </c>
      <c r="B1797" s="5" t="s">
        <v>1240</v>
      </c>
      <c r="C1797" s="5" t="s">
        <v>977</v>
      </c>
      <c r="D1797" s="5" t="s">
        <v>978</v>
      </c>
      <c r="E1797" s="7"/>
      <c r="G1797" s="5" t="s">
        <v>129</v>
      </c>
      <c r="H1797" s="4" t="s">
        <v>130</v>
      </c>
      <c r="I1797" s="5" t="str" cm="1">
        <f t="array" aca="1" ref="I17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97" s="5" t="s">
        <v>181</v>
      </c>
      <c r="K1797" s="5">
        <v>70</v>
      </c>
      <c r="L1797" s="9" cm="1">
        <f t="array" ref="L17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79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797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797" s="5">
        <v>6</v>
      </c>
      <c r="P1797" s="10">
        <f>ROUND(Tableau1[[#This Row],[Prix_Unit_HT]],2)*Tableau1[[#This Row],[Qte_commande]]</f>
        <v>104.46000000000001</v>
      </c>
      <c r="Q1797" s="10">
        <f>ROUND(Tableau1[[#This Row],[Prix_Unit_TTC]],2)*Tableau1[[#This Row],[Qte_commande]]</f>
        <v>125.34</v>
      </c>
      <c r="R1797" s="5">
        <v>6</v>
      </c>
      <c r="S179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797" s="5"/>
      <c r="W1797" s="5"/>
    </row>
    <row r="1798" spans="1:23" ht="14.7" customHeight="1" x14ac:dyDescent="0.25">
      <c r="A1798" s="6">
        <v>43783</v>
      </c>
      <c r="B1798" s="5" t="s">
        <v>1240</v>
      </c>
      <c r="C1798" s="5" t="s">
        <v>977</v>
      </c>
      <c r="D1798" s="5" t="s">
        <v>978</v>
      </c>
      <c r="E1798" s="7"/>
      <c r="G1798" s="5" t="s">
        <v>129</v>
      </c>
      <c r="H1798" s="4" t="s">
        <v>130</v>
      </c>
      <c r="I1798" s="5" t="str" cm="1">
        <f t="array" aca="1" ref="I17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98" s="4" t="s">
        <v>580</v>
      </c>
      <c r="K1798" s="5">
        <v>70</v>
      </c>
      <c r="L1798" s="9" cm="1">
        <f t="array" ref="L17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79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798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798" s="5">
        <v>12</v>
      </c>
      <c r="P1798" s="10">
        <f>ROUND(Tableau1[[#This Row],[Prix_Unit_HT]],2)*Tableau1[[#This Row],[Qte_commande]]</f>
        <v>357.96</v>
      </c>
      <c r="Q1798" s="10">
        <f>ROUND(Tableau1[[#This Row],[Prix_Unit_TTC]],2)*Tableau1[[#This Row],[Qte_commande]]</f>
        <v>429.48</v>
      </c>
      <c r="R1798" s="5">
        <v>12</v>
      </c>
      <c r="S179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798" s="5"/>
      <c r="W1798" s="5"/>
    </row>
    <row r="1799" spans="1:23" ht="14.7" customHeight="1" x14ac:dyDescent="0.25">
      <c r="A1799" s="6">
        <v>43783</v>
      </c>
      <c r="B1799" s="5" t="s">
        <v>1241</v>
      </c>
      <c r="C1799" s="5" t="s">
        <v>1242</v>
      </c>
      <c r="D1799" s="5" t="s">
        <v>1243</v>
      </c>
      <c r="E1799" s="7"/>
      <c r="G1799" s="5" t="s">
        <v>129</v>
      </c>
      <c r="H1799" s="4" t="s">
        <v>130</v>
      </c>
      <c r="I1799" s="5" t="str" cm="1">
        <f t="array" aca="1" ref="I17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799" s="4" t="s">
        <v>580</v>
      </c>
      <c r="K1799" s="5">
        <v>70</v>
      </c>
      <c r="L1799" s="9" cm="1">
        <f t="array" ref="L17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79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799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799" s="5">
        <v>12</v>
      </c>
      <c r="P1799" s="10">
        <f>ROUND(Tableau1[[#This Row],[Prix_Unit_HT]],2)*Tableau1[[#This Row],[Qte_commande]]</f>
        <v>357.96</v>
      </c>
      <c r="Q1799" s="10">
        <f>ROUND(Tableau1[[#This Row],[Prix_Unit_TTC]],2)*Tableau1[[#This Row],[Qte_commande]]</f>
        <v>429.48</v>
      </c>
      <c r="R1799" s="5">
        <v>12</v>
      </c>
      <c r="S179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799" s="5"/>
      <c r="W1799" s="5"/>
    </row>
    <row r="1800" spans="1:23" ht="14.7" customHeight="1" x14ac:dyDescent="0.25">
      <c r="A1800" s="6">
        <v>43783</v>
      </c>
      <c r="B1800" s="5" t="s">
        <v>1240</v>
      </c>
      <c r="C1800" s="5" t="s">
        <v>977</v>
      </c>
      <c r="D1800" s="5" t="s">
        <v>978</v>
      </c>
      <c r="E1800" s="7"/>
      <c r="G1800" s="5" t="s">
        <v>129</v>
      </c>
      <c r="H1800" s="5" t="s">
        <v>130</v>
      </c>
      <c r="I1800" s="5" t="str" cm="1">
        <f t="array" aca="1" ref="I18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00" s="5" t="s">
        <v>777</v>
      </c>
      <c r="K1800" s="5">
        <v>70</v>
      </c>
      <c r="L1800" s="9" cm="1">
        <f t="array" ref="L18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80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20.158644000000002</v>
      </c>
      <c r="N1800" s="10">
        <f>IF(Tableau1[[#This Row],[Prix_Unit_HT]]=0,0,Tableau1[[#This Row],[Prix_Unit_HT]]+(Tableau1[[#This Row],[Prix_Unit_HT]]*VLOOKUP(Tableau1[[#This Row],[EAN]],[1]Grille_Tarifs_Modulable!$B$10:$Q$204,16,FALSE)))</f>
        <v>24.190372800000002</v>
      </c>
      <c r="O1800" s="5">
        <v>12</v>
      </c>
      <c r="P1800" s="10">
        <f>ROUND(Tableau1[[#This Row],[Prix_Unit_HT]],2)*Tableau1[[#This Row],[Qte_commande]]</f>
        <v>241.92000000000002</v>
      </c>
      <c r="Q1800" s="10">
        <f>ROUND(Tableau1[[#This Row],[Prix_Unit_TTC]],2)*Tableau1[[#This Row],[Qte_commande]]</f>
        <v>290.28000000000003</v>
      </c>
      <c r="R1800" s="5">
        <v>12</v>
      </c>
      <c r="S180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800" s="5"/>
      <c r="W1800" s="5"/>
    </row>
    <row r="1801" spans="1:23" ht="14.7" customHeight="1" x14ac:dyDescent="0.25">
      <c r="A1801" s="6">
        <v>43783</v>
      </c>
      <c r="B1801" s="5" t="s">
        <v>1240</v>
      </c>
      <c r="C1801" s="5" t="s">
        <v>977</v>
      </c>
      <c r="D1801" s="5" t="s">
        <v>978</v>
      </c>
      <c r="E1801" s="7"/>
      <c r="G1801" s="5" t="s">
        <v>129</v>
      </c>
      <c r="H1801" s="5" t="s">
        <v>130</v>
      </c>
      <c r="I1801" s="5" t="str" cm="1">
        <f t="array" aca="1" ref="I18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01" s="5" t="s">
        <v>183</v>
      </c>
      <c r="K1801" s="5">
        <v>70</v>
      </c>
      <c r="L1801" s="9" cm="1">
        <f t="array" ref="L18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180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1801" s="10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1801" s="5">
        <v>12</v>
      </c>
      <c r="P1801" s="10">
        <f>ROUND(Tableau1[[#This Row],[Prix_Unit_HT]],2)*Tableau1[[#This Row],[Qte_commande]]</f>
        <v>171.24</v>
      </c>
      <c r="Q1801" s="10">
        <f>ROUND(Tableau1[[#This Row],[Prix_Unit_TTC]],2)*Tableau1[[#This Row],[Qte_commande]]</f>
        <v>205.44</v>
      </c>
      <c r="R1801" s="5">
        <v>12</v>
      </c>
      <c r="S180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801" s="5"/>
      <c r="W1801" s="5"/>
    </row>
    <row r="1802" spans="1:23" ht="14.7" customHeight="1" x14ac:dyDescent="0.25">
      <c r="A1802" s="6">
        <v>43783</v>
      </c>
      <c r="B1802" s="5" t="s">
        <v>1241</v>
      </c>
      <c r="C1802" s="5" t="s">
        <v>1242</v>
      </c>
      <c r="D1802" s="5" t="s">
        <v>1243</v>
      </c>
      <c r="E1802" s="7"/>
      <c r="G1802" s="5" t="s">
        <v>129</v>
      </c>
      <c r="H1802" s="5" t="s">
        <v>130</v>
      </c>
      <c r="I1802" s="5" t="str" cm="1">
        <f t="array" aca="1" ref="I18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02" s="5" t="s">
        <v>904</v>
      </c>
      <c r="K1802" s="5">
        <v>70</v>
      </c>
      <c r="L1802" s="9" cm="1">
        <f t="array" ref="L18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180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1802" s="10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1802" s="5">
        <v>12</v>
      </c>
      <c r="P1802" s="10">
        <f>ROUND(Tableau1[[#This Row],[Prix_Unit_HT]],2)*Tableau1[[#This Row],[Qte_commande]]</f>
        <v>213.24</v>
      </c>
      <c r="Q1802" s="10">
        <f>ROUND(Tableau1[[#This Row],[Prix_Unit_TTC]],2)*Tableau1[[#This Row],[Qte_commande]]</f>
        <v>255.84</v>
      </c>
      <c r="R1802" s="5">
        <v>12</v>
      </c>
      <c r="S180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802" s="5"/>
      <c r="W1802" s="5"/>
    </row>
    <row r="1803" spans="1:23" ht="14.7" customHeight="1" x14ac:dyDescent="0.25">
      <c r="A1803" s="6">
        <v>43783</v>
      </c>
      <c r="B1803" s="5" t="s">
        <v>1240</v>
      </c>
      <c r="C1803" s="5" t="s">
        <v>977</v>
      </c>
      <c r="D1803" s="5" t="s">
        <v>978</v>
      </c>
      <c r="E1803" s="7"/>
      <c r="G1803" s="5" t="s">
        <v>129</v>
      </c>
      <c r="H1803" s="5" t="s">
        <v>130</v>
      </c>
      <c r="I1803" s="5" t="str" cm="1">
        <f t="array" aca="1" ref="I18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03" s="5" t="s">
        <v>241</v>
      </c>
      <c r="K1803" s="5">
        <v>70</v>
      </c>
      <c r="L1803" s="9" cm="1">
        <f t="array" ref="L18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80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803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803" s="5">
        <v>12</v>
      </c>
      <c r="P1803" s="10">
        <f>ROUND(Tableau1[[#This Row],[Prix_Unit_HT]],2)*Tableau1[[#This Row],[Qte_commande]]</f>
        <v>196.20000000000002</v>
      </c>
      <c r="Q1803" s="10">
        <f>ROUND(Tableau1[[#This Row],[Prix_Unit_TTC]],2)*Tableau1[[#This Row],[Qte_commande]]</f>
        <v>235.44</v>
      </c>
      <c r="R1803" s="5">
        <v>12</v>
      </c>
      <c r="S180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803" s="5"/>
      <c r="W1803" s="5"/>
    </row>
    <row r="1804" spans="1:23" ht="14.7" customHeight="1" x14ac:dyDescent="0.25">
      <c r="A1804" s="6">
        <v>43783</v>
      </c>
      <c r="B1804" s="5" t="s">
        <v>1241</v>
      </c>
      <c r="C1804" s="5" t="s">
        <v>1242</v>
      </c>
      <c r="D1804" s="5" t="s">
        <v>1243</v>
      </c>
      <c r="E1804" s="7"/>
      <c r="G1804" s="5" t="s">
        <v>129</v>
      </c>
      <c r="H1804" s="5" t="s">
        <v>130</v>
      </c>
      <c r="I1804" s="5" t="str" cm="1">
        <f t="array" aca="1" ref="I18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04" s="5" t="s">
        <v>241</v>
      </c>
      <c r="K1804" s="5">
        <v>70</v>
      </c>
      <c r="L1804" s="9" cm="1">
        <f t="array" ref="L18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80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804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804" s="5">
        <v>12</v>
      </c>
      <c r="P1804" s="10">
        <f>ROUND(Tableau1[[#This Row],[Prix_Unit_HT]],2)*Tableau1[[#This Row],[Qte_commande]]</f>
        <v>196.20000000000002</v>
      </c>
      <c r="Q1804" s="10">
        <f>ROUND(Tableau1[[#This Row],[Prix_Unit_TTC]],2)*Tableau1[[#This Row],[Qte_commande]]</f>
        <v>235.44</v>
      </c>
      <c r="R1804" s="5">
        <v>12</v>
      </c>
      <c r="S180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804" s="5"/>
      <c r="W1804" s="5"/>
    </row>
    <row r="1805" spans="1:23" ht="14.7" customHeight="1" x14ac:dyDescent="0.25">
      <c r="A1805" s="6">
        <v>43783</v>
      </c>
      <c r="B1805" s="5" t="s">
        <v>1240</v>
      </c>
      <c r="C1805" s="5" t="s">
        <v>977</v>
      </c>
      <c r="D1805" s="5" t="s">
        <v>978</v>
      </c>
      <c r="E1805" s="7"/>
      <c r="G1805" s="5" t="s">
        <v>129</v>
      </c>
      <c r="H1805" s="5" t="s">
        <v>130</v>
      </c>
      <c r="I1805" s="5" t="str" cm="1">
        <f t="array" aca="1" ref="I18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05" s="4" t="s">
        <v>246</v>
      </c>
      <c r="K1805" s="5">
        <v>70</v>
      </c>
      <c r="L1805" s="9" cm="1">
        <f t="array" ref="L18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80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805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805" s="5">
        <v>18</v>
      </c>
      <c r="P1805" s="10">
        <f>ROUND(Tableau1[[#This Row],[Prix_Unit_HT]],2)*Tableau1[[#This Row],[Qte_commande]]</f>
        <v>360</v>
      </c>
      <c r="Q1805" s="10">
        <f>ROUND(Tableau1[[#This Row],[Prix_Unit_TTC]],2)*Tableau1[[#This Row],[Qte_commande]]</f>
        <v>432</v>
      </c>
      <c r="R1805" s="5">
        <v>18</v>
      </c>
      <c r="S180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1805" s="5"/>
      <c r="W1805" s="5"/>
    </row>
    <row r="1806" spans="1:23" ht="14.7" customHeight="1" x14ac:dyDescent="0.25">
      <c r="A1806" s="6">
        <v>43783</v>
      </c>
      <c r="B1806" s="5" t="s">
        <v>1241</v>
      </c>
      <c r="C1806" s="5" t="s">
        <v>1242</v>
      </c>
      <c r="D1806" s="5" t="s">
        <v>1243</v>
      </c>
      <c r="E1806" s="7"/>
      <c r="G1806" s="5" t="s">
        <v>129</v>
      </c>
      <c r="H1806" s="5" t="s">
        <v>130</v>
      </c>
      <c r="I1806" s="5" t="str" cm="1">
        <f t="array" aca="1" ref="I18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06" s="4" t="s">
        <v>246</v>
      </c>
      <c r="K1806" s="5">
        <v>70</v>
      </c>
      <c r="L1806" s="9" cm="1">
        <f t="array" ref="L18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80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806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806" s="5">
        <v>12</v>
      </c>
      <c r="P1806" s="10">
        <f>ROUND(Tableau1[[#This Row],[Prix_Unit_HT]],2)*Tableau1[[#This Row],[Qte_commande]]</f>
        <v>240</v>
      </c>
      <c r="Q1806" s="10">
        <f>ROUND(Tableau1[[#This Row],[Prix_Unit_TTC]],2)*Tableau1[[#This Row],[Qte_commande]]</f>
        <v>288</v>
      </c>
      <c r="R1806" s="5">
        <v>12</v>
      </c>
      <c r="S180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806" s="5"/>
      <c r="W1806" s="5"/>
    </row>
    <row r="1807" spans="1:23" ht="14.7" customHeight="1" x14ac:dyDescent="0.25">
      <c r="A1807" s="6">
        <v>43783</v>
      </c>
      <c r="B1807" s="5" t="s">
        <v>1240</v>
      </c>
      <c r="C1807" s="5" t="s">
        <v>977</v>
      </c>
      <c r="D1807" s="5" t="s">
        <v>978</v>
      </c>
      <c r="E1807" s="7"/>
      <c r="G1807" s="5" t="s">
        <v>129</v>
      </c>
      <c r="H1807" s="5" t="s">
        <v>130</v>
      </c>
      <c r="I1807" s="5" t="str" cm="1">
        <f t="array" aca="1" ref="I18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07" s="4" t="s">
        <v>242</v>
      </c>
      <c r="K1807" s="5">
        <v>70</v>
      </c>
      <c r="L1807" s="9" cm="1">
        <f t="array" ref="L18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180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27.618644000000003</v>
      </c>
      <c r="N1807" s="10">
        <f>IF(Tableau1[[#This Row],[Prix_Unit_HT]]=0,0,Tableau1[[#This Row],[Prix_Unit_HT]]+(Tableau1[[#This Row],[Prix_Unit_HT]]*VLOOKUP(Tableau1[[#This Row],[EAN]],[1]Grille_Tarifs_Modulable!$B$10:$Q$204,16,FALSE)))</f>
        <v>33.142372800000004</v>
      </c>
      <c r="O1807" s="5">
        <v>12</v>
      </c>
      <c r="P1807" s="10">
        <f>ROUND(Tableau1[[#This Row],[Prix_Unit_HT]],2)*Tableau1[[#This Row],[Qte_commande]]</f>
        <v>331.44</v>
      </c>
      <c r="Q1807" s="10">
        <f>ROUND(Tableau1[[#This Row],[Prix_Unit_TTC]],2)*Tableau1[[#This Row],[Qte_commande]]</f>
        <v>397.68</v>
      </c>
      <c r="R1807" s="5">
        <v>12</v>
      </c>
      <c r="S180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807" s="5"/>
      <c r="W1807" s="5"/>
    </row>
    <row r="1808" spans="1:23" ht="14.7" customHeight="1" x14ac:dyDescent="0.25">
      <c r="A1808" s="6">
        <v>43783</v>
      </c>
      <c r="B1808" s="5" t="s">
        <v>1241</v>
      </c>
      <c r="C1808" s="5" t="s">
        <v>1242</v>
      </c>
      <c r="D1808" s="5" t="s">
        <v>1243</v>
      </c>
      <c r="E1808" s="7"/>
      <c r="G1808" s="5" t="s">
        <v>129</v>
      </c>
      <c r="H1808" s="5" t="s">
        <v>130</v>
      </c>
      <c r="I1808" s="5" t="str" cm="1">
        <f t="array" aca="1" ref="I18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08" s="4" t="s">
        <v>542</v>
      </c>
      <c r="K1808" s="5">
        <v>70</v>
      </c>
      <c r="L1808" s="9" cm="1">
        <f t="array" ref="L18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180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71.40864400000001</v>
      </c>
      <c r="N1808" s="10">
        <f>IF(Tableau1[[#This Row],[Prix_Unit_HT]]=0,0,Tableau1[[#This Row],[Prix_Unit_HT]]+(Tableau1[[#This Row],[Prix_Unit_HT]]*VLOOKUP(Tableau1[[#This Row],[EAN]],[1]Grille_Tarifs_Modulable!$B$10:$Q$204,16,FALSE)))</f>
        <v>85.690372800000006</v>
      </c>
      <c r="O1808" s="5">
        <v>6</v>
      </c>
      <c r="P1808" s="10">
        <f>ROUND(Tableau1[[#This Row],[Prix_Unit_HT]],2)*Tableau1[[#This Row],[Qte_commande]]</f>
        <v>428.46</v>
      </c>
      <c r="Q1808" s="10">
        <f>ROUND(Tableau1[[#This Row],[Prix_Unit_TTC]],2)*Tableau1[[#This Row],[Qte_commande]]</f>
        <v>514.14</v>
      </c>
      <c r="R1808" s="5">
        <v>6</v>
      </c>
      <c r="S180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808" s="5"/>
      <c r="W1808" s="5"/>
    </row>
    <row r="1809" spans="1:23" ht="14.7" customHeight="1" x14ac:dyDescent="0.25">
      <c r="A1809" s="6">
        <v>43783</v>
      </c>
      <c r="B1809" s="5" t="s">
        <v>1240</v>
      </c>
      <c r="C1809" s="5" t="s">
        <v>977</v>
      </c>
      <c r="D1809" s="5" t="s">
        <v>978</v>
      </c>
      <c r="E1809" s="7"/>
      <c r="G1809" s="5" t="s">
        <v>129</v>
      </c>
      <c r="H1809" s="5" t="s">
        <v>130</v>
      </c>
      <c r="I1809" s="5" t="str" cm="1">
        <f t="array" aca="1" ref="I18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09" s="4" t="s">
        <v>1244</v>
      </c>
      <c r="K1809" s="5">
        <v>70</v>
      </c>
      <c r="L1809" s="9" cm="1">
        <f t="array" ref="L18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3257150101300</v>
      </c>
      <c r="M180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82.208643999999993</v>
      </c>
      <c r="N1809" s="10">
        <f>IF(Tableau1[[#This Row],[Prix_Unit_HT]]=0,0,Tableau1[[#This Row],[Prix_Unit_HT]]+(Tableau1[[#This Row],[Prix_Unit_HT]]*VLOOKUP(Tableau1[[#This Row],[EAN]],[1]Grille_Tarifs_Modulable!$B$10:$Q$204,16,FALSE)))</f>
        <v>98.650372799999985</v>
      </c>
      <c r="O1809" s="5">
        <v>6</v>
      </c>
      <c r="P1809" s="10">
        <f>ROUND(Tableau1[[#This Row],[Prix_Unit_HT]],2)*Tableau1[[#This Row],[Qte_commande]]</f>
        <v>493.26</v>
      </c>
      <c r="Q1809" s="10">
        <f>ROUND(Tableau1[[#This Row],[Prix_Unit_TTC]],2)*Tableau1[[#This Row],[Qte_commande]]</f>
        <v>591.90000000000009</v>
      </c>
      <c r="R1809" s="5">
        <v>6</v>
      </c>
      <c r="S180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809" s="5"/>
      <c r="W1809" s="5"/>
    </row>
    <row r="1810" spans="1:23" ht="14.7" customHeight="1" x14ac:dyDescent="0.25">
      <c r="A1810" s="6">
        <v>43783</v>
      </c>
      <c r="B1810" s="5" t="s">
        <v>1240</v>
      </c>
      <c r="C1810" s="5" t="s">
        <v>977</v>
      </c>
      <c r="D1810" s="5" t="s">
        <v>978</v>
      </c>
      <c r="E1810" s="7"/>
      <c r="G1810" s="5" t="s">
        <v>129</v>
      </c>
      <c r="H1810" s="5" t="s">
        <v>130</v>
      </c>
      <c r="I1810" s="5" t="str" cm="1">
        <f t="array" aca="1" ref="I18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10" s="5" t="s">
        <v>243</v>
      </c>
      <c r="K1810" s="5">
        <v>70</v>
      </c>
      <c r="L1810" s="9" cm="1">
        <f t="array" ref="L18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81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810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1810" s="5">
        <v>12</v>
      </c>
      <c r="P1810" s="10">
        <f>ROUND(Tableau1[[#This Row],[Prix_Unit_HT]],2)*Tableau1[[#This Row],[Qte_commande]]</f>
        <v>176.28</v>
      </c>
      <c r="Q1810" s="10">
        <f>ROUND(Tableau1[[#This Row],[Prix_Unit_TTC]],2)*Tableau1[[#This Row],[Qte_commande]]</f>
        <v>211.56</v>
      </c>
      <c r="R1810" s="5">
        <v>12</v>
      </c>
      <c r="S181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810" s="5"/>
      <c r="W1810" s="5"/>
    </row>
    <row r="1811" spans="1:23" ht="14.7" customHeight="1" x14ac:dyDescent="0.25">
      <c r="A1811" s="6">
        <v>43783</v>
      </c>
      <c r="B1811" s="5" t="s">
        <v>1241</v>
      </c>
      <c r="C1811" s="5" t="s">
        <v>1242</v>
      </c>
      <c r="D1811" s="5" t="s">
        <v>1243</v>
      </c>
      <c r="E1811" s="7"/>
      <c r="G1811" s="5" t="s">
        <v>129</v>
      </c>
      <c r="H1811" s="5" t="s">
        <v>130</v>
      </c>
      <c r="I1811" s="5" t="str" cm="1">
        <f t="array" aca="1" ref="I18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11" s="5" t="s">
        <v>243</v>
      </c>
      <c r="K1811" s="5">
        <v>70</v>
      </c>
      <c r="L1811" s="9" cm="1">
        <f t="array" ref="L18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81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811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1811" s="5">
        <v>12</v>
      </c>
      <c r="P1811" s="10">
        <f>ROUND(Tableau1[[#This Row],[Prix_Unit_HT]],2)*Tableau1[[#This Row],[Qte_commande]]</f>
        <v>176.28</v>
      </c>
      <c r="Q1811" s="10">
        <f>ROUND(Tableau1[[#This Row],[Prix_Unit_TTC]],2)*Tableau1[[#This Row],[Qte_commande]]</f>
        <v>211.56</v>
      </c>
      <c r="R1811" s="5">
        <v>12</v>
      </c>
      <c r="S181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811" s="5"/>
      <c r="W1811" s="5"/>
    </row>
    <row r="1812" spans="1:23" ht="14.7" customHeight="1" x14ac:dyDescent="0.25">
      <c r="A1812" s="6">
        <v>43783</v>
      </c>
      <c r="B1812" s="5" t="s">
        <v>1240</v>
      </c>
      <c r="C1812" s="5" t="s">
        <v>977</v>
      </c>
      <c r="D1812" s="5" t="s">
        <v>978</v>
      </c>
      <c r="E1812" s="7"/>
      <c r="G1812" s="5" t="s">
        <v>129</v>
      </c>
      <c r="H1812" s="5" t="s">
        <v>130</v>
      </c>
      <c r="I1812" s="5" t="str" cm="1">
        <f t="array" aca="1" ref="I18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12" s="5" t="s">
        <v>437</v>
      </c>
      <c r="K1812" s="5">
        <v>50</v>
      </c>
      <c r="L1812" s="9" cm="1">
        <f t="array" ref="L18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81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812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812" s="5">
        <v>12</v>
      </c>
      <c r="P1812" s="10">
        <f>ROUND(Tableau1[[#This Row],[Prix_Unit_HT]],2)*Tableau1[[#This Row],[Qte_commande]]</f>
        <v>302.28000000000003</v>
      </c>
      <c r="Q1812" s="10">
        <f>ROUND(Tableau1[[#This Row],[Prix_Unit_TTC]],2)*Tableau1[[#This Row],[Qte_commande]]</f>
        <v>362.76</v>
      </c>
      <c r="R1812" s="5">
        <v>8.57</v>
      </c>
      <c r="S181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1812" s="5"/>
      <c r="W1812" s="5"/>
    </row>
    <row r="1813" spans="1:23" ht="14.7" customHeight="1" x14ac:dyDescent="0.25">
      <c r="A1813" s="6">
        <v>43783</v>
      </c>
      <c r="B1813" s="5" t="s">
        <v>1241</v>
      </c>
      <c r="C1813" s="5" t="s">
        <v>1242</v>
      </c>
      <c r="D1813" s="5" t="s">
        <v>1243</v>
      </c>
      <c r="E1813" s="7"/>
      <c r="G1813" s="5" t="s">
        <v>129</v>
      </c>
      <c r="H1813" s="5" t="s">
        <v>130</v>
      </c>
      <c r="I1813" s="5" t="str" cm="1">
        <f t="array" aca="1" ref="I18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13" s="5" t="s">
        <v>437</v>
      </c>
      <c r="K1813" s="5">
        <v>50</v>
      </c>
      <c r="L1813" s="9" cm="1">
        <f t="array" ref="L18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81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813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813" s="5">
        <v>6</v>
      </c>
      <c r="P1813" s="10">
        <f>ROUND(Tableau1[[#This Row],[Prix_Unit_HT]],2)*Tableau1[[#This Row],[Qte_commande]]</f>
        <v>151.14000000000001</v>
      </c>
      <c r="Q1813" s="10">
        <f>ROUND(Tableau1[[#This Row],[Prix_Unit_TTC]],2)*Tableau1[[#This Row],[Qte_commande]]</f>
        <v>181.38</v>
      </c>
      <c r="R1813" s="5">
        <v>4.29</v>
      </c>
      <c r="S181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  <c r="V1813" s="5"/>
      <c r="W1813" s="5"/>
    </row>
    <row r="1814" spans="1:23" ht="14.7" customHeight="1" x14ac:dyDescent="0.25">
      <c r="A1814" s="6">
        <v>43783</v>
      </c>
      <c r="B1814" s="5" t="s">
        <v>1241</v>
      </c>
      <c r="C1814" s="5" t="s">
        <v>1242</v>
      </c>
      <c r="D1814" s="5" t="s">
        <v>1243</v>
      </c>
      <c r="E1814" s="7"/>
      <c r="G1814" s="5" t="s">
        <v>129</v>
      </c>
      <c r="H1814" s="5" t="s">
        <v>130</v>
      </c>
      <c r="I1814" s="5" t="str" cm="1">
        <f t="array" aca="1" ref="I18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14" s="5" t="s">
        <v>437</v>
      </c>
      <c r="K1814" s="5">
        <v>50</v>
      </c>
      <c r="L1814" s="9" cm="1">
        <f t="array" ref="L18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81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814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814" s="5">
        <v>6</v>
      </c>
      <c r="P1814" s="10">
        <f>ROUND(Tableau1[[#This Row],[Prix_Unit_HT]],2)*Tableau1[[#This Row],[Qte_commande]]</f>
        <v>151.14000000000001</v>
      </c>
      <c r="Q1814" s="10">
        <f>ROUND(Tableau1[[#This Row],[Prix_Unit_TTC]],2)*Tableau1[[#This Row],[Qte_commande]]</f>
        <v>181.38</v>
      </c>
      <c r="R1814" s="5">
        <v>4.29</v>
      </c>
      <c r="S181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  <c r="V1814" s="5"/>
      <c r="W1814" s="5"/>
    </row>
    <row r="1815" spans="1:23" ht="14.7" customHeight="1" x14ac:dyDescent="0.25">
      <c r="A1815" s="6">
        <v>43783</v>
      </c>
      <c r="B1815" s="5" t="s">
        <v>1241</v>
      </c>
      <c r="C1815" s="5" t="s">
        <v>1242</v>
      </c>
      <c r="D1815" s="5" t="s">
        <v>1243</v>
      </c>
      <c r="E1815" s="7"/>
      <c r="G1815" s="5" t="s">
        <v>129</v>
      </c>
      <c r="H1815" s="5" t="s">
        <v>200</v>
      </c>
      <c r="I1815" s="5" t="str" cm="1">
        <f t="array" aca="1" ref="I18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15" s="5" t="s">
        <v>259</v>
      </c>
      <c r="K1815" s="5">
        <v>20</v>
      </c>
      <c r="L1815" s="9" cm="1">
        <f t="array" ref="L18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81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815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815" s="5">
        <v>24</v>
      </c>
      <c r="P1815" s="10">
        <f>ROUND(Tableau1[[#This Row],[Prix_Unit_HT]],2)*Tableau1[[#This Row],[Qte_commande]]</f>
        <v>19.440000000000001</v>
      </c>
      <c r="Q1815" s="10">
        <f>ROUND(Tableau1[[#This Row],[Prix_Unit_TTC]],2)*Tableau1[[#This Row],[Qte_commande]]</f>
        <v>20.399999999999999</v>
      </c>
      <c r="R1815" s="5">
        <v>6.86</v>
      </c>
      <c r="S181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815" s="5"/>
      <c r="W1815" s="5"/>
    </row>
    <row r="1816" spans="1:23" ht="14.7" customHeight="1" x14ac:dyDescent="0.25">
      <c r="A1816" s="6">
        <v>43783</v>
      </c>
      <c r="B1816" s="5" t="s">
        <v>1245</v>
      </c>
      <c r="C1816" s="5" t="s">
        <v>1246</v>
      </c>
      <c r="D1816" s="5" t="s">
        <v>180</v>
      </c>
      <c r="E1816" s="7"/>
      <c r="G1816" s="5" t="s">
        <v>123</v>
      </c>
      <c r="H1816" s="5" t="s">
        <v>124</v>
      </c>
      <c r="I1816" s="5" t="str" cm="1">
        <f t="array" aca="1" ref="I18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16" s="5" t="s">
        <v>1043</v>
      </c>
      <c r="K1816" s="8">
        <v>1</v>
      </c>
      <c r="L1816" s="9" cm="1">
        <f t="array" ref="L18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81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816" s="10">
        <f>IF(Tableau1[[#This Row],[Prix_Unit_HT]]=0,0,Tableau1[[#This Row],[Prix_Unit_HT]]+(Tableau1[[#This Row],[Prix_Unit_HT]]*VLOOKUP(Tableau1[[#This Row],[EAN]],[1]Grille_Tarifs_Modulable!$B$10:$Q$204,16,FALSE)))</f>
        <v>358.8</v>
      </c>
      <c r="O1816" s="5">
        <v>1</v>
      </c>
      <c r="P1816" s="10">
        <f>ROUND(Tableau1[[#This Row],[Prix_Unit_HT]],2)*Tableau1[[#This Row],[Qte_commande]]</f>
        <v>299</v>
      </c>
      <c r="Q1816" s="10">
        <f>ROUND(Tableau1[[#This Row],[Prix_Unit_TTC]],2)*Tableau1[[#This Row],[Qte_commande]]</f>
        <v>358.8</v>
      </c>
      <c r="R1816" s="5">
        <v>1</v>
      </c>
      <c r="S181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816" s="5"/>
      <c r="W1816" s="5"/>
    </row>
    <row r="1817" spans="1:23" ht="14.7" customHeight="1" x14ac:dyDescent="0.25">
      <c r="A1817" s="6">
        <v>43783</v>
      </c>
      <c r="B1817" s="5" t="s">
        <v>1247</v>
      </c>
      <c r="C1817" s="5" t="s">
        <v>58</v>
      </c>
      <c r="D1817" s="5" t="s">
        <v>678</v>
      </c>
      <c r="E1817" s="7"/>
      <c r="G1817" s="5" t="s">
        <v>123</v>
      </c>
      <c r="H1817" s="5" t="s">
        <v>124</v>
      </c>
      <c r="I1817" s="5" t="str" cm="1">
        <f t="array" aca="1" ref="I18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17" s="5" t="s">
        <v>1043</v>
      </c>
      <c r="K1817" s="8">
        <v>1</v>
      </c>
      <c r="L1817" s="9" cm="1">
        <f t="array" ref="L18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81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817" s="10">
        <f>IF(Tableau1[[#This Row],[Prix_Unit_HT]]=0,0,Tableau1[[#This Row],[Prix_Unit_HT]]+(Tableau1[[#This Row],[Prix_Unit_HT]]*VLOOKUP(Tableau1[[#This Row],[EAN]],[1]Grille_Tarifs_Modulable!$B$10:$Q$204,16,FALSE)))</f>
        <v>358.8</v>
      </c>
      <c r="O1817" s="5">
        <v>1</v>
      </c>
      <c r="P1817" s="10">
        <f>ROUND(Tableau1[[#This Row],[Prix_Unit_HT]],2)*Tableau1[[#This Row],[Qte_commande]]</f>
        <v>299</v>
      </c>
      <c r="Q1817" s="10">
        <f>ROUND(Tableau1[[#This Row],[Prix_Unit_TTC]],2)*Tableau1[[#This Row],[Qte_commande]]</f>
        <v>358.8</v>
      </c>
      <c r="R1817" s="5">
        <v>1</v>
      </c>
      <c r="S181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817" s="5"/>
      <c r="W1817" s="5"/>
    </row>
    <row r="1818" spans="1:23" ht="14.7" customHeight="1" x14ac:dyDescent="0.25">
      <c r="A1818" s="6">
        <v>43783</v>
      </c>
      <c r="B1818" s="5" t="s">
        <v>1248</v>
      </c>
      <c r="C1818" s="5" t="s">
        <v>732</v>
      </c>
      <c r="D1818" s="5" t="s">
        <v>180</v>
      </c>
      <c r="E1818" s="7"/>
      <c r="G1818" s="5" t="s">
        <v>123</v>
      </c>
      <c r="H1818" s="5" t="s">
        <v>124</v>
      </c>
      <c r="I1818" s="5" t="str" cm="1">
        <f t="array" aca="1" ref="I18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18" s="5" t="s">
        <v>1043</v>
      </c>
      <c r="K1818" s="8">
        <v>1</v>
      </c>
      <c r="L1818" s="9" cm="1">
        <f t="array" ref="L18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81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818" s="10">
        <f>IF(Tableau1[[#This Row],[Prix_Unit_HT]]=0,0,Tableau1[[#This Row],[Prix_Unit_HT]]+(Tableau1[[#This Row],[Prix_Unit_HT]]*VLOOKUP(Tableau1[[#This Row],[EAN]],[1]Grille_Tarifs_Modulable!$B$10:$Q$204,16,FALSE)))</f>
        <v>358.8</v>
      </c>
      <c r="O1818" s="5">
        <v>1</v>
      </c>
      <c r="P1818" s="10">
        <f>ROUND(Tableau1[[#This Row],[Prix_Unit_HT]],2)*Tableau1[[#This Row],[Qte_commande]]</f>
        <v>299</v>
      </c>
      <c r="Q1818" s="10">
        <f>ROUND(Tableau1[[#This Row],[Prix_Unit_TTC]],2)*Tableau1[[#This Row],[Qte_commande]]</f>
        <v>358.8</v>
      </c>
      <c r="R1818" s="5">
        <v>1</v>
      </c>
      <c r="S181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818" s="5"/>
      <c r="W1818" s="5"/>
    </row>
    <row r="1819" spans="1:23" ht="14.7" customHeight="1" x14ac:dyDescent="0.25">
      <c r="A1819" s="6">
        <v>43783</v>
      </c>
      <c r="B1819" s="5" t="s">
        <v>1249</v>
      </c>
      <c r="C1819" s="5" t="s">
        <v>250</v>
      </c>
      <c r="D1819" s="5" t="s">
        <v>251</v>
      </c>
      <c r="E1819" s="7"/>
      <c r="G1819" s="5" t="s">
        <v>123</v>
      </c>
      <c r="H1819" s="5" t="s">
        <v>124</v>
      </c>
      <c r="I1819" s="5" t="str" cm="1">
        <f t="array" aca="1" ref="I18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19" s="5" t="s">
        <v>1043</v>
      </c>
      <c r="K1819" s="8">
        <v>1</v>
      </c>
      <c r="L1819" s="9" cm="1">
        <f t="array" ref="L18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81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819" s="10">
        <f>IF(Tableau1[[#This Row],[Prix_Unit_HT]]=0,0,Tableau1[[#This Row],[Prix_Unit_HT]]+(Tableau1[[#This Row],[Prix_Unit_HT]]*VLOOKUP(Tableau1[[#This Row],[EAN]],[1]Grille_Tarifs_Modulable!$B$10:$Q$204,16,FALSE)))</f>
        <v>358.8</v>
      </c>
      <c r="O1819" s="5">
        <v>1</v>
      </c>
      <c r="P1819" s="10">
        <f>ROUND(Tableau1[[#This Row],[Prix_Unit_HT]],2)*Tableau1[[#This Row],[Qte_commande]]</f>
        <v>299</v>
      </c>
      <c r="Q1819" s="10">
        <f>ROUND(Tableau1[[#This Row],[Prix_Unit_TTC]],2)*Tableau1[[#This Row],[Qte_commande]]</f>
        <v>358.8</v>
      </c>
      <c r="R1819" s="5">
        <v>1</v>
      </c>
      <c r="S181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819" s="5"/>
      <c r="W1819" s="5"/>
    </row>
    <row r="1820" spans="1:23" ht="14.7" customHeight="1" x14ac:dyDescent="0.25">
      <c r="A1820" s="6">
        <v>43783</v>
      </c>
      <c r="B1820" s="5" t="s">
        <v>1241</v>
      </c>
      <c r="C1820" s="5" t="s">
        <v>1242</v>
      </c>
      <c r="D1820" s="5" t="s">
        <v>1243</v>
      </c>
      <c r="E1820" s="7"/>
      <c r="G1820" s="5" t="s">
        <v>129</v>
      </c>
      <c r="H1820" s="5" t="s">
        <v>200</v>
      </c>
      <c r="I1820" s="5" t="str" cm="1">
        <f t="array" aca="1" ref="I18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20" s="5" t="s">
        <v>310</v>
      </c>
      <c r="K1820" s="5">
        <v>20</v>
      </c>
      <c r="L1820" s="9" cm="1">
        <f t="array" ref="L18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82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820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820" s="5">
        <v>24</v>
      </c>
      <c r="P1820" s="10">
        <f>ROUND(Tableau1[[#This Row],[Prix_Unit_HT]],2)*Tableau1[[#This Row],[Qte_commande]]</f>
        <v>19.440000000000001</v>
      </c>
      <c r="Q1820" s="10">
        <f>ROUND(Tableau1[[#This Row],[Prix_Unit_TTC]],2)*Tableau1[[#This Row],[Qte_commande]]</f>
        <v>20.399999999999999</v>
      </c>
      <c r="R1820" s="5">
        <v>6.86</v>
      </c>
      <c r="S182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820" s="5"/>
      <c r="W1820" s="5"/>
    </row>
    <row r="1821" spans="1:23" ht="14.7" customHeight="1" x14ac:dyDescent="0.25">
      <c r="A1821" s="6">
        <v>43784</v>
      </c>
      <c r="B1821" s="5" t="s">
        <v>1250</v>
      </c>
      <c r="C1821" s="5" t="s">
        <v>208</v>
      </c>
      <c r="D1821" s="5" t="s">
        <v>209</v>
      </c>
      <c r="E1821" s="7"/>
      <c r="G1821" s="5" t="s">
        <v>129</v>
      </c>
      <c r="H1821" s="4" t="s">
        <v>130</v>
      </c>
      <c r="I1821" s="5" t="str" cm="1">
        <f t="array" aca="1" ref="I18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21" s="5" t="s">
        <v>181</v>
      </c>
      <c r="K1821" s="5">
        <v>70</v>
      </c>
      <c r="L1821" s="9" cm="1">
        <f t="array" ref="L18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82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821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821" s="5">
        <v>24</v>
      </c>
      <c r="P1821" s="10">
        <f>ROUND(Tableau1[[#This Row],[Prix_Unit_HT]],2)*Tableau1[[#This Row],[Qte_commande]]</f>
        <v>417.84000000000003</v>
      </c>
      <c r="Q1821" s="10">
        <f>ROUND(Tableau1[[#This Row],[Prix_Unit_TTC]],2)*Tableau1[[#This Row],[Qte_commande]]</f>
        <v>501.36</v>
      </c>
      <c r="R1821" s="5">
        <v>24</v>
      </c>
      <c r="S182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24.000000000000004</v>
      </c>
      <c r="V1821" s="5"/>
      <c r="W1821" s="5"/>
    </row>
    <row r="1822" spans="1:23" ht="14.7" customHeight="1" x14ac:dyDescent="0.25">
      <c r="A1822" s="6">
        <v>43784</v>
      </c>
      <c r="B1822" s="5" t="s">
        <v>1250</v>
      </c>
      <c r="C1822" s="5" t="s">
        <v>208</v>
      </c>
      <c r="D1822" s="5" t="s">
        <v>209</v>
      </c>
      <c r="E1822" s="7"/>
      <c r="G1822" s="5" t="s">
        <v>129</v>
      </c>
      <c r="H1822" s="5" t="s">
        <v>200</v>
      </c>
      <c r="I1822" s="5" t="str" cm="1">
        <f t="array" aca="1" ref="I18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22" s="5" t="s">
        <v>258</v>
      </c>
      <c r="K1822" s="5">
        <v>20</v>
      </c>
      <c r="L1822" s="9" cm="1">
        <f t="array" ref="L18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82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822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822" s="5">
        <v>96</v>
      </c>
      <c r="P1822" s="10">
        <f>ROUND(Tableau1[[#This Row],[Prix_Unit_HT]],2)*Tableau1[[#This Row],[Qte_commande]]</f>
        <v>77.760000000000005</v>
      </c>
      <c r="Q1822" s="10">
        <f>ROUND(Tableau1[[#This Row],[Prix_Unit_TTC]],2)*Tableau1[[#This Row],[Qte_commande]]</f>
        <v>81.599999999999994</v>
      </c>
      <c r="R1822" s="5">
        <v>27.43</v>
      </c>
      <c r="S182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27.428571428571431</v>
      </c>
      <c r="V1822" s="5"/>
      <c r="W1822" s="5"/>
    </row>
    <row r="1823" spans="1:23" ht="14.7" customHeight="1" x14ac:dyDescent="0.25">
      <c r="A1823" s="6">
        <v>43784</v>
      </c>
      <c r="B1823" s="5" t="s">
        <v>1251</v>
      </c>
      <c r="C1823" s="5" t="s">
        <v>250</v>
      </c>
      <c r="D1823" s="5" t="s">
        <v>251</v>
      </c>
      <c r="E1823" s="7"/>
      <c r="G1823" s="5" t="s">
        <v>129</v>
      </c>
      <c r="H1823" s="5" t="s">
        <v>130</v>
      </c>
      <c r="I1823" s="5" t="str" cm="1">
        <f t="array" aca="1" ref="I18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23" s="5" t="s">
        <v>137</v>
      </c>
      <c r="K1823" s="5">
        <v>100</v>
      </c>
      <c r="L1823" s="9" cm="1">
        <f t="array" ref="L18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82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823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823" s="5">
        <v>120</v>
      </c>
      <c r="P1823" s="10">
        <f>ROUND(Tableau1[[#This Row],[Prix_Unit_HT]],2)*Tableau1[[#This Row],[Qte_commande]]</f>
        <v>2052</v>
      </c>
      <c r="Q1823" s="10">
        <f>ROUND(Tableau1[[#This Row],[Prix_Unit_TTC]],2)*Tableau1[[#This Row],[Qte_commande]]</f>
        <v>2462.4</v>
      </c>
      <c r="R1823" s="5">
        <v>171.43</v>
      </c>
      <c r="S182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171.42857142857144</v>
      </c>
      <c r="V1823" s="5"/>
      <c r="W1823" s="5"/>
    </row>
    <row r="1824" spans="1:23" ht="14.7" customHeight="1" x14ac:dyDescent="0.25">
      <c r="A1824" s="6">
        <v>43784</v>
      </c>
      <c r="B1824" s="5" t="s">
        <v>1252</v>
      </c>
      <c r="C1824" s="5" t="s">
        <v>48</v>
      </c>
      <c r="D1824" s="5" t="s">
        <v>148</v>
      </c>
      <c r="E1824" s="7"/>
      <c r="G1824" s="5" t="s">
        <v>129</v>
      </c>
      <c r="H1824" s="5" t="s">
        <v>130</v>
      </c>
      <c r="I1824" s="5" t="str" cm="1">
        <f t="array" aca="1" ref="I18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24" s="5" t="s">
        <v>137</v>
      </c>
      <c r="K1824" s="5">
        <v>100</v>
      </c>
      <c r="L1824" s="9" cm="1">
        <f t="array" ref="L18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82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824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824" s="5">
        <v>306</v>
      </c>
      <c r="P1824" s="10">
        <f>ROUND(Tableau1[[#This Row],[Prix_Unit_HT]],2)*Tableau1[[#This Row],[Qte_commande]]</f>
        <v>5232.6000000000004</v>
      </c>
      <c r="Q1824" s="10">
        <f>ROUND(Tableau1[[#This Row],[Prix_Unit_TTC]],2)*Tableau1[[#This Row],[Qte_commande]]</f>
        <v>6279.12</v>
      </c>
      <c r="R1824" s="5">
        <v>437.14</v>
      </c>
      <c r="S182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437.14285714285717</v>
      </c>
      <c r="V1824" s="5"/>
      <c r="W1824" s="5"/>
    </row>
    <row r="1825" spans="1:23" ht="14.7" customHeight="1" x14ac:dyDescent="0.25">
      <c r="A1825" s="6">
        <v>43784</v>
      </c>
      <c r="B1825" s="5" t="s">
        <v>1253</v>
      </c>
      <c r="C1825" s="5" t="s">
        <v>1254</v>
      </c>
      <c r="D1825" s="5" t="s">
        <v>128</v>
      </c>
      <c r="E1825" s="7"/>
      <c r="G1825" s="5" t="s">
        <v>123</v>
      </c>
      <c r="H1825" s="5" t="s">
        <v>130</v>
      </c>
      <c r="I1825" s="5" t="str" cm="1">
        <f t="array" aca="1" ref="I18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25" s="5" t="s">
        <v>137</v>
      </c>
      <c r="K1825" s="5">
        <v>175</v>
      </c>
      <c r="L1825" s="9" cm="1">
        <f t="array" ref="L18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82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1825" s="10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1825" s="5">
        <v>60</v>
      </c>
      <c r="P1825" s="10">
        <f>ROUND(Tableau1[[#This Row],[Prix_Unit_HT]],2)*Tableau1[[#This Row],[Qte_commande]]</f>
        <v>1936.2000000000003</v>
      </c>
      <c r="Q1825" s="10">
        <f>ROUND(Tableau1[[#This Row],[Prix_Unit_TTC]],2)*Tableau1[[#This Row],[Qte_commande]]</f>
        <v>2323.1999999999998</v>
      </c>
      <c r="R1825" s="5">
        <v>150</v>
      </c>
      <c r="S182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150</v>
      </c>
      <c r="V1825" s="5"/>
      <c r="W1825" s="5"/>
    </row>
    <row r="1826" spans="1:23" ht="14.7" customHeight="1" x14ac:dyDescent="0.25">
      <c r="A1826" s="6">
        <v>43784</v>
      </c>
      <c r="B1826" s="5" t="s">
        <v>1251</v>
      </c>
      <c r="C1826" s="5" t="s">
        <v>250</v>
      </c>
      <c r="D1826" s="5" t="s">
        <v>251</v>
      </c>
      <c r="E1826" s="7"/>
      <c r="G1826" s="5" t="s">
        <v>129</v>
      </c>
      <c r="H1826" s="5" t="s">
        <v>130</v>
      </c>
      <c r="I1826" s="5" t="str" cm="1">
        <f t="array" aca="1" ref="I18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26" s="5" t="s">
        <v>1203</v>
      </c>
      <c r="K1826" s="5">
        <v>70</v>
      </c>
      <c r="L1826" s="9" cm="1">
        <f t="array" ref="L18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4067700012085</v>
      </c>
      <c r="M182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12.2021313</v>
      </c>
      <c r="N1826" s="10">
        <f>IF(Tableau1[[#This Row],[Prix_Unit_HT]]=0,0,Tableau1[[#This Row],[Prix_Unit_HT]]+(Tableau1[[#This Row],[Prix_Unit_HT]]*VLOOKUP(Tableau1[[#This Row],[EAN]],[1]Grille_Tarifs_Modulable!$B$10:$Q$204,16,FALSE)))</f>
        <v>14.64255756</v>
      </c>
      <c r="O1826" s="5">
        <v>6</v>
      </c>
      <c r="P1826" s="10">
        <f>ROUND(Tableau1[[#This Row],[Prix_Unit_HT]],2)*Tableau1[[#This Row],[Qte_commande]]</f>
        <v>73.199999999999989</v>
      </c>
      <c r="Q1826" s="10">
        <f>ROUND(Tableau1[[#This Row],[Prix_Unit_TTC]],2)*Tableau1[[#This Row],[Qte_commande]]</f>
        <v>87.84</v>
      </c>
      <c r="R1826" s="5">
        <v>6</v>
      </c>
      <c r="S182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826" s="5"/>
      <c r="W1826" s="5"/>
    </row>
    <row r="1827" spans="1:23" ht="14.7" customHeight="1" x14ac:dyDescent="0.25">
      <c r="A1827" s="6">
        <v>43784</v>
      </c>
      <c r="B1827" s="5" t="s">
        <v>1253</v>
      </c>
      <c r="C1827" s="5" t="s">
        <v>1254</v>
      </c>
      <c r="D1827" s="5" t="s">
        <v>128</v>
      </c>
      <c r="E1827" s="7"/>
      <c r="G1827" s="5" t="s">
        <v>123</v>
      </c>
      <c r="H1827" s="5" t="s">
        <v>130</v>
      </c>
      <c r="I1827" s="5" t="str" cm="1">
        <f t="array" aca="1" ref="I18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27" s="5" t="s">
        <v>904</v>
      </c>
      <c r="K1827" s="5">
        <v>70</v>
      </c>
      <c r="L1827" s="9" cm="1">
        <f t="array" ref="L18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182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23.269508399999999</v>
      </c>
      <c r="N1827" s="10">
        <f>IF(Tableau1[[#This Row],[Prix_Unit_HT]]=0,0,Tableau1[[#This Row],[Prix_Unit_HT]]+(Tableau1[[#This Row],[Prix_Unit_HT]]*VLOOKUP(Tableau1[[#This Row],[EAN]],[1]Grille_Tarifs_Modulable!$B$10:$Q$204,16,FALSE)))</f>
        <v>27.92341008</v>
      </c>
      <c r="O1827" s="5">
        <v>6</v>
      </c>
      <c r="P1827" s="10">
        <f>ROUND(Tableau1[[#This Row],[Prix_Unit_HT]],2)*Tableau1[[#This Row],[Qte_commande]]</f>
        <v>139.62</v>
      </c>
      <c r="Q1827" s="10">
        <f>ROUND(Tableau1[[#This Row],[Prix_Unit_TTC]],2)*Tableau1[[#This Row],[Qte_commande]]</f>
        <v>167.52</v>
      </c>
      <c r="R1827" s="5">
        <v>6</v>
      </c>
      <c r="S182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827" s="5"/>
      <c r="W1827" s="5"/>
    </row>
    <row r="1828" spans="1:23" ht="14.7" customHeight="1" x14ac:dyDescent="0.25">
      <c r="A1828" s="6">
        <v>43784</v>
      </c>
      <c r="B1828" s="5" t="s">
        <v>1253</v>
      </c>
      <c r="C1828" s="5" t="s">
        <v>1254</v>
      </c>
      <c r="D1828" s="5" t="s">
        <v>128</v>
      </c>
      <c r="E1828" s="7"/>
      <c r="G1828" s="5" t="s">
        <v>123</v>
      </c>
      <c r="H1828" s="5" t="s">
        <v>130</v>
      </c>
      <c r="I1828" s="5" t="str" cm="1">
        <f t="array" aca="1" ref="I18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28" s="5" t="s">
        <v>904</v>
      </c>
      <c r="K1828" s="5">
        <v>70</v>
      </c>
      <c r="L1828" s="9" cm="1">
        <f t="array" ref="L18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182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23.269508399999999</v>
      </c>
      <c r="N1828" s="10">
        <f>IF(Tableau1[[#This Row],[Prix_Unit_HT]]=0,0,Tableau1[[#This Row],[Prix_Unit_HT]]+(Tableau1[[#This Row],[Prix_Unit_HT]]*VLOOKUP(Tableau1[[#This Row],[EAN]],[1]Grille_Tarifs_Modulable!$B$10:$Q$204,16,FALSE)))</f>
        <v>27.92341008</v>
      </c>
      <c r="O1828" s="5">
        <v>3</v>
      </c>
      <c r="P1828" s="10">
        <f>ROUND(Tableau1[[#This Row],[Prix_Unit_HT]],2)*Tableau1[[#This Row],[Qte_commande]]</f>
        <v>69.81</v>
      </c>
      <c r="Q1828" s="10">
        <f>ROUND(Tableau1[[#This Row],[Prix_Unit_TTC]],2)*Tableau1[[#This Row],[Qte_commande]]</f>
        <v>83.76</v>
      </c>
      <c r="R1828" s="5">
        <v>3</v>
      </c>
      <c r="S182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3.0000000000000004</v>
      </c>
      <c r="V1828" s="5"/>
      <c r="W1828" s="5"/>
    </row>
    <row r="1829" spans="1:23" ht="14.7" customHeight="1" x14ac:dyDescent="0.25">
      <c r="A1829" s="6">
        <v>43784</v>
      </c>
      <c r="B1829" s="5" t="s">
        <v>1250</v>
      </c>
      <c r="C1829" s="5" t="s">
        <v>208</v>
      </c>
      <c r="D1829" s="5" t="s">
        <v>209</v>
      </c>
      <c r="E1829" s="7"/>
      <c r="G1829" s="5" t="s">
        <v>129</v>
      </c>
      <c r="H1829" s="5" t="s">
        <v>130</v>
      </c>
      <c r="I1829" s="5" t="str" cm="1">
        <f t="array" aca="1" ref="I18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29" s="5" t="s">
        <v>241</v>
      </c>
      <c r="K1829" s="5">
        <v>70</v>
      </c>
      <c r="L1829" s="9" cm="1">
        <f t="array" ref="L18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82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829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829" s="5">
        <v>6</v>
      </c>
      <c r="P1829" s="10">
        <f>ROUND(Tableau1[[#This Row],[Prix_Unit_HT]],2)*Tableau1[[#This Row],[Qte_commande]]</f>
        <v>98.100000000000009</v>
      </c>
      <c r="Q1829" s="10">
        <f>ROUND(Tableau1[[#This Row],[Prix_Unit_TTC]],2)*Tableau1[[#This Row],[Qte_commande]]</f>
        <v>117.72</v>
      </c>
      <c r="R1829" s="5">
        <v>6</v>
      </c>
      <c r="S182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829" s="5"/>
      <c r="W1829" s="5"/>
    </row>
    <row r="1830" spans="1:23" ht="14.7" customHeight="1" x14ac:dyDescent="0.25">
      <c r="A1830" s="6">
        <v>43784</v>
      </c>
      <c r="B1830" s="5" t="s">
        <v>1251</v>
      </c>
      <c r="C1830" s="5" t="s">
        <v>250</v>
      </c>
      <c r="D1830" s="5" t="s">
        <v>251</v>
      </c>
      <c r="E1830" s="7"/>
      <c r="G1830" s="5" t="s">
        <v>129</v>
      </c>
      <c r="H1830" s="5" t="s">
        <v>130</v>
      </c>
      <c r="I1830" s="5" t="str" cm="1">
        <f t="array" aca="1" ref="I18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30" s="4" t="s">
        <v>246</v>
      </c>
      <c r="K1830" s="5">
        <v>70</v>
      </c>
      <c r="L1830" s="9" cm="1">
        <f t="array" ref="L18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83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830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830" s="5">
        <v>18</v>
      </c>
      <c r="P1830" s="10">
        <f>ROUND(Tableau1[[#This Row],[Prix_Unit_HT]],2)*Tableau1[[#This Row],[Qte_commande]]</f>
        <v>360</v>
      </c>
      <c r="Q1830" s="10">
        <f>ROUND(Tableau1[[#This Row],[Prix_Unit_TTC]],2)*Tableau1[[#This Row],[Qte_commande]]</f>
        <v>432</v>
      </c>
      <c r="R1830" s="5">
        <v>18</v>
      </c>
      <c r="S183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1830" s="5"/>
      <c r="W1830" s="5"/>
    </row>
    <row r="1831" spans="1:23" ht="14.7" customHeight="1" x14ac:dyDescent="0.25">
      <c r="A1831" s="6">
        <v>43784</v>
      </c>
      <c r="B1831" s="5" t="s">
        <v>1253</v>
      </c>
      <c r="C1831" s="5" t="s">
        <v>1254</v>
      </c>
      <c r="D1831" s="5" t="s">
        <v>128</v>
      </c>
      <c r="E1831" s="7"/>
      <c r="G1831" s="5" t="s">
        <v>123</v>
      </c>
      <c r="H1831" s="5" t="s">
        <v>130</v>
      </c>
      <c r="I1831" s="5" t="str" cm="1">
        <f t="array" aca="1" ref="I18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31" s="5" t="s">
        <v>1150</v>
      </c>
      <c r="K1831" s="5">
        <v>70</v>
      </c>
      <c r="L1831" s="9" cm="1">
        <f t="array" ref="L18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3257150673043</v>
      </c>
      <c r="M183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23.434724499999998</v>
      </c>
      <c r="N1831" s="10">
        <f>IF(Tableau1[[#This Row],[Prix_Unit_HT]]=0,0,Tableau1[[#This Row],[Prix_Unit_HT]]+(Tableau1[[#This Row],[Prix_Unit_HT]]*VLOOKUP(Tableau1[[#This Row],[EAN]],[1]Grille_Tarifs_Modulable!$B$10:$Q$204,16,FALSE)))</f>
        <v>28.121669399999998</v>
      </c>
      <c r="O1831" s="5">
        <v>3</v>
      </c>
      <c r="P1831" s="10">
        <f>ROUND(Tableau1[[#This Row],[Prix_Unit_HT]],2)*Tableau1[[#This Row],[Qte_commande]]</f>
        <v>70.289999999999992</v>
      </c>
      <c r="Q1831" s="10">
        <f>ROUND(Tableau1[[#This Row],[Prix_Unit_TTC]],2)*Tableau1[[#This Row],[Qte_commande]]</f>
        <v>84.36</v>
      </c>
      <c r="R1831" s="5">
        <v>3</v>
      </c>
      <c r="S183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3.0000000000000004</v>
      </c>
      <c r="V1831" s="5"/>
      <c r="W1831" s="5"/>
    </row>
    <row r="1832" spans="1:23" ht="14.7" customHeight="1" x14ac:dyDescent="0.25">
      <c r="A1832" s="6">
        <v>43784</v>
      </c>
      <c r="B1832" s="5" t="s">
        <v>1251</v>
      </c>
      <c r="C1832" s="5" t="s">
        <v>250</v>
      </c>
      <c r="D1832" s="5" t="s">
        <v>251</v>
      </c>
      <c r="E1832" s="7"/>
      <c r="G1832" s="5" t="s">
        <v>129</v>
      </c>
      <c r="H1832" s="5" t="s">
        <v>130</v>
      </c>
      <c r="I1832" s="5" t="str" cm="1">
        <f t="array" aca="1" ref="I18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32" s="5" t="s">
        <v>131</v>
      </c>
      <c r="K1832" s="5">
        <v>100</v>
      </c>
      <c r="L1832" s="9" cm="1">
        <f t="array" ref="L18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183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1832" s="10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1832" s="5">
        <v>60</v>
      </c>
      <c r="P1832" s="10">
        <f>ROUND(Tableau1[[#This Row],[Prix_Unit_HT]],2)*Tableau1[[#This Row],[Qte_commande]]</f>
        <v>946.8</v>
      </c>
      <c r="Q1832" s="10">
        <f>ROUND(Tableau1[[#This Row],[Prix_Unit_TTC]],2)*Tableau1[[#This Row],[Qte_commande]]</f>
        <v>1135.8</v>
      </c>
      <c r="R1832" s="5">
        <v>85.71</v>
      </c>
      <c r="S183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85.714285714285722</v>
      </c>
      <c r="V1832" s="5"/>
      <c r="W1832" s="5"/>
    </row>
    <row r="1833" spans="1:23" ht="14.7" customHeight="1" x14ac:dyDescent="0.25">
      <c r="A1833" s="6">
        <v>43784</v>
      </c>
      <c r="B1833" s="5" t="s">
        <v>1250</v>
      </c>
      <c r="C1833" s="5" t="s">
        <v>208</v>
      </c>
      <c r="D1833" s="5" t="s">
        <v>209</v>
      </c>
      <c r="E1833" s="7"/>
      <c r="G1833" s="5" t="s">
        <v>129</v>
      </c>
      <c r="H1833" s="5" t="s">
        <v>200</v>
      </c>
      <c r="I1833" s="5" t="str" cm="1">
        <f t="array" aca="1" ref="I18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33" s="5" t="s">
        <v>259</v>
      </c>
      <c r="K1833" s="5">
        <v>20</v>
      </c>
      <c r="L1833" s="9" cm="1">
        <f t="array" ref="L18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83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833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833" s="5">
        <v>96</v>
      </c>
      <c r="P1833" s="10">
        <f>ROUND(Tableau1[[#This Row],[Prix_Unit_HT]],2)*Tableau1[[#This Row],[Qte_commande]]</f>
        <v>77.760000000000005</v>
      </c>
      <c r="Q1833" s="10">
        <f>ROUND(Tableau1[[#This Row],[Prix_Unit_TTC]],2)*Tableau1[[#This Row],[Qte_commande]]</f>
        <v>81.599999999999994</v>
      </c>
      <c r="R1833" s="5">
        <v>27.43</v>
      </c>
      <c r="S183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27.428571428571431</v>
      </c>
      <c r="V1833" s="5"/>
      <c r="W1833" s="5"/>
    </row>
    <row r="1834" spans="1:23" ht="14.7" customHeight="1" x14ac:dyDescent="0.25">
      <c r="A1834" s="6">
        <v>43787</v>
      </c>
      <c r="B1834" s="5" t="s">
        <v>1255</v>
      </c>
      <c r="C1834" s="5" t="s">
        <v>1256</v>
      </c>
      <c r="D1834" s="5" t="s">
        <v>1257</v>
      </c>
      <c r="E1834" s="7"/>
      <c r="G1834" s="5" t="s">
        <v>123</v>
      </c>
      <c r="H1834" s="5" t="s">
        <v>130</v>
      </c>
      <c r="I1834" s="5" t="str" cm="1">
        <f t="array" aca="1" ref="I18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34" s="5" t="s">
        <v>1258</v>
      </c>
      <c r="K1834" s="5">
        <v>75</v>
      </c>
      <c r="L1834" s="9" cm="1">
        <f t="array" ref="L18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3242890008026</v>
      </c>
      <c r="M183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11.342975000000001</v>
      </c>
      <c r="N1834" s="10">
        <f>IF(Tableau1[[#This Row],[Prix_Unit_HT]]=0,0,Tableau1[[#This Row],[Prix_Unit_HT]]+(Tableau1[[#This Row],[Prix_Unit_HT]]*VLOOKUP(Tableau1[[#This Row],[EAN]],[1]Grille_Tarifs_Modulable!$B$10:$Q$204,16,FALSE)))</f>
        <v>13.61157</v>
      </c>
      <c r="O1834" s="5">
        <v>6</v>
      </c>
      <c r="P1834" s="10">
        <f>ROUND(Tableau1[[#This Row],[Prix_Unit_HT]],2)*Tableau1[[#This Row],[Qte_commande]]</f>
        <v>68.039999999999992</v>
      </c>
      <c r="Q1834" s="10">
        <f>ROUND(Tableau1[[#This Row],[Prix_Unit_TTC]],2)*Tableau1[[#This Row],[Qte_commande]]</f>
        <v>81.66</v>
      </c>
      <c r="R1834" s="5">
        <v>6.43</v>
      </c>
      <c r="S183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6.4285714285714288</v>
      </c>
      <c r="V1834" s="5"/>
      <c r="W1834" s="5"/>
    </row>
    <row r="1835" spans="1:23" ht="14.7" customHeight="1" x14ac:dyDescent="0.25">
      <c r="A1835" s="6">
        <v>43787</v>
      </c>
      <c r="B1835" s="5" t="s">
        <v>1255</v>
      </c>
      <c r="C1835" s="5" t="s">
        <v>1256</v>
      </c>
      <c r="D1835" s="5" t="s">
        <v>1257</v>
      </c>
      <c r="E1835" s="7"/>
      <c r="G1835" s="5" t="s">
        <v>123</v>
      </c>
      <c r="H1835" s="5" t="s">
        <v>130</v>
      </c>
      <c r="I1835" s="5" t="str" cm="1">
        <f t="array" aca="1" ref="I18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35" s="5" t="s">
        <v>1258</v>
      </c>
      <c r="K1835" s="5">
        <v>75</v>
      </c>
      <c r="L1835" s="9" cm="1">
        <f t="array" ref="L18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3242890008026</v>
      </c>
      <c r="M183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11.342975000000001</v>
      </c>
      <c r="N1835" s="10">
        <f>IF(Tableau1[[#This Row],[Prix_Unit_HT]]=0,0,Tableau1[[#This Row],[Prix_Unit_HT]]+(Tableau1[[#This Row],[Prix_Unit_HT]]*VLOOKUP(Tableau1[[#This Row],[EAN]],[1]Grille_Tarifs_Modulable!$B$10:$Q$204,16,FALSE)))</f>
        <v>13.61157</v>
      </c>
      <c r="O1835" s="5">
        <v>6</v>
      </c>
      <c r="P1835" s="10">
        <f>ROUND(Tableau1[[#This Row],[Prix_Unit_HT]],2)*Tableau1[[#This Row],[Qte_commande]]</f>
        <v>68.039999999999992</v>
      </c>
      <c r="Q1835" s="10">
        <f>ROUND(Tableau1[[#This Row],[Prix_Unit_TTC]],2)*Tableau1[[#This Row],[Qte_commande]]</f>
        <v>81.66</v>
      </c>
      <c r="R1835" s="5">
        <v>6.43</v>
      </c>
      <c r="S183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6.4285714285714288</v>
      </c>
      <c r="V1835" s="5"/>
      <c r="W1835" s="5"/>
    </row>
    <row r="1836" spans="1:23" ht="14.7" customHeight="1" x14ac:dyDescent="0.25">
      <c r="A1836" s="6">
        <v>43787</v>
      </c>
      <c r="B1836" s="5" t="s">
        <v>1259</v>
      </c>
      <c r="C1836" s="5" t="s">
        <v>1256</v>
      </c>
      <c r="D1836" s="5" t="s">
        <v>1257</v>
      </c>
      <c r="E1836" s="7"/>
      <c r="G1836" s="5" t="s">
        <v>123</v>
      </c>
      <c r="H1836" s="5" t="s">
        <v>130</v>
      </c>
      <c r="I1836" s="5" t="str" cm="1">
        <f t="array" aca="1" ref="I18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36" s="5" t="s">
        <v>1258</v>
      </c>
      <c r="K1836" s="5">
        <v>75</v>
      </c>
      <c r="L1836" s="9" cm="1">
        <f t="array" ref="L18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3242890008026</v>
      </c>
      <c r="M183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11.342975000000001</v>
      </c>
      <c r="N1836" s="10">
        <f>IF(Tableau1[[#This Row],[Prix_Unit_HT]]=0,0,Tableau1[[#This Row],[Prix_Unit_HT]]+(Tableau1[[#This Row],[Prix_Unit_HT]]*VLOOKUP(Tableau1[[#This Row],[EAN]],[1]Grille_Tarifs_Modulable!$B$10:$Q$204,16,FALSE)))</f>
        <v>13.61157</v>
      </c>
      <c r="O1836" s="5">
        <v>6</v>
      </c>
      <c r="P1836" s="10">
        <f>ROUND(Tableau1[[#This Row],[Prix_Unit_HT]],2)*Tableau1[[#This Row],[Qte_commande]]</f>
        <v>68.039999999999992</v>
      </c>
      <c r="Q1836" s="10">
        <f>ROUND(Tableau1[[#This Row],[Prix_Unit_TTC]],2)*Tableau1[[#This Row],[Qte_commande]]</f>
        <v>81.66</v>
      </c>
      <c r="R1836" s="5">
        <v>6.43</v>
      </c>
      <c r="S183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6.4285714285714288</v>
      </c>
      <c r="V1836" s="5"/>
      <c r="W1836" s="5"/>
    </row>
    <row r="1837" spans="1:23" ht="14.7" customHeight="1" x14ac:dyDescent="0.25">
      <c r="A1837" s="6">
        <v>43787</v>
      </c>
      <c r="B1837" s="5" t="s">
        <v>1259</v>
      </c>
      <c r="C1837" s="5" t="s">
        <v>1256</v>
      </c>
      <c r="D1837" s="5" t="s">
        <v>1257</v>
      </c>
      <c r="E1837" s="7"/>
      <c r="G1837" s="5" t="s">
        <v>123</v>
      </c>
      <c r="H1837" s="5" t="s">
        <v>130</v>
      </c>
      <c r="I1837" s="5" t="str" cm="1">
        <f t="array" aca="1" ref="I18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37" s="5" t="s">
        <v>183</v>
      </c>
      <c r="K1837" s="5">
        <v>70</v>
      </c>
      <c r="L1837" s="9" cm="1">
        <f t="array" ref="L18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183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1837" s="10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1837" s="5">
        <v>6</v>
      </c>
      <c r="P1837" s="10">
        <f>ROUND(Tableau1[[#This Row],[Prix_Unit_HT]],2)*Tableau1[[#This Row],[Qte_commande]]</f>
        <v>85.62</v>
      </c>
      <c r="Q1837" s="10">
        <f>ROUND(Tableau1[[#This Row],[Prix_Unit_TTC]],2)*Tableau1[[#This Row],[Qte_commande]]</f>
        <v>102.72</v>
      </c>
      <c r="R1837" s="5">
        <v>6</v>
      </c>
      <c r="S183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837" s="5"/>
      <c r="W1837" s="5"/>
    </row>
    <row r="1838" spans="1:23" ht="14.7" customHeight="1" x14ac:dyDescent="0.25">
      <c r="A1838" s="6">
        <v>43787</v>
      </c>
      <c r="B1838" s="5" t="s">
        <v>1260</v>
      </c>
      <c r="C1838" s="5" t="s">
        <v>25</v>
      </c>
      <c r="D1838" s="5" t="s">
        <v>159</v>
      </c>
      <c r="E1838" s="7"/>
      <c r="G1838" s="5" t="s">
        <v>129</v>
      </c>
      <c r="H1838" s="5" t="s">
        <v>130</v>
      </c>
      <c r="I1838" s="5" t="str" cm="1">
        <f t="array" aca="1" ref="I18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38" s="4" t="s">
        <v>246</v>
      </c>
      <c r="K1838" s="5">
        <v>70</v>
      </c>
      <c r="L1838" s="9" cm="1">
        <f t="array" ref="L18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83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838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838" s="5">
        <v>6</v>
      </c>
      <c r="P1838" s="10">
        <f>ROUND(Tableau1[[#This Row],[Prix_Unit_HT]],2)*Tableau1[[#This Row],[Qte_commande]]</f>
        <v>120</v>
      </c>
      <c r="Q1838" s="10">
        <f>ROUND(Tableau1[[#This Row],[Prix_Unit_TTC]],2)*Tableau1[[#This Row],[Qte_commande]]</f>
        <v>144</v>
      </c>
      <c r="R1838" s="5">
        <v>6</v>
      </c>
      <c r="S183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838" s="5"/>
      <c r="W1838" s="5"/>
    </row>
    <row r="1839" spans="1:23" ht="14.7" customHeight="1" x14ac:dyDescent="0.25">
      <c r="A1839" s="6">
        <v>43787</v>
      </c>
      <c r="B1839" s="5" t="s">
        <v>1255</v>
      </c>
      <c r="C1839" s="5" t="s">
        <v>1256</v>
      </c>
      <c r="D1839" s="5" t="s">
        <v>1257</v>
      </c>
      <c r="E1839" s="7"/>
      <c r="G1839" s="5" t="s">
        <v>123</v>
      </c>
      <c r="H1839" s="5" t="s">
        <v>130</v>
      </c>
      <c r="I1839" s="5" t="str" cm="1">
        <f t="array" aca="1" ref="I18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39" s="4" t="s">
        <v>242</v>
      </c>
      <c r="K1839" s="5">
        <v>70</v>
      </c>
      <c r="L1839" s="9" cm="1">
        <f t="array" ref="L18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183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29.948644000000002</v>
      </c>
      <c r="N1839" s="10">
        <f>IF(Tableau1[[#This Row],[Prix_Unit_HT]]=0,0,Tableau1[[#This Row],[Prix_Unit_HT]]+(Tableau1[[#This Row],[Prix_Unit_HT]]*VLOOKUP(Tableau1[[#This Row],[EAN]],[1]Grille_Tarifs_Modulable!$B$10:$Q$204,16,FALSE)))</f>
        <v>35.938372800000003</v>
      </c>
      <c r="O1839" s="5">
        <v>6</v>
      </c>
      <c r="P1839" s="10">
        <f>ROUND(Tableau1[[#This Row],[Prix_Unit_HT]],2)*Tableau1[[#This Row],[Qte_commande]]</f>
        <v>179.7</v>
      </c>
      <c r="Q1839" s="10">
        <f>ROUND(Tableau1[[#This Row],[Prix_Unit_TTC]],2)*Tableau1[[#This Row],[Qte_commande]]</f>
        <v>215.64</v>
      </c>
      <c r="R1839" s="5">
        <v>6</v>
      </c>
      <c r="S183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839" s="5"/>
      <c r="W1839" s="5"/>
    </row>
    <row r="1840" spans="1:23" ht="14.7" customHeight="1" x14ac:dyDescent="0.25">
      <c r="A1840" s="6">
        <v>43787</v>
      </c>
      <c r="B1840" s="5" t="s">
        <v>1260</v>
      </c>
      <c r="C1840" s="5" t="s">
        <v>25</v>
      </c>
      <c r="D1840" s="5" t="s">
        <v>159</v>
      </c>
      <c r="E1840" s="7"/>
      <c r="G1840" s="5" t="s">
        <v>129</v>
      </c>
      <c r="H1840" s="5" t="s">
        <v>130</v>
      </c>
      <c r="I1840" s="5" t="str" cm="1">
        <f t="array" aca="1" ref="I18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40" s="4" t="s">
        <v>242</v>
      </c>
      <c r="K1840" s="5">
        <v>70</v>
      </c>
      <c r="L1840" s="9" cm="1">
        <f t="array" ref="L18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184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27.618644000000003</v>
      </c>
      <c r="N1840" s="10">
        <f>IF(Tableau1[[#This Row],[Prix_Unit_HT]]=0,0,Tableau1[[#This Row],[Prix_Unit_HT]]+(Tableau1[[#This Row],[Prix_Unit_HT]]*VLOOKUP(Tableau1[[#This Row],[EAN]],[1]Grille_Tarifs_Modulable!$B$10:$Q$204,16,FALSE)))</f>
        <v>33.142372800000004</v>
      </c>
      <c r="O1840" s="5">
        <v>6</v>
      </c>
      <c r="P1840" s="10">
        <f>ROUND(Tableau1[[#This Row],[Prix_Unit_HT]],2)*Tableau1[[#This Row],[Qte_commande]]</f>
        <v>165.72</v>
      </c>
      <c r="Q1840" s="10">
        <f>ROUND(Tableau1[[#This Row],[Prix_Unit_TTC]],2)*Tableau1[[#This Row],[Qte_commande]]</f>
        <v>198.84</v>
      </c>
      <c r="R1840" s="5">
        <v>6</v>
      </c>
      <c r="S184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840" s="5"/>
      <c r="W1840" s="5"/>
    </row>
    <row r="1841" spans="1:23" ht="14.7" customHeight="1" x14ac:dyDescent="0.25">
      <c r="A1841" s="6">
        <v>43787</v>
      </c>
      <c r="B1841" s="5" t="s">
        <v>1261</v>
      </c>
      <c r="C1841" s="5" t="s">
        <v>1003</v>
      </c>
      <c r="D1841" s="5" t="s">
        <v>199</v>
      </c>
      <c r="E1841" s="7"/>
      <c r="G1841" s="5" t="s">
        <v>123</v>
      </c>
      <c r="H1841" s="5" t="s">
        <v>130</v>
      </c>
      <c r="I1841" s="5" t="str" cm="1">
        <f t="array" aca="1" ref="I18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41" s="4" t="s">
        <v>242</v>
      </c>
      <c r="K1841" s="5">
        <v>70</v>
      </c>
      <c r="L1841" s="9" cm="1">
        <f t="array" ref="L18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184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29.948644000000002</v>
      </c>
      <c r="N1841" s="10">
        <f>IF(Tableau1[[#This Row],[Prix_Unit_HT]]=0,0,Tableau1[[#This Row],[Prix_Unit_HT]]+(Tableau1[[#This Row],[Prix_Unit_HT]]*VLOOKUP(Tableau1[[#This Row],[EAN]],[1]Grille_Tarifs_Modulable!$B$10:$Q$204,16,FALSE)))</f>
        <v>35.938372800000003</v>
      </c>
      <c r="O1841" s="5">
        <v>12</v>
      </c>
      <c r="P1841" s="10">
        <f>ROUND(Tableau1[[#This Row],[Prix_Unit_HT]],2)*Tableau1[[#This Row],[Qte_commande]]</f>
        <v>359.4</v>
      </c>
      <c r="Q1841" s="10">
        <f>ROUND(Tableau1[[#This Row],[Prix_Unit_TTC]],2)*Tableau1[[#This Row],[Qte_commande]]</f>
        <v>431.28</v>
      </c>
      <c r="R1841" s="5">
        <v>12</v>
      </c>
      <c r="S184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841" s="5"/>
      <c r="W1841" s="5"/>
    </row>
    <row r="1842" spans="1:23" ht="14.7" customHeight="1" x14ac:dyDescent="0.25">
      <c r="A1842" s="6">
        <v>43787</v>
      </c>
      <c r="B1842" s="5" t="s">
        <v>1262</v>
      </c>
      <c r="C1842" s="5" t="s">
        <v>818</v>
      </c>
      <c r="D1842" s="5" t="s">
        <v>146</v>
      </c>
      <c r="E1842" s="7"/>
      <c r="G1842" s="5" t="s">
        <v>123</v>
      </c>
      <c r="H1842" s="5" t="s">
        <v>130</v>
      </c>
      <c r="I1842" s="5" t="str" cm="1">
        <f t="array" aca="1" ref="I18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42" s="5" t="s">
        <v>243</v>
      </c>
      <c r="K1842" s="5">
        <v>70</v>
      </c>
      <c r="L1842" s="9" cm="1">
        <f t="array" ref="L18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84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842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842" s="5">
        <v>12</v>
      </c>
      <c r="P1842" s="10">
        <f>ROUND(Tableau1[[#This Row],[Prix_Unit_HT]],2)*Tableau1[[#This Row],[Qte_commande]]</f>
        <v>202.20000000000002</v>
      </c>
      <c r="Q1842" s="10">
        <f>ROUND(Tableau1[[#This Row],[Prix_Unit_TTC]],2)*Tableau1[[#This Row],[Qte_commande]]</f>
        <v>242.76</v>
      </c>
      <c r="R1842" s="5">
        <v>12</v>
      </c>
      <c r="S184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842" s="5"/>
      <c r="W1842" s="5"/>
    </row>
    <row r="1843" spans="1:23" ht="14.7" customHeight="1" x14ac:dyDescent="0.25">
      <c r="A1843" s="6">
        <v>43787</v>
      </c>
      <c r="B1843" s="5" t="s">
        <v>1263</v>
      </c>
      <c r="C1843" s="5" t="s">
        <v>710</v>
      </c>
      <c r="D1843" s="5" t="s">
        <v>908</v>
      </c>
      <c r="E1843" s="7"/>
      <c r="G1843" s="5" t="s">
        <v>123</v>
      </c>
      <c r="H1843" s="5" t="s">
        <v>130</v>
      </c>
      <c r="I1843" s="5" t="str" cm="1">
        <f t="array" aca="1" ref="I18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43" s="5" t="s">
        <v>243</v>
      </c>
      <c r="K1843" s="5">
        <v>70</v>
      </c>
      <c r="L1843" s="9" cm="1">
        <f t="array" ref="L18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84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843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843" s="5">
        <v>6</v>
      </c>
      <c r="P1843" s="10">
        <f>ROUND(Tableau1[[#This Row],[Prix_Unit_HT]],2)*Tableau1[[#This Row],[Qte_commande]]</f>
        <v>101.10000000000001</v>
      </c>
      <c r="Q1843" s="10">
        <f>ROUND(Tableau1[[#This Row],[Prix_Unit_TTC]],2)*Tableau1[[#This Row],[Qte_commande]]</f>
        <v>121.38</v>
      </c>
      <c r="R1843" s="5">
        <v>6</v>
      </c>
      <c r="S184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843" s="5"/>
      <c r="W1843" s="5"/>
    </row>
    <row r="1844" spans="1:23" ht="14.7" customHeight="1" x14ac:dyDescent="0.25">
      <c r="A1844" s="6">
        <v>43787</v>
      </c>
      <c r="B1844" s="5" t="s">
        <v>1261</v>
      </c>
      <c r="C1844" s="5" t="s">
        <v>1003</v>
      </c>
      <c r="D1844" s="5" t="s">
        <v>199</v>
      </c>
      <c r="E1844" s="7"/>
      <c r="G1844" s="5" t="s">
        <v>123</v>
      </c>
      <c r="H1844" s="5" t="s">
        <v>130</v>
      </c>
      <c r="I1844" s="5" t="str" cm="1">
        <f t="array" aca="1" ref="I18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44" s="5" t="s">
        <v>243</v>
      </c>
      <c r="K1844" s="5">
        <v>70</v>
      </c>
      <c r="L1844" s="9" cm="1">
        <f t="array" ref="L18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84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844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844" s="5">
        <v>12</v>
      </c>
      <c r="P1844" s="10">
        <f>ROUND(Tableau1[[#This Row],[Prix_Unit_HT]],2)*Tableau1[[#This Row],[Qte_commande]]</f>
        <v>202.20000000000002</v>
      </c>
      <c r="Q1844" s="10">
        <f>ROUND(Tableau1[[#This Row],[Prix_Unit_TTC]],2)*Tableau1[[#This Row],[Qte_commande]]</f>
        <v>242.76</v>
      </c>
      <c r="R1844" s="5">
        <v>12</v>
      </c>
      <c r="S184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844" s="5"/>
      <c r="W1844" s="5"/>
    </row>
    <row r="1845" spans="1:23" ht="14.7" customHeight="1" x14ac:dyDescent="0.25">
      <c r="A1845" s="6">
        <v>43787</v>
      </c>
      <c r="B1845" s="5" t="s">
        <v>1264</v>
      </c>
      <c r="C1845" s="5" t="s">
        <v>418</v>
      </c>
      <c r="D1845" s="5" t="s">
        <v>419</v>
      </c>
      <c r="E1845" s="7"/>
      <c r="G1845" s="5" t="s">
        <v>129</v>
      </c>
      <c r="H1845" s="5" t="s">
        <v>130</v>
      </c>
      <c r="I1845" s="5" t="str" cm="1">
        <f t="array" aca="1" ref="I18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45" s="5" t="s">
        <v>437</v>
      </c>
      <c r="K1845" s="5">
        <v>50</v>
      </c>
      <c r="L1845" s="9" cm="1">
        <f t="array" ref="L18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84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845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845" s="5">
        <v>12</v>
      </c>
      <c r="P1845" s="10">
        <f>ROUND(Tableau1[[#This Row],[Prix_Unit_HT]],2)*Tableau1[[#This Row],[Qte_commande]]</f>
        <v>302.28000000000003</v>
      </c>
      <c r="Q1845" s="10">
        <f>ROUND(Tableau1[[#This Row],[Prix_Unit_TTC]],2)*Tableau1[[#This Row],[Qte_commande]]</f>
        <v>362.76</v>
      </c>
      <c r="R1845" s="5">
        <v>8.57</v>
      </c>
      <c r="S184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1845" s="5"/>
      <c r="W1845" s="5"/>
    </row>
    <row r="1846" spans="1:23" ht="14.7" customHeight="1" x14ac:dyDescent="0.25">
      <c r="A1846" s="6">
        <v>43791</v>
      </c>
      <c r="B1846" s="5" t="s">
        <v>1265</v>
      </c>
      <c r="C1846" s="5" t="s">
        <v>1266</v>
      </c>
      <c r="D1846" s="5" t="s">
        <v>1267</v>
      </c>
      <c r="E1846" s="7"/>
      <c r="G1846" s="5" t="s">
        <v>129</v>
      </c>
      <c r="H1846" s="4" t="s">
        <v>130</v>
      </c>
      <c r="I1846" s="5" t="str" cm="1">
        <f t="array" aca="1" ref="I18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46" s="4" t="s">
        <v>580</v>
      </c>
      <c r="K1846" s="5">
        <v>70</v>
      </c>
      <c r="L1846" s="9" cm="1">
        <f t="array" ref="L18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84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846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846" s="5">
        <v>6</v>
      </c>
      <c r="P1846" s="10">
        <f>ROUND(Tableau1[[#This Row],[Prix_Unit_HT]],2)*Tableau1[[#This Row],[Qte_commande]]</f>
        <v>178.98</v>
      </c>
      <c r="Q1846" s="10">
        <f>ROUND(Tableau1[[#This Row],[Prix_Unit_TTC]],2)*Tableau1[[#This Row],[Qte_commande]]</f>
        <v>214.74</v>
      </c>
      <c r="R1846" s="5">
        <v>6</v>
      </c>
      <c r="S184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846" s="5"/>
      <c r="W1846" s="5"/>
    </row>
    <row r="1847" spans="1:23" ht="14.7" customHeight="1" x14ac:dyDescent="0.25">
      <c r="A1847" s="6">
        <v>43791</v>
      </c>
      <c r="B1847" s="5" t="s">
        <v>1265</v>
      </c>
      <c r="C1847" s="5" t="s">
        <v>1266</v>
      </c>
      <c r="D1847" s="5" t="s">
        <v>1267</v>
      </c>
      <c r="E1847" s="7"/>
      <c r="G1847" s="5" t="s">
        <v>129</v>
      </c>
      <c r="H1847" s="5" t="s">
        <v>200</v>
      </c>
      <c r="I1847" s="5" t="str" cm="1">
        <f t="array" aca="1" ref="I18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47" s="5" t="s">
        <v>258</v>
      </c>
      <c r="K1847" s="5">
        <v>20</v>
      </c>
      <c r="L1847" s="9" cm="1">
        <f t="array" ref="L18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84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847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847" s="5">
        <v>24</v>
      </c>
      <c r="P1847" s="10">
        <f>ROUND(Tableau1[[#This Row],[Prix_Unit_HT]],2)*Tableau1[[#This Row],[Qte_commande]]</f>
        <v>19.440000000000001</v>
      </c>
      <c r="Q1847" s="10">
        <f>ROUND(Tableau1[[#This Row],[Prix_Unit_TTC]],2)*Tableau1[[#This Row],[Qte_commande]]</f>
        <v>20.399999999999999</v>
      </c>
      <c r="R1847" s="5">
        <v>6.86</v>
      </c>
      <c r="S184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847" s="5"/>
      <c r="W1847" s="5"/>
    </row>
    <row r="1848" spans="1:23" ht="14.7" customHeight="1" x14ac:dyDescent="0.25">
      <c r="A1848" s="6">
        <v>43791</v>
      </c>
      <c r="B1848" s="5" t="s">
        <v>1265</v>
      </c>
      <c r="C1848" s="5" t="s">
        <v>1266</v>
      </c>
      <c r="D1848" s="5" t="s">
        <v>1267</v>
      </c>
      <c r="E1848" s="7"/>
      <c r="G1848" s="5" t="s">
        <v>129</v>
      </c>
      <c r="H1848" s="5" t="s">
        <v>130</v>
      </c>
      <c r="I1848" s="5" t="str" cm="1">
        <f t="array" aca="1" ref="I18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48" s="5" t="s">
        <v>904</v>
      </c>
      <c r="K1848" s="5">
        <v>70</v>
      </c>
      <c r="L1848" s="9" cm="1">
        <f t="array" ref="L18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184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1848" s="10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1848" s="5">
        <v>12</v>
      </c>
      <c r="P1848" s="10">
        <f>ROUND(Tableau1[[#This Row],[Prix_Unit_HT]],2)*Tableau1[[#This Row],[Qte_commande]]</f>
        <v>213.24</v>
      </c>
      <c r="Q1848" s="10">
        <f>ROUND(Tableau1[[#This Row],[Prix_Unit_TTC]],2)*Tableau1[[#This Row],[Qte_commande]]</f>
        <v>255.84</v>
      </c>
      <c r="R1848" s="5">
        <v>12</v>
      </c>
      <c r="S184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848" s="5"/>
      <c r="W1848" s="5"/>
    </row>
    <row r="1849" spans="1:23" ht="14.7" customHeight="1" x14ac:dyDescent="0.25">
      <c r="A1849" s="6">
        <v>43791</v>
      </c>
      <c r="B1849" s="5" t="s">
        <v>1265</v>
      </c>
      <c r="C1849" s="5" t="s">
        <v>1266</v>
      </c>
      <c r="D1849" s="5" t="s">
        <v>1267</v>
      </c>
      <c r="E1849" s="7"/>
      <c r="G1849" s="5" t="s">
        <v>129</v>
      </c>
      <c r="H1849" s="5" t="s">
        <v>130</v>
      </c>
      <c r="I1849" s="5" t="str" cm="1">
        <f t="array" aca="1" ref="I18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49" s="5" t="s">
        <v>241</v>
      </c>
      <c r="K1849" s="5">
        <v>70</v>
      </c>
      <c r="L1849" s="9" cm="1">
        <f t="array" ref="L18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84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849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849" s="5">
        <v>12</v>
      </c>
      <c r="P1849" s="10">
        <f>ROUND(Tableau1[[#This Row],[Prix_Unit_HT]],2)*Tableau1[[#This Row],[Qte_commande]]</f>
        <v>196.20000000000002</v>
      </c>
      <c r="Q1849" s="10">
        <f>ROUND(Tableau1[[#This Row],[Prix_Unit_TTC]],2)*Tableau1[[#This Row],[Qte_commande]]</f>
        <v>235.44</v>
      </c>
      <c r="R1849" s="5">
        <v>12</v>
      </c>
      <c r="S184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849" s="5"/>
      <c r="W1849" s="5"/>
    </row>
    <row r="1850" spans="1:23" ht="14.7" customHeight="1" x14ac:dyDescent="0.25">
      <c r="A1850" s="6">
        <v>43791</v>
      </c>
      <c r="B1850" s="5" t="s">
        <v>1265</v>
      </c>
      <c r="C1850" s="5" t="s">
        <v>1266</v>
      </c>
      <c r="D1850" s="5" t="s">
        <v>1267</v>
      </c>
      <c r="E1850" s="7"/>
      <c r="G1850" s="5" t="s">
        <v>129</v>
      </c>
      <c r="H1850" s="5" t="s">
        <v>130</v>
      </c>
      <c r="I1850" s="5" t="str" cm="1">
        <f t="array" aca="1" ref="I18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50" s="4" t="s">
        <v>246</v>
      </c>
      <c r="K1850" s="5">
        <v>70</v>
      </c>
      <c r="L1850" s="9" cm="1">
        <f t="array" ref="L18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85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850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850" s="5">
        <v>12</v>
      </c>
      <c r="P1850" s="10">
        <f>ROUND(Tableau1[[#This Row],[Prix_Unit_HT]],2)*Tableau1[[#This Row],[Qte_commande]]</f>
        <v>240</v>
      </c>
      <c r="Q1850" s="10">
        <f>ROUND(Tableau1[[#This Row],[Prix_Unit_TTC]],2)*Tableau1[[#This Row],[Qte_commande]]</f>
        <v>288</v>
      </c>
      <c r="R1850" s="5">
        <v>12</v>
      </c>
      <c r="S185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850" s="5"/>
      <c r="W1850" s="5"/>
    </row>
    <row r="1851" spans="1:23" ht="14.7" customHeight="1" x14ac:dyDescent="0.25">
      <c r="A1851" s="6">
        <v>43791</v>
      </c>
      <c r="B1851" s="5" t="s">
        <v>1265</v>
      </c>
      <c r="C1851" s="5" t="s">
        <v>1266</v>
      </c>
      <c r="D1851" s="5" t="s">
        <v>1267</v>
      </c>
      <c r="E1851" s="7"/>
      <c r="G1851" s="5" t="s">
        <v>129</v>
      </c>
      <c r="H1851" s="5" t="s">
        <v>130</v>
      </c>
      <c r="I1851" s="5" t="str" cm="1">
        <f t="array" aca="1" ref="I18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51" s="4" t="s">
        <v>242</v>
      </c>
      <c r="K1851" s="5">
        <v>70</v>
      </c>
      <c r="L1851" s="9" cm="1">
        <f t="array" ref="L18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185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27.618644000000003</v>
      </c>
      <c r="N1851" s="10">
        <f>IF(Tableau1[[#This Row],[Prix_Unit_HT]]=0,0,Tableau1[[#This Row],[Prix_Unit_HT]]+(Tableau1[[#This Row],[Prix_Unit_HT]]*VLOOKUP(Tableau1[[#This Row],[EAN]],[1]Grille_Tarifs_Modulable!$B$10:$Q$204,16,FALSE)))</f>
        <v>33.142372800000004</v>
      </c>
      <c r="O1851" s="5">
        <v>6</v>
      </c>
      <c r="P1851" s="10">
        <f>ROUND(Tableau1[[#This Row],[Prix_Unit_HT]],2)*Tableau1[[#This Row],[Qte_commande]]</f>
        <v>165.72</v>
      </c>
      <c r="Q1851" s="10">
        <f>ROUND(Tableau1[[#This Row],[Prix_Unit_TTC]],2)*Tableau1[[#This Row],[Qte_commande]]</f>
        <v>198.84</v>
      </c>
      <c r="R1851" s="5">
        <v>6</v>
      </c>
      <c r="S185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851" s="5"/>
      <c r="W1851" s="5"/>
    </row>
    <row r="1852" spans="1:23" ht="14.7" customHeight="1" x14ac:dyDescent="0.25">
      <c r="A1852" s="6">
        <v>43791</v>
      </c>
      <c r="B1852" s="5" t="s">
        <v>1265</v>
      </c>
      <c r="C1852" s="5" t="s">
        <v>1266</v>
      </c>
      <c r="D1852" s="5" t="s">
        <v>1267</v>
      </c>
      <c r="E1852" s="7"/>
      <c r="G1852" s="5" t="s">
        <v>129</v>
      </c>
      <c r="H1852" s="5" t="s">
        <v>130</v>
      </c>
      <c r="I1852" s="5" t="str" cm="1">
        <f t="array" aca="1" ref="I18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52" s="5" t="s">
        <v>243</v>
      </c>
      <c r="K1852" s="5">
        <v>70</v>
      </c>
      <c r="L1852" s="9" cm="1">
        <f t="array" ref="L18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85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852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1852" s="5">
        <v>12</v>
      </c>
      <c r="P1852" s="10">
        <f>ROUND(Tableau1[[#This Row],[Prix_Unit_HT]],2)*Tableau1[[#This Row],[Qte_commande]]</f>
        <v>176.28</v>
      </c>
      <c r="Q1852" s="10">
        <f>ROUND(Tableau1[[#This Row],[Prix_Unit_TTC]],2)*Tableau1[[#This Row],[Qte_commande]]</f>
        <v>211.56</v>
      </c>
      <c r="R1852" s="5">
        <v>12</v>
      </c>
      <c r="S185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852" s="5"/>
      <c r="W1852" s="5"/>
    </row>
    <row r="1853" spans="1:23" ht="14.7" customHeight="1" x14ac:dyDescent="0.25">
      <c r="A1853" s="6">
        <v>43791</v>
      </c>
      <c r="B1853" s="5" t="s">
        <v>1265</v>
      </c>
      <c r="C1853" s="5" t="s">
        <v>1266</v>
      </c>
      <c r="D1853" s="5" t="s">
        <v>1267</v>
      </c>
      <c r="E1853" s="7"/>
      <c r="G1853" s="5" t="s">
        <v>129</v>
      </c>
      <c r="H1853" s="5" t="s">
        <v>130</v>
      </c>
      <c r="I1853" s="5" t="str" cm="1">
        <f t="array" aca="1" ref="I18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53" s="5" t="s">
        <v>437</v>
      </c>
      <c r="K1853" s="5">
        <v>50</v>
      </c>
      <c r="L1853" s="9" cm="1">
        <f t="array" ref="L18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85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853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853" s="5">
        <v>12</v>
      </c>
      <c r="P1853" s="10">
        <f>ROUND(Tableau1[[#This Row],[Prix_Unit_HT]],2)*Tableau1[[#This Row],[Qte_commande]]</f>
        <v>302.28000000000003</v>
      </c>
      <c r="Q1853" s="10">
        <f>ROUND(Tableau1[[#This Row],[Prix_Unit_TTC]],2)*Tableau1[[#This Row],[Qte_commande]]</f>
        <v>362.76</v>
      </c>
      <c r="R1853" s="5">
        <v>8.57</v>
      </c>
      <c r="S185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1853" s="5"/>
      <c r="W1853" s="5"/>
    </row>
    <row r="1854" spans="1:23" ht="14.7" customHeight="1" x14ac:dyDescent="0.25">
      <c r="A1854" s="6">
        <v>43791</v>
      </c>
      <c r="B1854" s="5" t="s">
        <v>1265</v>
      </c>
      <c r="C1854" s="5" t="s">
        <v>1266</v>
      </c>
      <c r="D1854" s="5" t="s">
        <v>1267</v>
      </c>
      <c r="E1854" s="7"/>
      <c r="G1854" s="5" t="s">
        <v>129</v>
      </c>
      <c r="H1854" s="5" t="s">
        <v>200</v>
      </c>
      <c r="I1854" s="5" t="str" cm="1">
        <f t="array" aca="1" ref="I18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54" s="5" t="s">
        <v>259</v>
      </c>
      <c r="K1854" s="5">
        <v>20</v>
      </c>
      <c r="L1854" s="9" cm="1">
        <f t="array" ref="L18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85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854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854" s="5">
        <v>24</v>
      </c>
      <c r="P1854" s="10">
        <f>ROUND(Tableau1[[#This Row],[Prix_Unit_HT]],2)*Tableau1[[#This Row],[Qte_commande]]</f>
        <v>19.440000000000001</v>
      </c>
      <c r="Q1854" s="10">
        <f>ROUND(Tableau1[[#This Row],[Prix_Unit_TTC]],2)*Tableau1[[#This Row],[Qte_commande]]</f>
        <v>20.399999999999999</v>
      </c>
      <c r="R1854" s="5">
        <v>6.86</v>
      </c>
      <c r="S185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854" s="5"/>
      <c r="W1854" s="5"/>
    </row>
    <row r="1855" spans="1:23" ht="14.7" customHeight="1" x14ac:dyDescent="0.25">
      <c r="A1855" s="6">
        <v>43791</v>
      </c>
      <c r="B1855" s="5" t="s">
        <v>1265</v>
      </c>
      <c r="C1855" s="5" t="s">
        <v>1266</v>
      </c>
      <c r="D1855" s="5" t="s">
        <v>1267</v>
      </c>
      <c r="E1855" s="7"/>
      <c r="G1855" s="5" t="s">
        <v>129</v>
      </c>
      <c r="H1855" s="5" t="s">
        <v>200</v>
      </c>
      <c r="I1855" s="5" t="str" cm="1">
        <f t="array" aca="1" ref="I18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55" s="5" t="s">
        <v>310</v>
      </c>
      <c r="K1855" s="5">
        <v>20</v>
      </c>
      <c r="L1855" s="9" cm="1">
        <f t="array" ref="L18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85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855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855" s="5">
        <v>24</v>
      </c>
      <c r="P1855" s="10">
        <f>ROUND(Tableau1[[#This Row],[Prix_Unit_HT]],2)*Tableau1[[#This Row],[Qte_commande]]</f>
        <v>19.440000000000001</v>
      </c>
      <c r="Q1855" s="10">
        <f>ROUND(Tableau1[[#This Row],[Prix_Unit_TTC]],2)*Tableau1[[#This Row],[Qte_commande]]</f>
        <v>20.399999999999999</v>
      </c>
      <c r="R1855" s="5">
        <v>6.86</v>
      </c>
      <c r="S185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  <c r="V1855" s="5"/>
      <c r="W1855" s="5"/>
    </row>
    <row r="1856" spans="1:23" ht="14.7" customHeight="1" x14ac:dyDescent="0.25">
      <c r="A1856" s="6">
        <v>43795</v>
      </c>
      <c r="B1856" s="5" t="s">
        <v>1268</v>
      </c>
      <c r="C1856" s="5" t="s">
        <v>135</v>
      </c>
      <c r="D1856" s="5" t="s">
        <v>136</v>
      </c>
      <c r="E1856" s="7"/>
      <c r="G1856" s="5" t="s">
        <v>129</v>
      </c>
      <c r="H1856" s="5" t="s">
        <v>130</v>
      </c>
      <c r="I1856" s="5" t="str" cm="1">
        <f t="array" aca="1" ref="I18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56" s="5" t="s">
        <v>137</v>
      </c>
      <c r="K1856" s="5">
        <v>70</v>
      </c>
      <c r="L1856" s="9" cm="1">
        <f t="array" ref="L18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85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856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856" s="5">
        <v>240</v>
      </c>
      <c r="P1856" s="10">
        <f>ROUND(Tableau1[[#This Row],[Prix_Unit_HT]],2)*Tableau1[[#This Row],[Qte_commande]]</f>
        <v>3007.2</v>
      </c>
      <c r="Q1856" s="10">
        <f>ROUND(Tableau1[[#This Row],[Prix_Unit_TTC]],2)*Tableau1[[#This Row],[Qte_commande]]</f>
        <v>3609.6</v>
      </c>
      <c r="R1856" s="5">
        <v>240</v>
      </c>
      <c r="S185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1856" s="5"/>
      <c r="W1856" s="5"/>
    </row>
    <row r="1857" spans="1:23" ht="14.7" customHeight="1" x14ac:dyDescent="0.25">
      <c r="A1857" s="6">
        <v>43796</v>
      </c>
      <c r="B1857" s="5" t="s">
        <v>1269</v>
      </c>
      <c r="C1857" s="5" t="s">
        <v>704</v>
      </c>
      <c r="D1857" s="5" t="s">
        <v>469</v>
      </c>
      <c r="E1857" s="7"/>
      <c r="G1857" s="5" t="s">
        <v>129</v>
      </c>
      <c r="H1857" s="4" t="s">
        <v>130</v>
      </c>
      <c r="I1857" s="5" t="str" cm="1">
        <f t="array" aca="1" ref="I18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57" s="4" t="s">
        <v>580</v>
      </c>
      <c r="K1857" s="5">
        <v>70</v>
      </c>
      <c r="L1857" s="9" cm="1">
        <f t="array" ref="L18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85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857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857" s="5">
        <v>18</v>
      </c>
      <c r="P1857" s="10">
        <f>ROUND(Tableau1[[#This Row],[Prix_Unit_HT]],2)*Tableau1[[#This Row],[Qte_commande]]</f>
        <v>536.93999999999994</v>
      </c>
      <c r="Q1857" s="10">
        <f>ROUND(Tableau1[[#This Row],[Prix_Unit_TTC]],2)*Tableau1[[#This Row],[Qte_commande]]</f>
        <v>644.22</v>
      </c>
      <c r="R1857" s="5">
        <v>18</v>
      </c>
      <c r="S185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1857" s="5"/>
      <c r="W1857" s="5"/>
    </row>
    <row r="1858" spans="1:23" ht="14.7" customHeight="1" x14ac:dyDescent="0.25">
      <c r="A1858" s="6">
        <v>43796</v>
      </c>
      <c r="B1858" s="5" t="s">
        <v>1270</v>
      </c>
      <c r="C1858" s="5" t="s">
        <v>627</v>
      </c>
      <c r="D1858" s="5" t="s">
        <v>628</v>
      </c>
      <c r="E1858" s="7"/>
      <c r="G1858" s="5" t="s">
        <v>129</v>
      </c>
      <c r="H1858" s="5" t="s">
        <v>200</v>
      </c>
      <c r="I1858" s="5" t="str" cm="1">
        <f t="array" aca="1" ref="I18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58" s="5" t="s">
        <v>258</v>
      </c>
      <c r="K1858" s="5">
        <v>20</v>
      </c>
      <c r="L1858" s="9" cm="1">
        <f t="array" ref="L18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85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858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858" s="5">
        <v>96</v>
      </c>
      <c r="P1858" s="10">
        <f>ROUND(Tableau1[[#This Row],[Prix_Unit_HT]],2)*Tableau1[[#This Row],[Qte_commande]]</f>
        <v>77.760000000000005</v>
      </c>
      <c r="Q1858" s="10">
        <f>ROUND(Tableau1[[#This Row],[Prix_Unit_TTC]],2)*Tableau1[[#This Row],[Qte_commande]]</f>
        <v>81.599999999999994</v>
      </c>
      <c r="R1858" s="5">
        <v>27.43</v>
      </c>
      <c r="S185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27.428571428571431</v>
      </c>
      <c r="V1858" s="5"/>
      <c r="W1858" s="5"/>
    </row>
    <row r="1859" spans="1:23" ht="14.7" customHeight="1" x14ac:dyDescent="0.25">
      <c r="A1859" s="6">
        <v>43796</v>
      </c>
      <c r="B1859" s="5" t="s">
        <v>1270</v>
      </c>
      <c r="C1859" s="5" t="s">
        <v>627</v>
      </c>
      <c r="D1859" s="5" t="s">
        <v>628</v>
      </c>
      <c r="E1859" s="7"/>
      <c r="G1859" s="5" t="s">
        <v>129</v>
      </c>
      <c r="H1859" s="5" t="s">
        <v>130</v>
      </c>
      <c r="I1859" s="5" t="str" cm="1">
        <f t="array" aca="1" ref="I18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59" s="5" t="s">
        <v>137</v>
      </c>
      <c r="K1859" s="5">
        <v>70</v>
      </c>
      <c r="L1859" s="9" cm="1">
        <f t="array" ref="L18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85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859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859" s="5">
        <v>42</v>
      </c>
      <c r="P1859" s="10">
        <f>ROUND(Tableau1[[#This Row],[Prix_Unit_HT]],2)*Tableau1[[#This Row],[Qte_commande]]</f>
        <v>526.26</v>
      </c>
      <c r="Q1859" s="10">
        <f>ROUND(Tableau1[[#This Row],[Prix_Unit_TTC]],2)*Tableau1[[#This Row],[Qte_commande]]</f>
        <v>631.67999999999995</v>
      </c>
      <c r="R1859" s="5">
        <v>42</v>
      </c>
      <c r="S185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42</v>
      </c>
      <c r="V1859" s="5"/>
      <c r="W1859" s="5"/>
    </row>
    <row r="1860" spans="1:23" ht="14.7" customHeight="1" x14ac:dyDescent="0.25">
      <c r="A1860" s="6">
        <v>43796</v>
      </c>
      <c r="B1860" s="5" t="s">
        <v>1270</v>
      </c>
      <c r="C1860" s="5" t="s">
        <v>627</v>
      </c>
      <c r="D1860" s="5" t="s">
        <v>628</v>
      </c>
      <c r="E1860" s="7"/>
      <c r="G1860" s="5" t="s">
        <v>129</v>
      </c>
      <c r="H1860" s="5" t="s">
        <v>130</v>
      </c>
      <c r="I1860" s="5" t="str" cm="1">
        <f t="array" aca="1" ref="I18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60" s="5" t="s">
        <v>137</v>
      </c>
      <c r="K1860" s="5">
        <v>70</v>
      </c>
      <c r="L1860" s="9" cm="1">
        <f t="array" ref="L18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86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860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860" s="5">
        <v>198</v>
      </c>
      <c r="P1860" s="10">
        <f>ROUND(Tableau1[[#This Row],[Prix_Unit_HT]],2)*Tableau1[[#This Row],[Qte_commande]]</f>
        <v>2480.94</v>
      </c>
      <c r="Q1860" s="10">
        <f>ROUND(Tableau1[[#This Row],[Prix_Unit_TTC]],2)*Tableau1[[#This Row],[Qte_commande]]</f>
        <v>2977.9199999999996</v>
      </c>
      <c r="R1860" s="5">
        <v>198</v>
      </c>
      <c r="S186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198</v>
      </c>
      <c r="V1860" s="5"/>
      <c r="W1860" s="5"/>
    </row>
    <row r="1861" spans="1:23" ht="14.7" customHeight="1" x14ac:dyDescent="0.25">
      <c r="A1861" s="6">
        <v>43796</v>
      </c>
      <c r="B1861" s="5" t="s">
        <v>1269</v>
      </c>
      <c r="C1861" s="5" t="s">
        <v>704</v>
      </c>
      <c r="D1861" s="5" t="s">
        <v>469</v>
      </c>
      <c r="E1861" s="7"/>
      <c r="G1861" s="5" t="s">
        <v>129</v>
      </c>
      <c r="H1861" s="5" t="s">
        <v>130</v>
      </c>
      <c r="I1861" s="5" t="str" cm="1">
        <f t="array" aca="1" ref="I18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61" s="5" t="s">
        <v>904</v>
      </c>
      <c r="K1861" s="5">
        <v>70</v>
      </c>
      <c r="L1861" s="9" cm="1">
        <f t="array" ref="L18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186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1861" s="10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1861" s="5">
        <v>6</v>
      </c>
      <c r="P1861" s="10">
        <f>ROUND(Tableau1[[#This Row],[Prix_Unit_HT]],2)*Tableau1[[#This Row],[Qte_commande]]</f>
        <v>106.62</v>
      </c>
      <c r="Q1861" s="10">
        <f>ROUND(Tableau1[[#This Row],[Prix_Unit_TTC]],2)*Tableau1[[#This Row],[Qte_commande]]</f>
        <v>127.92</v>
      </c>
      <c r="R1861" s="5">
        <v>6</v>
      </c>
      <c r="S186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861" s="5"/>
      <c r="W1861" s="5"/>
    </row>
    <row r="1862" spans="1:23" ht="14.7" customHeight="1" x14ac:dyDescent="0.25">
      <c r="A1862" s="6">
        <v>43796</v>
      </c>
      <c r="B1862" s="5" t="s">
        <v>1270</v>
      </c>
      <c r="C1862" s="5" t="s">
        <v>627</v>
      </c>
      <c r="D1862" s="5" t="s">
        <v>628</v>
      </c>
      <c r="E1862" s="7"/>
      <c r="G1862" s="5" t="s">
        <v>123</v>
      </c>
      <c r="H1862" s="5" t="s">
        <v>200</v>
      </c>
      <c r="I1862" s="5" t="str" cm="1">
        <f t="array" aca="1" ref="I18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62" s="5" t="s">
        <v>201</v>
      </c>
      <c r="K1862" s="5">
        <v>20</v>
      </c>
      <c r="L1862" s="9" cm="1">
        <f t="array" ref="L18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4260310554785</v>
      </c>
      <c r="M186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862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862" s="5">
        <v>192</v>
      </c>
      <c r="P1862" s="10">
        <f>ROUND(Tableau1[[#This Row],[Prix_Unit_HT]],2)*Tableau1[[#This Row],[Qte_commande]]</f>
        <v>170.88</v>
      </c>
      <c r="Q1862" s="10">
        <f>ROUND(Tableau1[[#This Row],[Prix_Unit_TTC]],2)*Tableau1[[#This Row],[Qte_commande]]</f>
        <v>180.48</v>
      </c>
      <c r="R1862" s="5">
        <v>54.86</v>
      </c>
      <c r="S186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54.857142857142861</v>
      </c>
      <c r="V1862" s="5"/>
      <c r="W1862" s="5"/>
    </row>
    <row r="1863" spans="1:23" ht="14.7" customHeight="1" x14ac:dyDescent="0.25">
      <c r="A1863" s="6">
        <v>43796</v>
      </c>
      <c r="B1863" s="5" t="s">
        <v>1269</v>
      </c>
      <c r="C1863" s="5" t="s">
        <v>704</v>
      </c>
      <c r="D1863" s="5" t="s">
        <v>469</v>
      </c>
      <c r="E1863" s="7"/>
      <c r="G1863" s="5" t="s">
        <v>129</v>
      </c>
      <c r="H1863" s="5" t="s">
        <v>130</v>
      </c>
      <c r="I1863" s="5" t="str" cm="1">
        <f t="array" aca="1" ref="I18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63" s="5" t="s">
        <v>241</v>
      </c>
      <c r="K1863" s="5">
        <v>70</v>
      </c>
      <c r="L1863" s="9" cm="1">
        <f t="array" ref="L18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86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863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863" s="5">
        <v>18</v>
      </c>
      <c r="P1863" s="10">
        <f>ROUND(Tableau1[[#This Row],[Prix_Unit_HT]],2)*Tableau1[[#This Row],[Qte_commande]]</f>
        <v>294.3</v>
      </c>
      <c r="Q1863" s="10">
        <f>ROUND(Tableau1[[#This Row],[Prix_Unit_TTC]],2)*Tableau1[[#This Row],[Qte_commande]]</f>
        <v>353.16</v>
      </c>
      <c r="R1863" s="5">
        <v>18</v>
      </c>
      <c r="S186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1863" s="5"/>
      <c r="W1863" s="5"/>
    </row>
    <row r="1864" spans="1:23" ht="14.7" customHeight="1" x14ac:dyDescent="0.25">
      <c r="A1864" s="6">
        <v>43796</v>
      </c>
      <c r="B1864" s="5" t="s">
        <v>1270</v>
      </c>
      <c r="C1864" s="5" t="s">
        <v>627</v>
      </c>
      <c r="D1864" s="5" t="s">
        <v>628</v>
      </c>
      <c r="E1864" s="7"/>
      <c r="G1864" s="5" t="s">
        <v>129</v>
      </c>
      <c r="H1864" s="5" t="s">
        <v>130</v>
      </c>
      <c r="I1864" s="5" t="str" cm="1">
        <f t="array" aca="1" ref="I18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64" s="5" t="s">
        <v>243</v>
      </c>
      <c r="K1864" s="5">
        <v>70</v>
      </c>
      <c r="L1864" s="9" cm="1">
        <f t="array" ref="L18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86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864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1864" s="5">
        <v>6</v>
      </c>
      <c r="P1864" s="10">
        <f>ROUND(Tableau1[[#This Row],[Prix_Unit_HT]],2)*Tableau1[[#This Row],[Qte_commande]]</f>
        <v>88.14</v>
      </c>
      <c r="Q1864" s="10">
        <f>ROUND(Tableau1[[#This Row],[Prix_Unit_TTC]],2)*Tableau1[[#This Row],[Qte_commande]]</f>
        <v>105.78</v>
      </c>
      <c r="R1864" s="5">
        <v>6</v>
      </c>
      <c r="S186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864" s="5"/>
      <c r="W1864" s="5"/>
    </row>
    <row r="1865" spans="1:23" ht="14.7" customHeight="1" x14ac:dyDescent="0.25">
      <c r="A1865" s="6">
        <v>43796</v>
      </c>
      <c r="B1865" s="5" t="s">
        <v>1269</v>
      </c>
      <c r="C1865" s="5" t="s">
        <v>704</v>
      </c>
      <c r="D1865" s="5" t="s">
        <v>469</v>
      </c>
      <c r="E1865" s="7"/>
      <c r="G1865" s="5" t="s">
        <v>129</v>
      </c>
      <c r="H1865" s="5" t="s">
        <v>130</v>
      </c>
      <c r="I1865" s="5" t="str" cm="1">
        <f t="array" aca="1" ref="I18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65" s="5" t="s">
        <v>243</v>
      </c>
      <c r="K1865" s="5">
        <v>70</v>
      </c>
      <c r="L1865" s="9" cm="1">
        <f t="array" ref="L18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86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865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1865" s="5">
        <v>18</v>
      </c>
      <c r="P1865" s="10">
        <f>ROUND(Tableau1[[#This Row],[Prix_Unit_HT]],2)*Tableau1[[#This Row],[Qte_commande]]</f>
        <v>264.42</v>
      </c>
      <c r="Q1865" s="10">
        <f>ROUND(Tableau1[[#This Row],[Prix_Unit_TTC]],2)*Tableau1[[#This Row],[Qte_commande]]</f>
        <v>317.33999999999997</v>
      </c>
      <c r="R1865" s="5">
        <v>18</v>
      </c>
      <c r="S186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1865" s="5"/>
      <c r="W1865" s="5"/>
    </row>
    <row r="1866" spans="1:23" ht="14.7" customHeight="1" x14ac:dyDescent="0.25">
      <c r="A1866" s="6">
        <v>43796</v>
      </c>
      <c r="B1866" s="5" t="s">
        <v>1270</v>
      </c>
      <c r="C1866" s="5" t="s">
        <v>627</v>
      </c>
      <c r="D1866" s="5" t="s">
        <v>628</v>
      </c>
      <c r="E1866" s="7"/>
      <c r="G1866" s="5" t="s">
        <v>129</v>
      </c>
      <c r="H1866" s="5" t="s">
        <v>200</v>
      </c>
      <c r="I1866" s="5" t="str" cm="1">
        <f t="array" aca="1" ref="I18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66" s="5" t="s">
        <v>310</v>
      </c>
      <c r="K1866" s="5">
        <v>20</v>
      </c>
      <c r="L1866" s="9" cm="1">
        <f t="array" ref="L18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86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866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866" s="5">
        <v>240</v>
      </c>
      <c r="P1866" s="10">
        <f>ROUND(Tableau1[[#This Row],[Prix_Unit_HT]],2)*Tableau1[[#This Row],[Qte_commande]]</f>
        <v>194.4</v>
      </c>
      <c r="Q1866" s="10">
        <f>ROUND(Tableau1[[#This Row],[Prix_Unit_TTC]],2)*Tableau1[[#This Row],[Qte_commande]]</f>
        <v>204</v>
      </c>
      <c r="R1866" s="5">
        <v>68.569999999999993</v>
      </c>
      <c r="S186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  <c r="V1866" s="5"/>
      <c r="W1866" s="5"/>
    </row>
    <row r="1867" spans="1:23" ht="14.7" customHeight="1" x14ac:dyDescent="0.25">
      <c r="A1867" s="6">
        <v>43801</v>
      </c>
      <c r="B1867" s="5" t="s">
        <v>1271</v>
      </c>
      <c r="C1867" s="5" t="s">
        <v>577</v>
      </c>
      <c r="D1867" s="5" t="s">
        <v>128</v>
      </c>
      <c r="E1867" s="7"/>
      <c r="G1867" s="5" t="s">
        <v>129</v>
      </c>
      <c r="H1867" s="5" t="s">
        <v>130</v>
      </c>
      <c r="I1867" s="5" t="str" cm="1">
        <f t="array" aca="1" ref="I18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67" s="5" t="s">
        <v>137</v>
      </c>
      <c r="K1867" s="5">
        <v>70</v>
      </c>
      <c r="L1867" s="9" cm="1">
        <f t="array" ref="L18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86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867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867" s="5">
        <v>180</v>
      </c>
      <c r="P1867" s="10">
        <f>ROUND(Tableau1[[#This Row],[Prix_Unit_HT]],2)*Tableau1[[#This Row],[Qte_commande]]</f>
        <v>2255.4</v>
      </c>
      <c r="Q1867" s="10">
        <f>ROUND(Tableau1[[#This Row],[Prix_Unit_TTC]],2)*Tableau1[[#This Row],[Qte_commande]]</f>
        <v>2707.2</v>
      </c>
      <c r="R1867" s="5">
        <v>180</v>
      </c>
      <c r="S186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180</v>
      </c>
      <c r="V1867" s="5"/>
      <c r="W1867" s="5"/>
    </row>
    <row r="1868" spans="1:23" ht="14.7" customHeight="1" x14ac:dyDescent="0.25">
      <c r="A1868" s="6">
        <v>43801</v>
      </c>
      <c r="B1868" s="5" t="s">
        <v>1271</v>
      </c>
      <c r="C1868" s="5" t="s">
        <v>577</v>
      </c>
      <c r="D1868" s="5" t="s">
        <v>128</v>
      </c>
      <c r="E1868" s="7"/>
      <c r="G1868" s="5" t="s">
        <v>129</v>
      </c>
      <c r="H1868" s="5" t="s">
        <v>130</v>
      </c>
      <c r="I1868" s="5" t="str" cm="1">
        <f t="array" aca="1" ref="I18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68" s="5" t="s">
        <v>137</v>
      </c>
      <c r="K1868" s="5">
        <v>100</v>
      </c>
      <c r="L1868" s="9" cm="1">
        <f t="array" ref="L18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86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868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868" s="5">
        <v>24</v>
      </c>
      <c r="P1868" s="10">
        <f>ROUND(Tableau1[[#This Row],[Prix_Unit_HT]],2)*Tableau1[[#This Row],[Qte_commande]]</f>
        <v>410.40000000000003</v>
      </c>
      <c r="Q1868" s="10">
        <f>ROUND(Tableau1[[#This Row],[Prix_Unit_TTC]],2)*Tableau1[[#This Row],[Qte_commande]]</f>
        <v>492.48</v>
      </c>
      <c r="R1868" s="5">
        <v>34.29</v>
      </c>
      <c r="S186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34.285714285714285</v>
      </c>
      <c r="V1868" s="5"/>
      <c r="W1868" s="5"/>
    </row>
    <row r="1869" spans="1:23" ht="14.7" customHeight="1" x14ac:dyDescent="0.25">
      <c r="A1869" s="6">
        <v>43801</v>
      </c>
      <c r="B1869" s="5" t="s">
        <v>1271</v>
      </c>
      <c r="C1869" s="5" t="s">
        <v>577</v>
      </c>
      <c r="D1869" s="5" t="s">
        <v>128</v>
      </c>
      <c r="E1869" s="7"/>
      <c r="G1869" s="5" t="s">
        <v>129</v>
      </c>
      <c r="H1869" s="5" t="s">
        <v>130</v>
      </c>
      <c r="I1869" s="5" t="str" cm="1">
        <f t="array" aca="1" ref="I18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69" s="5" t="s">
        <v>241</v>
      </c>
      <c r="K1869" s="5">
        <v>70</v>
      </c>
      <c r="L1869" s="9" cm="1">
        <f t="array" ref="L18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86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869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869" s="5">
        <v>18</v>
      </c>
      <c r="P1869" s="10">
        <f>ROUND(Tableau1[[#This Row],[Prix_Unit_HT]],2)*Tableau1[[#This Row],[Qte_commande]]</f>
        <v>294.3</v>
      </c>
      <c r="Q1869" s="10">
        <f>ROUND(Tableau1[[#This Row],[Prix_Unit_TTC]],2)*Tableau1[[#This Row],[Qte_commande]]</f>
        <v>353.16</v>
      </c>
      <c r="R1869" s="5">
        <v>18</v>
      </c>
      <c r="S186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  <c r="V1869" s="5"/>
      <c r="W1869" s="5"/>
    </row>
    <row r="1870" spans="1:23" ht="14.7" customHeight="1" x14ac:dyDescent="0.25">
      <c r="A1870" s="6">
        <v>43802</v>
      </c>
      <c r="B1870" s="5" t="s">
        <v>1272</v>
      </c>
      <c r="C1870" s="5" t="s">
        <v>1098</v>
      </c>
      <c r="D1870" s="5" t="s">
        <v>695</v>
      </c>
      <c r="E1870" s="7"/>
      <c r="G1870" s="5" t="s">
        <v>123</v>
      </c>
      <c r="H1870" s="5" t="s">
        <v>130</v>
      </c>
      <c r="I1870" s="5" t="str" cm="1">
        <f t="array" aca="1" ref="I18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70" s="4" t="s">
        <v>1099</v>
      </c>
      <c r="K1870" s="5">
        <v>5</v>
      </c>
      <c r="L1870" s="9" cm="1">
        <f t="array" ref="L18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3257150100821</v>
      </c>
      <c r="M187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7.872046000000001</v>
      </c>
      <c r="N1870" s="10">
        <f>IF(Tableau1[[#This Row],[Prix_Unit_HT]]=0,0,Tableau1[[#This Row],[Prix_Unit_HT]]+(Tableau1[[#This Row],[Prix_Unit_HT]]*VLOOKUP(Tableau1[[#This Row],[EAN]],[1]Grille_Tarifs_Modulable!$B$10:$Q$204,16,FALSE)))</f>
        <v>9.4464552000000008</v>
      </c>
      <c r="O1870" s="5">
        <v>31</v>
      </c>
      <c r="P1870" s="10">
        <f>ROUND(Tableau1[[#This Row],[Prix_Unit_HT]],2)*Tableau1[[#This Row],[Qte_commande]]</f>
        <v>243.97</v>
      </c>
      <c r="Q1870" s="10">
        <f>ROUND(Tableau1[[#This Row],[Prix_Unit_TTC]],2)*Tableau1[[#This Row],[Qte_commande]]</f>
        <v>292.95</v>
      </c>
      <c r="R1870" s="5">
        <v>2.21</v>
      </c>
      <c r="S187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2.2142857142857144</v>
      </c>
      <c r="V1870" s="5"/>
      <c r="W1870" s="5"/>
    </row>
    <row r="1871" spans="1:23" ht="14.7" customHeight="1" x14ac:dyDescent="0.25">
      <c r="A1871" s="6">
        <v>43802</v>
      </c>
      <c r="B1871" s="5" t="s">
        <v>1273</v>
      </c>
      <c r="C1871" s="5" t="s">
        <v>25</v>
      </c>
      <c r="D1871" s="5" t="s">
        <v>159</v>
      </c>
      <c r="E1871" s="7"/>
      <c r="G1871" s="5" t="s">
        <v>123</v>
      </c>
      <c r="H1871" s="5" t="s">
        <v>124</v>
      </c>
      <c r="I1871" s="5" t="str" cm="1">
        <f t="array" aca="1" ref="I18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71" s="5" t="s">
        <v>1043</v>
      </c>
      <c r="K1871" s="8">
        <v>1</v>
      </c>
      <c r="L1871" s="9" cm="1">
        <f t="array" ref="L18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87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871" s="10">
        <f>IF(Tableau1[[#This Row],[Prix_Unit_HT]]=0,0,Tableau1[[#This Row],[Prix_Unit_HT]]+(Tableau1[[#This Row],[Prix_Unit_HT]]*VLOOKUP(Tableau1[[#This Row],[EAN]],[1]Grille_Tarifs_Modulable!$B$10:$Q$204,16,FALSE)))</f>
        <v>358.8</v>
      </c>
      <c r="O1871" s="5">
        <v>5</v>
      </c>
      <c r="P1871" s="10">
        <f>ROUND(Tableau1[[#This Row],[Prix_Unit_HT]],2)*Tableau1[[#This Row],[Qte_commande]]</f>
        <v>1495</v>
      </c>
      <c r="Q1871" s="10">
        <f>ROUND(Tableau1[[#This Row],[Prix_Unit_TTC]],2)*Tableau1[[#This Row],[Qte_commande]]</f>
        <v>1794</v>
      </c>
      <c r="R1871" s="5">
        <v>5</v>
      </c>
      <c r="S187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</v>
      </c>
      <c r="V1871" s="5"/>
      <c r="W1871" s="5"/>
    </row>
    <row r="1872" spans="1:23" ht="14.7" customHeight="1" x14ac:dyDescent="0.25">
      <c r="A1872" s="6">
        <v>43802</v>
      </c>
      <c r="B1872" s="5" t="s">
        <v>1272</v>
      </c>
      <c r="C1872" s="5" t="s">
        <v>1098</v>
      </c>
      <c r="D1872" s="5" t="s">
        <v>695</v>
      </c>
      <c r="E1872" s="7"/>
      <c r="G1872" s="5" t="s">
        <v>123</v>
      </c>
      <c r="H1872" s="5"/>
      <c r="I1872" s="5" t="str" cm="1">
        <f t="array" aca="1" ref="I18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72" s="5" t="s">
        <v>376</v>
      </c>
      <c r="K1872" s="10" t="s">
        <v>377</v>
      </c>
      <c r="L1872" s="9" cm="1">
        <f t="array" ref="L18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0</v>
      </c>
      <c r="M187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</v>
      </c>
      <c r="N1872" s="10">
        <f>IF(Tableau1[[#This Row],[Prix_Unit_HT]]=0,0,Tableau1[[#This Row],[Prix_Unit_HT]]+(Tableau1[[#This Row],[Prix_Unit_HT]]*VLOOKUP(Tableau1[[#This Row],[EAN]],[1]Grille_Tarifs_Modulable!$B$10:$Q$204,16,FALSE)))</f>
        <v>0</v>
      </c>
      <c r="O1872" s="5">
        <v>1</v>
      </c>
      <c r="P1872" s="10">
        <f>ROUND(Tableau1[[#This Row],[Prix_Unit_HT]],2)*Tableau1[[#This Row],[Qte_commande]]</f>
        <v>0</v>
      </c>
      <c r="Q1872" s="10">
        <f>ROUND(Tableau1[[#This Row],[Prix_Unit_TTC]],2)*Tableau1[[#This Row],[Qte_commande]]</f>
        <v>0</v>
      </c>
      <c r="R1872" s="5">
        <v>1</v>
      </c>
      <c r="S187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</v>
      </c>
      <c r="V1872" s="5"/>
      <c r="W1872" s="5"/>
    </row>
    <row r="1873" spans="1:23" ht="14.7" customHeight="1" x14ac:dyDescent="0.25">
      <c r="A1873" s="6">
        <v>43808</v>
      </c>
      <c r="B1873" s="5" t="s">
        <v>1274</v>
      </c>
      <c r="C1873" s="5" t="s">
        <v>627</v>
      </c>
      <c r="D1873" s="5" t="s">
        <v>628</v>
      </c>
      <c r="E1873" s="7"/>
      <c r="G1873" s="5" t="s">
        <v>129</v>
      </c>
      <c r="H1873" s="5" t="s">
        <v>130</v>
      </c>
      <c r="I1873" s="5" t="str" cm="1">
        <f t="array" aca="1" ref="I18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73" s="5" t="s">
        <v>137</v>
      </c>
      <c r="K1873" s="5">
        <v>70</v>
      </c>
      <c r="L1873" s="9" cm="1">
        <f t="array" ref="L18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87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873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873" s="5">
        <v>240</v>
      </c>
      <c r="P1873" s="10">
        <f>ROUND(Tableau1[[#This Row],[Prix_Unit_HT]],2)*Tableau1[[#This Row],[Qte_commande]]</f>
        <v>3007.2</v>
      </c>
      <c r="Q1873" s="10">
        <f>ROUND(Tableau1[[#This Row],[Prix_Unit_TTC]],2)*Tableau1[[#This Row],[Qte_commande]]</f>
        <v>3609.6</v>
      </c>
      <c r="R1873" s="5">
        <v>240</v>
      </c>
      <c r="S187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240.00000000000003</v>
      </c>
      <c r="V1873" s="5"/>
      <c r="W1873" s="5"/>
    </row>
    <row r="1874" spans="1:23" ht="14.7" customHeight="1" x14ac:dyDescent="0.25">
      <c r="A1874" s="6">
        <v>43808</v>
      </c>
      <c r="B1874" s="5" t="s">
        <v>1275</v>
      </c>
      <c r="C1874" s="5" t="s">
        <v>1276</v>
      </c>
      <c r="D1874" s="5" t="s">
        <v>199</v>
      </c>
      <c r="E1874" s="7"/>
      <c r="G1874" s="5" t="s">
        <v>123</v>
      </c>
      <c r="H1874" s="5" t="s">
        <v>130</v>
      </c>
      <c r="I1874" s="5" t="str" cm="1">
        <f t="array" aca="1" ref="I18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74" s="5" t="s">
        <v>183</v>
      </c>
      <c r="K1874" s="5">
        <v>70</v>
      </c>
      <c r="L1874" s="9" cm="1">
        <f t="array" ref="L18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8017450002104</v>
      </c>
      <c r="M187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14.266482999999999</v>
      </c>
      <c r="N1874" s="10">
        <f>IF(Tableau1[[#This Row],[Prix_Unit_HT]]=0,0,Tableau1[[#This Row],[Prix_Unit_HT]]+(Tableau1[[#This Row],[Prix_Unit_HT]]*VLOOKUP(Tableau1[[#This Row],[EAN]],[1]Grille_Tarifs_Modulable!$B$10:$Q$204,16,FALSE)))</f>
        <v>17.119779600000001</v>
      </c>
      <c r="O1874" s="5">
        <v>24</v>
      </c>
      <c r="P1874" s="10">
        <f>ROUND(Tableau1[[#This Row],[Prix_Unit_HT]],2)*Tableau1[[#This Row],[Qte_commande]]</f>
        <v>342.48</v>
      </c>
      <c r="Q1874" s="10">
        <f>ROUND(Tableau1[[#This Row],[Prix_Unit_TTC]],2)*Tableau1[[#This Row],[Qte_commande]]</f>
        <v>410.88</v>
      </c>
      <c r="R1874" s="5">
        <v>24</v>
      </c>
      <c r="S187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24.000000000000004</v>
      </c>
      <c r="V1874" s="5"/>
      <c r="W1874" s="5"/>
    </row>
    <row r="1875" spans="1:23" ht="14.7" customHeight="1" x14ac:dyDescent="0.25">
      <c r="A1875" s="6">
        <v>43808</v>
      </c>
      <c r="B1875" s="5" t="s">
        <v>1275</v>
      </c>
      <c r="C1875" s="5" t="s">
        <v>1276</v>
      </c>
      <c r="D1875" s="5" t="s">
        <v>199</v>
      </c>
      <c r="E1875" s="7"/>
      <c r="G1875" s="5" t="s">
        <v>123</v>
      </c>
      <c r="H1875" s="5" t="s">
        <v>130</v>
      </c>
      <c r="I1875" s="5" t="str" cm="1">
        <f t="array" aca="1" ref="I18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75" s="4" t="s">
        <v>246</v>
      </c>
      <c r="K1875" s="5">
        <v>70</v>
      </c>
      <c r="L1875" s="9" cm="1">
        <f t="array" ref="L18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87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875" s="10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875" s="5">
        <v>12</v>
      </c>
      <c r="P1875" s="10">
        <f>ROUND(Tableau1[[#This Row],[Prix_Unit_HT]],2)*Tableau1[[#This Row],[Qte_commande]]</f>
        <v>257.88</v>
      </c>
      <c r="Q1875" s="10">
        <f>ROUND(Tableau1[[#This Row],[Prix_Unit_TTC]],2)*Tableau1[[#This Row],[Qte_commande]]</f>
        <v>309.48</v>
      </c>
      <c r="R1875" s="5">
        <v>12</v>
      </c>
      <c r="S187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875" s="5"/>
      <c r="W1875" s="5"/>
    </row>
    <row r="1876" spans="1:23" ht="14.7" customHeight="1" x14ac:dyDescent="0.25">
      <c r="A1876" s="6">
        <v>43808</v>
      </c>
      <c r="B1876" s="5" t="s">
        <v>1275</v>
      </c>
      <c r="C1876" s="5" t="s">
        <v>1276</v>
      </c>
      <c r="D1876" s="5" t="s">
        <v>199</v>
      </c>
      <c r="E1876" s="7"/>
      <c r="G1876" s="5" t="s">
        <v>123</v>
      </c>
      <c r="H1876" s="5" t="s">
        <v>130</v>
      </c>
      <c r="I1876" s="5" t="str" cm="1">
        <f t="array" aca="1" ref="I18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76" s="4" t="s">
        <v>242</v>
      </c>
      <c r="K1876" s="5">
        <v>70</v>
      </c>
      <c r="L1876" s="9" cm="1">
        <f t="array" ref="L18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187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29.948644000000002</v>
      </c>
      <c r="N1876" s="10">
        <f>IF(Tableau1[[#This Row],[Prix_Unit_HT]]=0,0,Tableau1[[#This Row],[Prix_Unit_HT]]+(Tableau1[[#This Row],[Prix_Unit_HT]]*VLOOKUP(Tableau1[[#This Row],[EAN]],[1]Grille_Tarifs_Modulable!$B$10:$Q$204,16,FALSE)))</f>
        <v>35.938372800000003</v>
      </c>
      <c r="O1876" s="5">
        <v>12</v>
      </c>
      <c r="P1876" s="10">
        <f>ROUND(Tableau1[[#This Row],[Prix_Unit_HT]],2)*Tableau1[[#This Row],[Qte_commande]]</f>
        <v>359.4</v>
      </c>
      <c r="Q1876" s="10">
        <f>ROUND(Tableau1[[#This Row],[Prix_Unit_TTC]],2)*Tableau1[[#This Row],[Qte_commande]]</f>
        <v>431.28</v>
      </c>
      <c r="R1876" s="5">
        <v>12</v>
      </c>
      <c r="S187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876" s="5"/>
      <c r="W1876" s="5"/>
    </row>
    <row r="1877" spans="1:23" ht="14.7" customHeight="1" x14ac:dyDescent="0.25">
      <c r="A1877" s="6">
        <v>43808</v>
      </c>
      <c r="B1877" s="5" t="s">
        <v>1275</v>
      </c>
      <c r="C1877" s="5" t="s">
        <v>1276</v>
      </c>
      <c r="D1877" s="5" t="s">
        <v>199</v>
      </c>
      <c r="E1877" s="7"/>
      <c r="G1877" s="5" t="s">
        <v>123</v>
      </c>
      <c r="H1877" s="5" t="s">
        <v>130</v>
      </c>
      <c r="I1877" s="5" t="str" cm="1">
        <f t="array" aca="1" ref="I18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77" s="5" t="s">
        <v>243</v>
      </c>
      <c r="K1877" s="5">
        <v>70</v>
      </c>
      <c r="L1877" s="9" cm="1">
        <f t="array" ref="L18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87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877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877" s="5">
        <v>12</v>
      </c>
      <c r="P1877" s="10">
        <f>ROUND(Tableau1[[#This Row],[Prix_Unit_HT]],2)*Tableau1[[#This Row],[Qte_commande]]</f>
        <v>202.20000000000002</v>
      </c>
      <c r="Q1877" s="10">
        <f>ROUND(Tableau1[[#This Row],[Prix_Unit_TTC]],2)*Tableau1[[#This Row],[Qte_commande]]</f>
        <v>242.76</v>
      </c>
      <c r="R1877" s="5">
        <v>12</v>
      </c>
      <c r="S187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877" s="5"/>
      <c r="W1877" s="5"/>
    </row>
    <row r="1878" spans="1:23" ht="14.7" customHeight="1" x14ac:dyDescent="0.25">
      <c r="A1878" s="6">
        <v>43808</v>
      </c>
      <c r="B1878" s="5" t="s">
        <v>1277</v>
      </c>
      <c r="C1878" s="5" t="s">
        <v>1278</v>
      </c>
      <c r="D1878" s="5" t="s">
        <v>128</v>
      </c>
      <c r="E1878" s="7"/>
      <c r="G1878" s="5" t="s">
        <v>123</v>
      </c>
      <c r="H1878" s="5" t="s">
        <v>124</v>
      </c>
      <c r="I1878" s="5" t="str" cm="1">
        <f t="array" aca="1" ref="I18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78" s="5" t="s">
        <v>1043</v>
      </c>
      <c r="K1878" s="8">
        <v>1</v>
      </c>
      <c r="L1878" s="9" cm="1">
        <f t="array" ref="L18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87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878" s="10">
        <f>IF(Tableau1[[#This Row],[Prix_Unit_HT]]=0,0,Tableau1[[#This Row],[Prix_Unit_HT]]+(Tableau1[[#This Row],[Prix_Unit_HT]]*VLOOKUP(Tableau1[[#This Row],[EAN]],[1]Grille_Tarifs_Modulable!$B$10:$Q$204,16,FALSE)))</f>
        <v>358.8</v>
      </c>
      <c r="O1878" s="5">
        <v>1</v>
      </c>
      <c r="P1878" s="10">
        <f>ROUND(Tableau1[[#This Row],[Prix_Unit_HT]],2)*Tableau1[[#This Row],[Qte_commande]]</f>
        <v>299</v>
      </c>
      <c r="Q1878" s="10">
        <f>ROUND(Tableau1[[#This Row],[Prix_Unit_TTC]],2)*Tableau1[[#This Row],[Qte_commande]]</f>
        <v>358.8</v>
      </c>
      <c r="R1878" s="5">
        <v>1</v>
      </c>
      <c r="S187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878" s="5"/>
      <c r="W1878" s="5"/>
    </row>
    <row r="1879" spans="1:23" ht="14.7" customHeight="1" x14ac:dyDescent="0.25">
      <c r="A1879" s="6">
        <v>43808</v>
      </c>
      <c r="B1879" s="5" t="s">
        <v>1279</v>
      </c>
      <c r="C1879" s="5" t="s">
        <v>1280</v>
      </c>
      <c r="D1879" s="5" t="s">
        <v>1281</v>
      </c>
      <c r="E1879" s="7"/>
      <c r="G1879" s="5" t="s">
        <v>123</v>
      </c>
      <c r="H1879" s="5" t="s">
        <v>124</v>
      </c>
      <c r="I1879" s="5" t="str" cm="1">
        <f t="array" aca="1" ref="I18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79" s="5" t="s">
        <v>1043</v>
      </c>
      <c r="K1879" s="8">
        <v>1</v>
      </c>
      <c r="L1879" s="9" cm="1">
        <f t="array" ref="L18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87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879" s="10">
        <f>IF(Tableau1[[#This Row],[Prix_Unit_HT]]=0,0,Tableau1[[#This Row],[Prix_Unit_HT]]+(Tableau1[[#This Row],[Prix_Unit_HT]]*VLOOKUP(Tableau1[[#This Row],[EAN]],[1]Grille_Tarifs_Modulable!$B$10:$Q$204,16,FALSE)))</f>
        <v>358.8</v>
      </c>
      <c r="O1879" s="5">
        <v>1</v>
      </c>
      <c r="P1879" s="10">
        <f>ROUND(Tableau1[[#This Row],[Prix_Unit_HT]],2)*Tableau1[[#This Row],[Qte_commande]]</f>
        <v>299</v>
      </c>
      <c r="Q1879" s="10">
        <f>ROUND(Tableau1[[#This Row],[Prix_Unit_TTC]],2)*Tableau1[[#This Row],[Qte_commande]]</f>
        <v>358.8</v>
      </c>
      <c r="R1879" s="5">
        <v>1</v>
      </c>
      <c r="S187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879" s="5"/>
      <c r="W1879" s="5"/>
    </row>
    <row r="1880" spans="1:23" ht="14.7" customHeight="1" x14ac:dyDescent="0.25">
      <c r="A1880" s="6">
        <v>43808</v>
      </c>
      <c r="B1880" s="5" t="s">
        <v>1282</v>
      </c>
      <c r="C1880" s="5" t="s">
        <v>95</v>
      </c>
      <c r="D1880" s="5" t="s">
        <v>128</v>
      </c>
      <c r="E1880" s="7"/>
      <c r="G1880" s="5" t="s">
        <v>123</v>
      </c>
      <c r="H1880" s="5" t="s">
        <v>124</v>
      </c>
      <c r="I1880" s="5" t="str" cm="1">
        <f t="array" aca="1" ref="I18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80" s="5" t="s">
        <v>1043</v>
      </c>
      <c r="K1880" s="8">
        <v>1</v>
      </c>
      <c r="L1880" s="9" cm="1">
        <f t="array" ref="L18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88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880" s="10">
        <f>IF(Tableau1[[#This Row],[Prix_Unit_HT]]=0,0,Tableau1[[#This Row],[Prix_Unit_HT]]+(Tableau1[[#This Row],[Prix_Unit_HT]]*VLOOKUP(Tableau1[[#This Row],[EAN]],[1]Grille_Tarifs_Modulable!$B$10:$Q$204,16,FALSE)))</f>
        <v>358.8</v>
      </c>
      <c r="O1880" s="5">
        <v>1</v>
      </c>
      <c r="P1880" s="10">
        <f>ROUND(Tableau1[[#This Row],[Prix_Unit_HT]],2)*Tableau1[[#This Row],[Qte_commande]]</f>
        <v>299</v>
      </c>
      <c r="Q1880" s="10">
        <f>ROUND(Tableau1[[#This Row],[Prix_Unit_TTC]],2)*Tableau1[[#This Row],[Qte_commande]]</f>
        <v>358.8</v>
      </c>
      <c r="R1880" s="5">
        <v>1</v>
      </c>
      <c r="S188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880" s="5"/>
      <c r="W1880" s="5"/>
    </row>
    <row r="1881" spans="1:23" ht="14.7" customHeight="1" x14ac:dyDescent="0.25">
      <c r="A1881" s="6">
        <v>43808</v>
      </c>
      <c r="B1881" s="5" t="s">
        <v>1283</v>
      </c>
      <c r="C1881" s="5" t="s">
        <v>1284</v>
      </c>
      <c r="D1881" s="5" t="s">
        <v>144</v>
      </c>
      <c r="E1881" s="7"/>
      <c r="G1881" s="5" t="s">
        <v>123</v>
      </c>
      <c r="H1881" s="5" t="s">
        <v>124</v>
      </c>
      <c r="I1881" s="5" t="str" cm="1">
        <f t="array" aca="1" ref="I18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81" s="5" t="s">
        <v>1043</v>
      </c>
      <c r="K1881" s="8">
        <v>1</v>
      </c>
      <c r="L1881" s="9" cm="1">
        <f t="array" ref="L18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88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881" s="10">
        <f>IF(Tableau1[[#This Row],[Prix_Unit_HT]]=0,0,Tableau1[[#This Row],[Prix_Unit_HT]]+(Tableau1[[#This Row],[Prix_Unit_HT]]*VLOOKUP(Tableau1[[#This Row],[EAN]],[1]Grille_Tarifs_Modulable!$B$10:$Q$204,16,FALSE)))</f>
        <v>358.8</v>
      </c>
      <c r="O1881" s="5">
        <v>1</v>
      </c>
      <c r="P1881" s="10">
        <f>ROUND(Tableau1[[#This Row],[Prix_Unit_HT]],2)*Tableau1[[#This Row],[Qte_commande]]</f>
        <v>299</v>
      </c>
      <c r="Q1881" s="10">
        <f>ROUND(Tableau1[[#This Row],[Prix_Unit_TTC]],2)*Tableau1[[#This Row],[Qte_commande]]</f>
        <v>358.8</v>
      </c>
      <c r="R1881" s="5">
        <v>1</v>
      </c>
      <c r="S188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881" s="5"/>
      <c r="W1881" s="5"/>
    </row>
    <row r="1882" spans="1:23" ht="14.7" customHeight="1" x14ac:dyDescent="0.25">
      <c r="A1882" s="6">
        <v>43808</v>
      </c>
      <c r="B1882" s="5" t="s">
        <v>1285</v>
      </c>
      <c r="C1882" s="5" t="s">
        <v>349</v>
      </c>
      <c r="D1882" s="5" t="s">
        <v>122</v>
      </c>
      <c r="E1882" s="7"/>
      <c r="G1882" s="5" t="s">
        <v>123</v>
      </c>
      <c r="H1882" s="5" t="s">
        <v>124</v>
      </c>
      <c r="I1882" s="5" t="str" cm="1">
        <f t="array" aca="1" ref="I18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82" s="5" t="s">
        <v>1043</v>
      </c>
      <c r="K1882" s="8">
        <v>1</v>
      </c>
      <c r="L1882" s="9" cm="1">
        <f t="array" ref="L18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88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882" s="10">
        <f>IF(Tableau1[[#This Row],[Prix_Unit_HT]]=0,0,Tableau1[[#This Row],[Prix_Unit_HT]]+(Tableau1[[#This Row],[Prix_Unit_HT]]*VLOOKUP(Tableau1[[#This Row],[EAN]],[1]Grille_Tarifs_Modulable!$B$10:$Q$204,16,FALSE)))</f>
        <v>358.8</v>
      </c>
      <c r="O1882" s="5">
        <v>1</v>
      </c>
      <c r="P1882" s="10">
        <f>ROUND(Tableau1[[#This Row],[Prix_Unit_HT]],2)*Tableau1[[#This Row],[Qte_commande]]</f>
        <v>299</v>
      </c>
      <c r="Q1882" s="10">
        <f>ROUND(Tableau1[[#This Row],[Prix_Unit_TTC]],2)*Tableau1[[#This Row],[Qte_commande]]</f>
        <v>358.8</v>
      </c>
      <c r="R1882" s="5">
        <v>1</v>
      </c>
      <c r="S188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882" s="5"/>
      <c r="W1882" s="5"/>
    </row>
    <row r="1883" spans="1:23" ht="14.7" customHeight="1" x14ac:dyDescent="0.25">
      <c r="A1883" s="6">
        <v>43810</v>
      </c>
      <c r="B1883" s="5" t="s">
        <v>1286</v>
      </c>
      <c r="C1883" s="5" t="s">
        <v>797</v>
      </c>
      <c r="D1883" s="5" t="s">
        <v>798</v>
      </c>
      <c r="E1883" s="7"/>
      <c r="G1883" s="5" t="s">
        <v>123</v>
      </c>
      <c r="H1883" s="5" t="s">
        <v>130</v>
      </c>
      <c r="I1883" s="5" t="str" cm="1">
        <f t="array" aca="1" ref="I18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83" s="5" t="s">
        <v>137</v>
      </c>
      <c r="K1883" s="5">
        <v>175</v>
      </c>
      <c r="L1883" s="9" cm="1">
        <f t="array" ref="L18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88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1883" s="10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1883" s="5">
        <v>42</v>
      </c>
      <c r="P1883" s="10">
        <f>ROUND(Tableau1[[#This Row],[Prix_Unit_HT]],2)*Tableau1[[#This Row],[Qte_commande]]</f>
        <v>1355.3400000000001</v>
      </c>
      <c r="Q1883" s="10">
        <f>ROUND(Tableau1[[#This Row],[Prix_Unit_TTC]],2)*Tableau1[[#This Row],[Qte_commande]]</f>
        <v>1626.24</v>
      </c>
      <c r="R1883" s="5">
        <v>105</v>
      </c>
      <c r="S188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105</v>
      </c>
      <c r="V1883" s="5"/>
      <c r="W1883" s="5"/>
    </row>
    <row r="1884" spans="1:23" ht="14.7" customHeight="1" x14ac:dyDescent="0.25">
      <c r="A1884" s="6">
        <v>43810</v>
      </c>
      <c r="B1884" s="5" t="s">
        <v>1286</v>
      </c>
      <c r="C1884" s="5" t="s">
        <v>797</v>
      </c>
      <c r="D1884" s="5" t="s">
        <v>798</v>
      </c>
      <c r="E1884" s="7"/>
      <c r="G1884" s="5" t="s">
        <v>123</v>
      </c>
      <c r="H1884" s="5" t="s">
        <v>130</v>
      </c>
      <c r="I1884" s="5" t="str" cm="1">
        <f t="array" aca="1" ref="I18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84" s="5" t="s">
        <v>137</v>
      </c>
      <c r="K1884" s="5">
        <v>175</v>
      </c>
      <c r="L1884" s="9" cm="1">
        <f t="array" ref="L18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88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1884" s="10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1884" s="5">
        <v>6</v>
      </c>
      <c r="P1884" s="10">
        <f>ROUND(Tableau1[[#This Row],[Prix_Unit_HT]],2)*Tableau1[[#This Row],[Qte_commande]]</f>
        <v>193.62</v>
      </c>
      <c r="Q1884" s="10">
        <f>ROUND(Tableau1[[#This Row],[Prix_Unit_TTC]],2)*Tableau1[[#This Row],[Qte_commande]]</f>
        <v>232.32</v>
      </c>
      <c r="R1884" s="5">
        <v>15</v>
      </c>
      <c r="S188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15.000000000000002</v>
      </c>
      <c r="V1884" s="5"/>
      <c r="W1884" s="5"/>
    </row>
    <row r="1885" spans="1:23" ht="14.7" customHeight="1" x14ac:dyDescent="0.25">
      <c r="A1885" s="6">
        <v>43810</v>
      </c>
      <c r="B1885" s="5" t="s">
        <v>1286</v>
      </c>
      <c r="C1885" s="5" t="s">
        <v>797</v>
      </c>
      <c r="D1885" s="5" t="s">
        <v>798</v>
      </c>
      <c r="E1885" s="7"/>
      <c r="G1885" s="5" t="s">
        <v>123</v>
      </c>
      <c r="H1885" s="5" t="s">
        <v>130</v>
      </c>
      <c r="I1885" s="5" t="str" cm="1">
        <f t="array" aca="1" ref="I18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85" s="5" t="s">
        <v>241</v>
      </c>
      <c r="K1885" s="5">
        <v>70</v>
      </c>
      <c r="L1885" s="9" cm="1">
        <f t="array" ref="L18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88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885" s="10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885" s="5">
        <v>6</v>
      </c>
      <c r="P1885" s="10">
        <f>ROUND(Tableau1[[#This Row],[Prix_Unit_HT]],2)*Tableau1[[#This Row],[Qte_commande]]</f>
        <v>111.06</v>
      </c>
      <c r="Q1885" s="10">
        <f>ROUND(Tableau1[[#This Row],[Prix_Unit_TTC]],2)*Tableau1[[#This Row],[Qte_commande]]</f>
        <v>133.26</v>
      </c>
      <c r="R1885" s="5">
        <v>6</v>
      </c>
      <c r="S188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885" s="5"/>
      <c r="W1885" s="5"/>
    </row>
    <row r="1886" spans="1:23" ht="14.7" customHeight="1" x14ac:dyDescent="0.25">
      <c r="A1886" s="6">
        <v>43810</v>
      </c>
      <c r="B1886" s="5" t="s">
        <v>1286</v>
      </c>
      <c r="C1886" s="5" t="s">
        <v>797</v>
      </c>
      <c r="D1886" s="5" t="s">
        <v>798</v>
      </c>
      <c r="E1886" s="7"/>
      <c r="G1886" s="5" t="s">
        <v>123</v>
      </c>
      <c r="H1886" s="5" t="s">
        <v>130</v>
      </c>
      <c r="I1886" s="5" t="str" cm="1">
        <f t="array" aca="1" ref="I18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86" s="5" t="s">
        <v>243</v>
      </c>
      <c r="K1886" s="5">
        <v>70</v>
      </c>
      <c r="L1886" s="9" cm="1">
        <f t="array" ref="L18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88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886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886" s="5">
        <v>6</v>
      </c>
      <c r="P1886" s="10">
        <f>ROUND(Tableau1[[#This Row],[Prix_Unit_HT]],2)*Tableau1[[#This Row],[Qte_commande]]</f>
        <v>101.10000000000001</v>
      </c>
      <c r="Q1886" s="10">
        <f>ROUND(Tableau1[[#This Row],[Prix_Unit_TTC]],2)*Tableau1[[#This Row],[Qte_commande]]</f>
        <v>121.38</v>
      </c>
      <c r="R1886" s="5">
        <v>6</v>
      </c>
      <c r="S188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886" s="5"/>
      <c r="W1886" s="5"/>
    </row>
    <row r="1887" spans="1:23" ht="14.7" customHeight="1" x14ac:dyDescent="0.25">
      <c r="A1887" s="6">
        <v>43812</v>
      </c>
      <c r="B1887" s="5" t="s">
        <v>1287</v>
      </c>
      <c r="C1887" s="5" t="s">
        <v>1288</v>
      </c>
      <c r="D1887" s="5" t="s">
        <v>1289</v>
      </c>
      <c r="E1887" s="7"/>
      <c r="G1887" s="5" t="s">
        <v>129</v>
      </c>
      <c r="H1887" s="4" t="s">
        <v>200</v>
      </c>
      <c r="I1887" s="5" t="str" cm="1">
        <f t="array" aca="1" ref="I18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87" s="4" t="s">
        <v>263</v>
      </c>
      <c r="K1887" s="5">
        <v>20</v>
      </c>
      <c r="L1887" s="9" cm="1">
        <f t="array" ref="L18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4260310553863</v>
      </c>
      <c r="M188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887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887" s="5">
        <v>96</v>
      </c>
      <c r="P1887" s="10">
        <f>ROUND(Tableau1[[#This Row],[Prix_Unit_HT]],2)*Tableau1[[#This Row],[Qte_commande]]</f>
        <v>77.760000000000005</v>
      </c>
      <c r="Q1887" s="10">
        <f>ROUND(Tableau1[[#This Row],[Prix_Unit_TTC]],2)*Tableau1[[#This Row],[Qte_commande]]</f>
        <v>81.599999999999994</v>
      </c>
      <c r="R1887" s="5">
        <v>27.43</v>
      </c>
      <c r="S188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27.428571428571431</v>
      </c>
      <c r="V1887" s="5"/>
      <c r="W1887" s="5"/>
    </row>
    <row r="1888" spans="1:23" ht="14.7" customHeight="1" x14ac:dyDescent="0.25">
      <c r="A1888" s="6">
        <v>43812</v>
      </c>
      <c r="B1888" s="5" t="s">
        <v>1290</v>
      </c>
      <c r="C1888" s="5" t="s">
        <v>1288</v>
      </c>
      <c r="D1888" s="5" t="s">
        <v>1289</v>
      </c>
      <c r="E1888" s="7"/>
      <c r="G1888" s="5" t="s">
        <v>129</v>
      </c>
      <c r="H1888" s="4" t="s">
        <v>130</v>
      </c>
      <c r="I1888" s="5" t="str" cm="1">
        <f t="array" aca="1" ref="I18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88" s="4" t="s">
        <v>580</v>
      </c>
      <c r="K1888" s="5">
        <v>70</v>
      </c>
      <c r="L1888" s="9" cm="1">
        <f t="array" ref="L18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88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1888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1888" s="5">
        <v>24</v>
      </c>
      <c r="P1888" s="10">
        <f>ROUND(Tableau1[[#This Row],[Prix_Unit_HT]],2)*Tableau1[[#This Row],[Qte_commande]]</f>
        <v>715.92</v>
      </c>
      <c r="Q1888" s="10">
        <f>ROUND(Tableau1[[#This Row],[Prix_Unit_TTC]],2)*Tableau1[[#This Row],[Qte_commande]]</f>
        <v>858.96</v>
      </c>
      <c r="R1888" s="5">
        <v>24</v>
      </c>
      <c r="S188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24.000000000000004</v>
      </c>
      <c r="V1888" s="5"/>
      <c r="W1888" s="5"/>
    </row>
    <row r="1889" spans="1:23" ht="14.7" customHeight="1" x14ac:dyDescent="0.25">
      <c r="A1889" s="6">
        <v>43812</v>
      </c>
      <c r="B1889" s="5" t="s">
        <v>1290</v>
      </c>
      <c r="C1889" s="5" t="s">
        <v>1288</v>
      </c>
      <c r="D1889" s="5" t="s">
        <v>1289</v>
      </c>
      <c r="E1889" s="7"/>
      <c r="G1889" s="5" t="s">
        <v>129</v>
      </c>
      <c r="H1889" s="5" t="s">
        <v>130</v>
      </c>
      <c r="I1889" s="5" t="str" cm="1">
        <f t="array" aca="1" ref="I18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89" s="4" t="s">
        <v>1291</v>
      </c>
      <c r="K1889" s="5">
        <v>70</v>
      </c>
      <c r="L1889" s="9" cm="1">
        <f t="array" ref="L18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3257150101485</v>
      </c>
      <c r="M188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30.474724499999997</v>
      </c>
      <c r="N1889" s="10">
        <f>IF(Tableau1[[#This Row],[Prix_Unit_HT]]=0,0,Tableau1[[#This Row],[Prix_Unit_HT]]+(Tableau1[[#This Row],[Prix_Unit_HT]]*VLOOKUP(Tableau1[[#This Row],[EAN]],[1]Grille_Tarifs_Modulable!$B$10:$Q$204,16,FALSE)))</f>
        <v>36.569669399999995</v>
      </c>
      <c r="O1889" s="5">
        <v>24</v>
      </c>
      <c r="P1889" s="10">
        <f>ROUND(Tableau1[[#This Row],[Prix_Unit_HT]],2)*Tableau1[[#This Row],[Qte_commande]]</f>
        <v>731.28</v>
      </c>
      <c r="Q1889" s="10">
        <f>ROUND(Tableau1[[#This Row],[Prix_Unit_TTC]],2)*Tableau1[[#This Row],[Qte_commande]]</f>
        <v>877.68000000000006</v>
      </c>
      <c r="R1889" s="5">
        <v>24</v>
      </c>
      <c r="S188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24.000000000000004</v>
      </c>
      <c r="V1889" s="5"/>
      <c r="W1889" s="5"/>
    </row>
    <row r="1890" spans="1:23" ht="14.7" customHeight="1" x14ac:dyDescent="0.25">
      <c r="A1890" s="6">
        <v>43812</v>
      </c>
      <c r="B1890" s="5" t="s">
        <v>1290</v>
      </c>
      <c r="C1890" s="5" t="s">
        <v>1288</v>
      </c>
      <c r="D1890" s="5" t="s">
        <v>1289</v>
      </c>
      <c r="E1890" s="7"/>
      <c r="G1890" s="5" t="s">
        <v>129</v>
      </c>
      <c r="H1890" s="5" t="s">
        <v>130</v>
      </c>
      <c r="I1890" s="5" t="str" cm="1">
        <f t="array" aca="1" ref="I18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90" s="4" t="s">
        <v>246</v>
      </c>
      <c r="K1890" s="5">
        <v>70</v>
      </c>
      <c r="L1890" s="9" cm="1">
        <f t="array" ref="L18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89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890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890" s="5">
        <v>30</v>
      </c>
      <c r="P1890" s="10">
        <f>ROUND(Tableau1[[#This Row],[Prix_Unit_HT]],2)*Tableau1[[#This Row],[Qte_commande]]</f>
        <v>600</v>
      </c>
      <c r="Q1890" s="10">
        <f>ROUND(Tableau1[[#This Row],[Prix_Unit_TTC]],2)*Tableau1[[#This Row],[Qte_commande]]</f>
        <v>720</v>
      </c>
      <c r="R1890" s="5">
        <v>30</v>
      </c>
      <c r="S189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30.000000000000004</v>
      </c>
      <c r="V1890" s="5"/>
      <c r="W1890" s="5"/>
    </row>
    <row r="1891" spans="1:23" ht="14.7" customHeight="1" x14ac:dyDescent="0.25">
      <c r="A1891" s="6">
        <v>43812</v>
      </c>
      <c r="B1891" s="5" t="s">
        <v>1290</v>
      </c>
      <c r="C1891" s="5" t="s">
        <v>1288</v>
      </c>
      <c r="D1891" s="5" t="s">
        <v>1289</v>
      </c>
      <c r="E1891" s="7"/>
      <c r="G1891" s="5" t="s">
        <v>129</v>
      </c>
      <c r="H1891" s="5" t="s">
        <v>130</v>
      </c>
      <c r="I1891" s="5" t="str" cm="1">
        <f t="array" aca="1" ref="I18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91" s="5" t="s">
        <v>243</v>
      </c>
      <c r="K1891" s="5">
        <v>70</v>
      </c>
      <c r="L1891" s="9" cm="1">
        <f t="array" ref="L18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89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891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1891" s="5">
        <v>12</v>
      </c>
      <c r="P1891" s="10">
        <f>ROUND(Tableau1[[#This Row],[Prix_Unit_HT]],2)*Tableau1[[#This Row],[Qte_commande]]</f>
        <v>176.28</v>
      </c>
      <c r="Q1891" s="10">
        <f>ROUND(Tableau1[[#This Row],[Prix_Unit_TTC]],2)*Tableau1[[#This Row],[Qte_commande]]</f>
        <v>211.56</v>
      </c>
      <c r="R1891" s="5">
        <v>12</v>
      </c>
      <c r="S189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891" s="5"/>
      <c r="W1891" s="5"/>
    </row>
    <row r="1892" spans="1:23" ht="14.7" customHeight="1" x14ac:dyDescent="0.25">
      <c r="A1892" s="6">
        <v>43812</v>
      </c>
      <c r="B1892" s="5" t="s">
        <v>1290</v>
      </c>
      <c r="C1892" s="5" t="s">
        <v>1288</v>
      </c>
      <c r="D1892" s="5" t="s">
        <v>1289</v>
      </c>
      <c r="E1892" s="7"/>
      <c r="G1892" s="5" t="s">
        <v>129</v>
      </c>
      <c r="H1892" s="5" t="s">
        <v>130</v>
      </c>
      <c r="I1892" s="5" t="str" cm="1">
        <f t="array" aca="1" ref="I18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92" s="5" t="s">
        <v>437</v>
      </c>
      <c r="K1892" s="5">
        <v>50</v>
      </c>
      <c r="L1892" s="9" cm="1">
        <f t="array" ref="L18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89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892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892" s="5">
        <v>12</v>
      </c>
      <c r="P1892" s="10">
        <f>ROUND(Tableau1[[#This Row],[Prix_Unit_HT]],2)*Tableau1[[#This Row],[Qte_commande]]</f>
        <v>302.28000000000003</v>
      </c>
      <c r="Q1892" s="10">
        <f>ROUND(Tableau1[[#This Row],[Prix_Unit_TTC]],2)*Tableau1[[#This Row],[Qte_commande]]</f>
        <v>362.76</v>
      </c>
      <c r="R1892" s="5">
        <v>8.57</v>
      </c>
      <c r="S189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1892" s="5"/>
      <c r="W1892" s="5"/>
    </row>
    <row r="1893" spans="1:23" ht="14.7" customHeight="1" x14ac:dyDescent="0.25">
      <c r="A1893" s="6">
        <v>43812</v>
      </c>
      <c r="B1893" s="5" t="s">
        <v>1287</v>
      </c>
      <c r="C1893" s="5" t="s">
        <v>1288</v>
      </c>
      <c r="D1893" s="5" t="s">
        <v>1289</v>
      </c>
      <c r="E1893" s="7"/>
      <c r="G1893" s="5" t="s">
        <v>129</v>
      </c>
      <c r="H1893" s="5" t="s">
        <v>200</v>
      </c>
      <c r="I1893" s="5" t="str" cm="1">
        <f t="array" aca="1" ref="I18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93" s="5" t="s">
        <v>310</v>
      </c>
      <c r="K1893" s="5">
        <v>20</v>
      </c>
      <c r="L1893" s="9" cm="1">
        <f t="array" ref="L18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89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893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893" s="5">
        <v>96</v>
      </c>
      <c r="P1893" s="10">
        <f>ROUND(Tableau1[[#This Row],[Prix_Unit_HT]],2)*Tableau1[[#This Row],[Qte_commande]]</f>
        <v>77.760000000000005</v>
      </c>
      <c r="Q1893" s="10">
        <f>ROUND(Tableau1[[#This Row],[Prix_Unit_TTC]],2)*Tableau1[[#This Row],[Qte_commande]]</f>
        <v>81.599999999999994</v>
      </c>
      <c r="R1893" s="5">
        <v>27.43</v>
      </c>
      <c r="S189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27.428571428571431</v>
      </c>
      <c r="V1893" s="5"/>
      <c r="W1893" s="5"/>
    </row>
    <row r="1894" spans="1:23" ht="14.7" customHeight="1" x14ac:dyDescent="0.25">
      <c r="A1894" s="6">
        <v>43815</v>
      </c>
      <c r="B1894" s="5" t="s">
        <v>1292</v>
      </c>
      <c r="C1894" s="5" t="s">
        <v>1293</v>
      </c>
      <c r="D1894" s="5" t="s">
        <v>128</v>
      </c>
      <c r="E1894" s="7"/>
      <c r="G1894" s="5" t="s">
        <v>1294</v>
      </c>
      <c r="H1894" s="4" t="s">
        <v>130</v>
      </c>
      <c r="I1894" s="5" t="str" cm="1">
        <f t="array" aca="1" ref="I18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94" s="4" t="s">
        <v>580</v>
      </c>
      <c r="K1894" s="5">
        <v>70</v>
      </c>
      <c r="L1894" s="9" cm="1">
        <f t="array" ref="L18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89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24.608643999999998</v>
      </c>
      <c r="N1894" s="10">
        <f>IF(Tableau1[[#This Row],[Prix_Unit_HT]]=0,0,Tableau1[[#This Row],[Prix_Unit_HT]]+(Tableau1[[#This Row],[Prix_Unit_HT]]*VLOOKUP(Tableau1[[#This Row],[EAN]],[1]Grille_Tarifs_Modulable!$B$10:$Q$204,16,FALSE)))</f>
        <v>29.530372799999999</v>
      </c>
      <c r="O1894" s="5">
        <v>1</v>
      </c>
      <c r="P1894" s="10">
        <f>ROUND(Tableau1[[#This Row],[Prix_Unit_HT]],2)*Tableau1[[#This Row],[Qte_commande]]</f>
        <v>24.61</v>
      </c>
      <c r="Q1894" s="10">
        <f>ROUND(Tableau1[[#This Row],[Prix_Unit_TTC]],2)*Tableau1[[#This Row],[Qte_commande]]</f>
        <v>29.53</v>
      </c>
      <c r="R1894" s="5">
        <v>1</v>
      </c>
      <c r="S189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894" s="5"/>
      <c r="W1894" s="5"/>
    </row>
    <row r="1895" spans="1:23" ht="14.7" customHeight="1" x14ac:dyDescent="0.25">
      <c r="A1895" s="6">
        <v>43815</v>
      </c>
      <c r="B1895" s="5" t="s">
        <v>1295</v>
      </c>
      <c r="C1895" s="5" t="s">
        <v>424</v>
      </c>
      <c r="D1895" s="5" t="s">
        <v>425</v>
      </c>
      <c r="E1895" s="7"/>
      <c r="G1895" s="5" t="s">
        <v>129</v>
      </c>
      <c r="H1895" s="5" t="s">
        <v>130</v>
      </c>
      <c r="I1895" s="5" t="str" cm="1">
        <f t="array" aca="1" ref="I18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95" s="5" t="s">
        <v>1202</v>
      </c>
      <c r="K1895" s="5">
        <v>2</v>
      </c>
      <c r="L1895" s="9" cm="1">
        <f t="array" ref="L18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4067700015884</v>
      </c>
      <c r="M189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0.63521610000000006</v>
      </c>
      <c r="N1895" s="10">
        <f>IF(Tableau1[[#This Row],[Prix_Unit_HT]]=0,0,Tableau1[[#This Row],[Prix_Unit_HT]]+(Tableau1[[#This Row],[Prix_Unit_HT]]*VLOOKUP(Tableau1[[#This Row],[EAN]],[1]Grille_Tarifs_Modulable!$B$10:$Q$204,16,FALSE)))</f>
        <v>0.76225932000000007</v>
      </c>
      <c r="O1895" s="5">
        <v>600</v>
      </c>
      <c r="P1895" s="10">
        <f>ROUND(Tableau1[[#This Row],[Prix_Unit_HT]],2)*Tableau1[[#This Row],[Qte_commande]]</f>
        <v>384</v>
      </c>
      <c r="Q1895" s="10">
        <f>ROUND(Tableau1[[#This Row],[Prix_Unit_TTC]],2)*Tableau1[[#This Row],[Qte_commande]]</f>
        <v>456</v>
      </c>
      <c r="R1895" s="5">
        <v>17.14</v>
      </c>
      <c r="S189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17.142857142857142</v>
      </c>
      <c r="V1895" s="5"/>
      <c r="W1895" s="5"/>
    </row>
    <row r="1896" spans="1:23" ht="14.7" customHeight="1" x14ac:dyDescent="0.25">
      <c r="A1896" s="6">
        <v>43815</v>
      </c>
      <c r="B1896" s="5" t="s">
        <v>1295</v>
      </c>
      <c r="C1896" s="5" t="s">
        <v>424</v>
      </c>
      <c r="D1896" s="5" t="s">
        <v>425</v>
      </c>
      <c r="E1896" s="7"/>
      <c r="G1896" s="5" t="s">
        <v>129</v>
      </c>
      <c r="H1896" s="5" t="s">
        <v>130</v>
      </c>
      <c r="I1896" s="5" t="str" cm="1">
        <f t="array" aca="1" ref="I18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96" s="5" t="s">
        <v>1203</v>
      </c>
      <c r="K1896" s="5">
        <v>70</v>
      </c>
      <c r="L1896" s="9" cm="1">
        <f t="array" ref="L18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4067700012085</v>
      </c>
      <c r="M189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12.2021313</v>
      </c>
      <c r="N1896" s="10">
        <f>IF(Tableau1[[#This Row],[Prix_Unit_HT]]=0,0,Tableau1[[#This Row],[Prix_Unit_HT]]+(Tableau1[[#This Row],[Prix_Unit_HT]]*VLOOKUP(Tableau1[[#This Row],[EAN]],[1]Grille_Tarifs_Modulable!$B$10:$Q$204,16,FALSE)))</f>
        <v>14.64255756</v>
      </c>
      <c r="O1896" s="5">
        <v>12</v>
      </c>
      <c r="P1896" s="10">
        <f>ROUND(Tableau1[[#This Row],[Prix_Unit_HT]],2)*Tableau1[[#This Row],[Qte_commande]]</f>
        <v>146.39999999999998</v>
      </c>
      <c r="Q1896" s="10">
        <f>ROUND(Tableau1[[#This Row],[Prix_Unit_TTC]],2)*Tableau1[[#This Row],[Qte_commande]]</f>
        <v>175.68</v>
      </c>
      <c r="R1896" s="5">
        <v>12</v>
      </c>
      <c r="S189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  <c r="V1896" s="5"/>
      <c r="W1896" s="5"/>
    </row>
    <row r="1897" spans="1:23" ht="14.7" customHeight="1" x14ac:dyDescent="0.25">
      <c r="A1897" s="6">
        <v>43815</v>
      </c>
      <c r="B1897" s="5" t="s">
        <v>1296</v>
      </c>
      <c r="C1897" s="5" t="s">
        <v>153</v>
      </c>
      <c r="D1897" s="5" t="s">
        <v>695</v>
      </c>
      <c r="E1897" s="7"/>
      <c r="G1897" s="5" t="s">
        <v>123</v>
      </c>
      <c r="H1897" s="5" t="s">
        <v>130</v>
      </c>
      <c r="I1897" s="5" t="str" cm="1">
        <f t="array" aca="1" ref="I18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97" s="4" t="s">
        <v>542</v>
      </c>
      <c r="K1897" s="5">
        <v>70</v>
      </c>
      <c r="L1897" s="9" cm="1">
        <f t="array" ref="L18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189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78.608643999999998</v>
      </c>
      <c r="N1897" s="10">
        <f>IF(Tableau1[[#This Row],[Prix_Unit_HT]]=0,0,Tableau1[[#This Row],[Prix_Unit_HT]]+(Tableau1[[#This Row],[Prix_Unit_HT]]*VLOOKUP(Tableau1[[#This Row],[EAN]],[1]Grille_Tarifs_Modulable!$B$10:$Q$204,16,FALSE)))</f>
        <v>94.330372799999992</v>
      </c>
      <c r="O1897" s="5">
        <v>6</v>
      </c>
      <c r="P1897" s="10">
        <f>ROUND(Tableau1[[#This Row],[Prix_Unit_HT]],2)*Tableau1[[#This Row],[Qte_commande]]</f>
        <v>471.65999999999997</v>
      </c>
      <c r="Q1897" s="10">
        <f>ROUND(Tableau1[[#This Row],[Prix_Unit_TTC]],2)*Tableau1[[#This Row],[Qte_commande]]</f>
        <v>565.98</v>
      </c>
      <c r="R1897" s="5">
        <v>6</v>
      </c>
      <c r="S189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897" s="5"/>
      <c r="W1897" s="5"/>
    </row>
    <row r="1898" spans="1:23" ht="14.7" customHeight="1" x14ac:dyDescent="0.25">
      <c r="A1898" s="6">
        <v>43815</v>
      </c>
      <c r="B1898" s="5" t="s">
        <v>1297</v>
      </c>
      <c r="C1898" s="5" t="s">
        <v>577</v>
      </c>
      <c r="D1898" s="5" t="s">
        <v>128</v>
      </c>
      <c r="E1898" s="7"/>
      <c r="G1898" s="5" t="s">
        <v>129</v>
      </c>
      <c r="H1898" s="5" t="s">
        <v>130</v>
      </c>
      <c r="I1898" s="5" t="str" cm="1">
        <f t="array" aca="1" ref="I18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98" s="4" t="s">
        <v>542</v>
      </c>
      <c r="K1898" s="5">
        <v>70</v>
      </c>
      <c r="L1898" s="9" cm="1">
        <f t="array" ref="L18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189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71.40864400000001</v>
      </c>
      <c r="N1898" s="10">
        <f>IF(Tableau1[[#This Row],[Prix_Unit_HT]]=0,0,Tableau1[[#This Row],[Prix_Unit_HT]]+(Tableau1[[#This Row],[Prix_Unit_HT]]*VLOOKUP(Tableau1[[#This Row],[EAN]],[1]Grille_Tarifs_Modulable!$B$10:$Q$204,16,FALSE)))</f>
        <v>85.690372800000006</v>
      </c>
      <c r="O1898" s="5">
        <v>3</v>
      </c>
      <c r="P1898" s="10">
        <f>ROUND(Tableau1[[#This Row],[Prix_Unit_HT]],2)*Tableau1[[#This Row],[Qte_commande]]</f>
        <v>214.23</v>
      </c>
      <c r="Q1898" s="10">
        <f>ROUND(Tableau1[[#This Row],[Prix_Unit_TTC]],2)*Tableau1[[#This Row],[Qte_commande]]</f>
        <v>257.07</v>
      </c>
      <c r="R1898" s="5">
        <v>3</v>
      </c>
      <c r="S189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3.0000000000000004</v>
      </c>
      <c r="V1898" s="5"/>
      <c r="W1898" s="5"/>
    </row>
    <row r="1899" spans="1:23" ht="14.7" customHeight="1" x14ac:dyDescent="0.25">
      <c r="A1899" s="6">
        <v>43815</v>
      </c>
      <c r="B1899" s="5" t="s">
        <v>1297</v>
      </c>
      <c r="C1899" s="5" t="s">
        <v>577</v>
      </c>
      <c r="D1899" s="5" t="s">
        <v>128</v>
      </c>
      <c r="E1899" s="7"/>
      <c r="G1899" s="5" t="s">
        <v>129</v>
      </c>
      <c r="H1899" s="5" t="s">
        <v>130</v>
      </c>
      <c r="I1899" s="5" t="str" cm="1">
        <f t="array" aca="1" ref="I18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899" s="4" t="s">
        <v>1244</v>
      </c>
      <c r="K1899" s="5">
        <v>70</v>
      </c>
      <c r="L1899" s="9" cm="1">
        <f t="array" ref="L18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3257150101300</v>
      </c>
      <c r="M189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82.208643999999993</v>
      </c>
      <c r="N1899" s="10">
        <f>IF(Tableau1[[#This Row],[Prix_Unit_HT]]=0,0,Tableau1[[#This Row],[Prix_Unit_HT]]+(Tableau1[[#This Row],[Prix_Unit_HT]]*VLOOKUP(Tableau1[[#This Row],[EAN]],[1]Grille_Tarifs_Modulable!$B$10:$Q$204,16,FALSE)))</f>
        <v>98.650372799999985</v>
      </c>
      <c r="O1899" s="5">
        <v>3</v>
      </c>
      <c r="P1899" s="10">
        <f>ROUND(Tableau1[[#This Row],[Prix_Unit_HT]],2)*Tableau1[[#This Row],[Qte_commande]]</f>
        <v>246.63</v>
      </c>
      <c r="Q1899" s="10">
        <f>ROUND(Tableau1[[#This Row],[Prix_Unit_TTC]],2)*Tableau1[[#This Row],[Qte_commande]]</f>
        <v>295.95000000000005</v>
      </c>
      <c r="R1899" s="5">
        <v>3</v>
      </c>
      <c r="S189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3.0000000000000004</v>
      </c>
      <c r="V1899" s="5"/>
      <c r="W1899" s="5"/>
    </row>
    <row r="1900" spans="1:23" ht="14.7" customHeight="1" x14ac:dyDescent="0.25">
      <c r="A1900" s="6">
        <v>43815</v>
      </c>
      <c r="B1900" s="5" t="s">
        <v>1295</v>
      </c>
      <c r="C1900" s="5" t="s">
        <v>424</v>
      </c>
      <c r="D1900" s="5" t="s">
        <v>425</v>
      </c>
      <c r="E1900" s="7"/>
      <c r="G1900" s="5" t="s">
        <v>129</v>
      </c>
      <c r="H1900" s="5" t="s">
        <v>130</v>
      </c>
      <c r="I1900" s="5" t="str" cm="1">
        <f t="array" aca="1" ref="I19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00" s="5" t="s">
        <v>243</v>
      </c>
      <c r="K1900" s="5">
        <v>70</v>
      </c>
      <c r="L1900" s="9" cm="1">
        <f t="array" ref="L19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90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900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1900" s="5">
        <v>6</v>
      </c>
      <c r="P1900" s="10">
        <f>ROUND(Tableau1[[#This Row],[Prix_Unit_HT]],2)*Tableau1[[#This Row],[Qte_commande]]</f>
        <v>88.14</v>
      </c>
      <c r="Q1900" s="10">
        <f>ROUND(Tableau1[[#This Row],[Prix_Unit_TTC]],2)*Tableau1[[#This Row],[Qte_commande]]</f>
        <v>105.78</v>
      </c>
      <c r="R1900" s="5">
        <v>6</v>
      </c>
      <c r="S190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  <c r="V1900" s="5"/>
      <c r="W1900" s="5"/>
    </row>
    <row r="1901" spans="1:23" ht="14.7" customHeight="1" x14ac:dyDescent="0.25">
      <c r="A1901" s="6">
        <v>43815</v>
      </c>
      <c r="B1901" s="5" t="s">
        <v>1298</v>
      </c>
      <c r="C1901" s="5" t="s">
        <v>1293</v>
      </c>
      <c r="D1901" s="5" t="s">
        <v>128</v>
      </c>
      <c r="E1901" s="7"/>
      <c r="G1901" s="5" t="s">
        <v>1294</v>
      </c>
      <c r="H1901" s="5" t="s">
        <v>130</v>
      </c>
      <c r="I1901" s="5" t="str" cm="1">
        <f t="array" aca="1" ref="I19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01" s="5" t="s">
        <v>437</v>
      </c>
      <c r="K1901" s="5">
        <v>50</v>
      </c>
      <c r="L1901" s="9" cm="1">
        <f t="array" ref="L19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90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901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901" s="5">
        <v>1</v>
      </c>
      <c r="P1901" s="10">
        <f>ROUND(Tableau1[[#This Row],[Prix_Unit_HT]],2)*Tableau1[[#This Row],[Qte_commande]]</f>
        <v>25.19</v>
      </c>
      <c r="Q1901" s="10">
        <f>ROUND(Tableau1[[#This Row],[Prix_Unit_TTC]],2)*Tableau1[[#This Row],[Qte_commande]]</f>
        <v>30.23</v>
      </c>
      <c r="R1901" s="5">
        <v>0.71</v>
      </c>
      <c r="S190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0.7142857142857143</v>
      </c>
      <c r="V1901" s="5"/>
      <c r="W1901" s="5"/>
    </row>
    <row r="1902" spans="1:23" ht="14.7" customHeight="1" x14ac:dyDescent="0.25">
      <c r="A1902" s="6">
        <v>43815</v>
      </c>
      <c r="B1902" s="5" t="s">
        <v>1299</v>
      </c>
      <c r="C1902" s="5" t="s">
        <v>1003</v>
      </c>
      <c r="D1902" s="5" t="s">
        <v>199</v>
      </c>
      <c r="E1902" s="7"/>
      <c r="G1902" s="5" t="s">
        <v>123</v>
      </c>
      <c r="H1902" s="5" t="s">
        <v>130</v>
      </c>
      <c r="I1902" s="5" t="str" cm="1">
        <f t="array" aca="1" ref="I19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02" s="5" t="s">
        <v>437</v>
      </c>
      <c r="K1902" s="5">
        <v>50</v>
      </c>
      <c r="L1902" s="9" cm="1">
        <f t="array" ref="L19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90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1902" s="10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1902" s="5">
        <v>12</v>
      </c>
      <c r="P1902" s="10">
        <f>ROUND(Tableau1[[#This Row],[Prix_Unit_HT]],2)*Tableau1[[#This Row],[Qte_commande]]</f>
        <v>336.6</v>
      </c>
      <c r="Q1902" s="10">
        <f>ROUND(Tableau1[[#This Row],[Prix_Unit_TTC]],2)*Tableau1[[#This Row],[Qte_commande]]</f>
        <v>403.91999999999996</v>
      </c>
      <c r="R1902" s="5">
        <v>8.57</v>
      </c>
      <c r="S190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  <c r="V1902" s="5"/>
      <c r="W1902" s="5"/>
    </row>
    <row r="1903" spans="1:23" ht="14.7" customHeight="1" x14ac:dyDescent="0.25">
      <c r="A1903" s="6">
        <v>43815</v>
      </c>
      <c r="B1903" s="5" t="s">
        <v>1295</v>
      </c>
      <c r="C1903" s="5" t="s">
        <v>424</v>
      </c>
      <c r="D1903" s="5" t="s">
        <v>425</v>
      </c>
      <c r="E1903" s="7"/>
      <c r="G1903" s="5" t="s">
        <v>129</v>
      </c>
      <c r="H1903" s="5" t="s">
        <v>130</v>
      </c>
      <c r="I1903" s="5" t="str" cm="1">
        <f t="array" aca="1" ref="I19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03" s="5" t="s">
        <v>141</v>
      </c>
      <c r="K1903" s="5">
        <v>70</v>
      </c>
      <c r="L1903" s="9" cm="1">
        <f t="array" ref="L19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190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1903" s="10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1903" s="5">
        <v>36</v>
      </c>
      <c r="P1903" s="10">
        <f>ROUND(Tableau1[[#This Row],[Prix_Unit_HT]],2)*Tableau1[[#This Row],[Qte_commande]]</f>
        <v>452.16</v>
      </c>
      <c r="Q1903" s="10">
        <f>ROUND(Tableau1[[#This Row],[Prix_Unit_TTC]],2)*Tableau1[[#This Row],[Qte_commande]]</f>
        <v>542.52</v>
      </c>
      <c r="R1903" s="5">
        <v>36</v>
      </c>
      <c r="S190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36</v>
      </c>
      <c r="V1903" s="5"/>
      <c r="W1903" s="5"/>
    </row>
    <row r="1904" spans="1:23" ht="14.7" customHeight="1" x14ac:dyDescent="0.25">
      <c r="A1904" s="6">
        <v>43816</v>
      </c>
      <c r="B1904" s="5" t="s">
        <v>1300</v>
      </c>
      <c r="C1904" s="4" t="s">
        <v>1301</v>
      </c>
      <c r="D1904" s="5" t="s">
        <v>695</v>
      </c>
      <c r="E1904" s="12"/>
      <c r="G1904" s="5" t="s">
        <v>123</v>
      </c>
      <c r="H1904" s="5" t="s">
        <v>130</v>
      </c>
      <c r="I1904" s="5" t="str" cm="1">
        <f t="array" aca="1" ref="I19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04" s="4" t="s">
        <v>246</v>
      </c>
      <c r="K1904" s="5">
        <v>70</v>
      </c>
      <c r="L1904" s="9" cm="1">
        <f t="array" ref="L19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90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904" s="10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904" s="5">
        <v>3</v>
      </c>
      <c r="P1904" s="10">
        <f>ROUND(Tableau1[[#This Row],[Prix_Unit_HT]],2)*Tableau1[[#This Row],[Qte_commande]]</f>
        <v>64.47</v>
      </c>
      <c r="Q1904" s="10">
        <f>ROUND(Tableau1[[#This Row],[Prix_Unit_TTC]],2)*Tableau1[[#This Row],[Qte_commande]]</f>
        <v>77.37</v>
      </c>
      <c r="R1904" s="5">
        <v>3</v>
      </c>
      <c r="S190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3.0000000000000004</v>
      </c>
      <c r="V1904" s="5"/>
      <c r="W1904" s="5"/>
    </row>
    <row r="1905" spans="1:23" ht="14.7" customHeight="1" x14ac:dyDescent="0.25">
      <c r="A1905" s="6">
        <v>43816</v>
      </c>
      <c r="B1905" s="5" t="s">
        <v>1300</v>
      </c>
      <c r="C1905" s="4" t="s">
        <v>1301</v>
      </c>
      <c r="D1905" s="5" t="s">
        <v>695</v>
      </c>
      <c r="E1905" s="12"/>
      <c r="G1905" s="5" t="s">
        <v>123</v>
      </c>
      <c r="H1905" s="5" t="s">
        <v>130</v>
      </c>
      <c r="I1905" s="5" t="str" cm="1">
        <f t="array" aca="1" ref="I19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05" s="4" t="s">
        <v>242</v>
      </c>
      <c r="K1905" s="5">
        <v>70</v>
      </c>
      <c r="L1905" s="9" cm="1">
        <f t="array" ref="L19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190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29.948644000000002</v>
      </c>
      <c r="N1905" s="10">
        <f>IF(Tableau1[[#This Row],[Prix_Unit_HT]]=0,0,Tableau1[[#This Row],[Prix_Unit_HT]]+(Tableau1[[#This Row],[Prix_Unit_HT]]*VLOOKUP(Tableau1[[#This Row],[EAN]],[1]Grille_Tarifs_Modulable!$B$10:$Q$204,16,FALSE)))</f>
        <v>35.938372800000003</v>
      </c>
      <c r="O1905" s="5">
        <v>3</v>
      </c>
      <c r="P1905" s="10">
        <f>ROUND(Tableau1[[#This Row],[Prix_Unit_HT]],2)*Tableau1[[#This Row],[Qte_commande]]</f>
        <v>89.85</v>
      </c>
      <c r="Q1905" s="10">
        <f>ROUND(Tableau1[[#This Row],[Prix_Unit_TTC]],2)*Tableau1[[#This Row],[Qte_commande]]</f>
        <v>107.82</v>
      </c>
      <c r="R1905" s="5">
        <v>3</v>
      </c>
      <c r="S190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3.0000000000000004</v>
      </c>
      <c r="V1905" s="5"/>
      <c r="W1905" s="5"/>
    </row>
    <row r="1906" spans="1:23" ht="14.7" customHeight="1" x14ac:dyDescent="0.25">
      <c r="A1906" s="6">
        <v>43819</v>
      </c>
      <c r="B1906" s="5" t="s">
        <v>1302</v>
      </c>
      <c r="C1906" s="5" t="s">
        <v>135</v>
      </c>
      <c r="D1906" s="5" t="s">
        <v>136</v>
      </c>
      <c r="E1906" s="7"/>
      <c r="G1906" s="5" t="s">
        <v>129</v>
      </c>
      <c r="H1906" s="5" t="s">
        <v>130</v>
      </c>
      <c r="I1906" s="5" t="str" cm="1">
        <f t="array" aca="1" ref="I19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06" s="5" t="s">
        <v>137</v>
      </c>
      <c r="K1906" s="5">
        <v>70</v>
      </c>
      <c r="L1906" s="9" cm="1">
        <f t="array" ref="L19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90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906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906" s="5">
        <v>102</v>
      </c>
      <c r="P1906" s="10">
        <f>ROUND(Tableau1[[#This Row],[Prix_Unit_HT]],2)*Tableau1[[#This Row],[Qte_commande]]</f>
        <v>1278.06</v>
      </c>
      <c r="Q1906" s="10">
        <f>ROUND(Tableau1[[#This Row],[Prix_Unit_TTC]],2)*Tableau1[[#This Row],[Qte_commande]]</f>
        <v>1534.08</v>
      </c>
      <c r="R1906" s="5">
        <v>102</v>
      </c>
      <c r="S190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102.00000000000001</v>
      </c>
      <c r="V1906" s="5"/>
      <c r="W1906" s="5"/>
    </row>
    <row r="1907" spans="1:23" ht="14.7" customHeight="1" x14ac:dyDescent="0.25">
      <c r="A1907" s="6">
        <v>43819</v>
      </c>
      <c r="B1907" s="5" t="s">
        <v>1302</v>
      </c>
      <c r="C1907" s="5" t="s">
        <v>135</v>
      </c>
      <c r="D1907" s="5" t="s">
        <v>136</v>
      </c>
      <c r="E1907" s="7"/>
      <c r="G1907" s="5" t="s">
        <v>129</v>
      </c>
      <c r="H1907" s="5" t="s">
        <v>130</v>
      </c>
      <c r="I1907" s="5" t="str" cm="1">
        <f t="array" aca="1" ref="I19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07" s="5" t="s">
        <v>137</v>
      </c>
      <c r="K1907" s="5">
        <v>70</v>
      </c>
      <c r="L1907" s="9" cm="1">
        <f t="array" ref="L19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90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907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907" s="5">
        <v>138</v>
      </c>
      <c r="P1907" s="10">
        <f>ROUND(Tableau1[[#This Row],[Prix_Unit_HT]],2)*Tableau1[[#This Row],[Qte_commande]]</f>
        <v>1729.1399999999999</v>
      </c>
      <c r="Q1907" s="10">
        <f>ROUND(Tableau1[[#This Row],[Prix_Unit_TTC]],2)*Tableau1[[#This Row],[Qte_commande]]</f>
        <v>2075.52</v>
      </c>
      <c r="R1907" s="5">
        <v>138</v>
      </c>
      <c r="S190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138</v>
      </c>
      <c r="V1907" s="5"/>
      <c r="W1907" s="5"/>
    </row>
    <row r="1908" spans="1:23" ht="14.7" customHeight="1" x14ac:dyDescent="0.25">
      <c r="A1908" s="6">
        <v>43819</v>
      </c>
      <c r="B1908" s="4" t="s">
        <v>1303</v>
      </c>
      <c r="C1908" s="4" t="s">
        <v>1304</v>
      </c>
      <c r="D1908" s="4" t="s">
        <v>128</v>
      </c>
      <c r="E1908" s="12"/>
      <c r="G1908" s="5" t="s">
        <v>1294</v>
      </c>
      <c r="H1908" s="5" t="s">
        <v>130</v>
      </c>
      <c r="I1908" s="5" t="str" cm="1">
        <f t="array" aca="1" ref="I19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08" s="4" t="s">
        <v>246</v>
      </c>
      <c r="K1908" s="5">
        <v>70</v>
      </c>
      <c r="L1908" s="9" cm="1">
        <f t="array" ref="L19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90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19.008644</v>
      </c>
      <c r="N1908" s="10">
        <f>IF(Tableau1[[#This Row],[Prix_Unit_HT]]=0,0,Tableau1[[#This Row],[Prix_Unit_HT]]+(Tableau1[[#This Row],[Prix_Unit_HT]]*VLOOKUP(Tableau1[[#This Row],[EAN]],[1]Grille_Tarifs_Modulable!$B$10:$Q$204,16,FALSE)))</f>
        <v>22.8103728</v>
      </c>
      <c r="O1908" s="5">
        <v>78</v>
      </c>
      <c r="P1908" s="10">
        <f>ROUND(Tableau1[[#This Row],[Prix_Unit_HT]],2)*Tableau1[[#This Row],[Qte_commande]]</f>
        <v>1482.7800000000002</v>
      </c>
      <c r="Q1908" s="10">
        <f>ROUND(Tableau1[[#This Row],[Prix_Unit_TTC]],2)*Tableau1[[#This Row],[Qte_commande]]</f>
        <v>1779.1799999999998</v>
      </c>
      <c r="R1908" s="5">
        <v>78</v>
      </c>
      <c r="S190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78</v>
      </c>
      <c r="V1908" s="5"/>
      <c r="W1908" s="5"/>
    </row>
    <row r="1909" spans="1:23" ht="14.7" customHeight="1" x14ac:dyDescent="0.25">
      <c r="A1909" s="6">
        <v>43819</v>
      </c>
      <c r="B1909" s="4" t="s">
        <v>1303</v>
      </c>
      <c r="C1909" s="4" t="s">
        <v>1304</v>
      </c>
      <c r="D1909" s="4" t="s">
        <v>128</v>
      </c>
      <c r="E1909" s="12"/>
      <c r="G1909" s="5" t="s">
        <v>1294</v>
      </c>
      <c r="H1909" s="5" t="s">
        <v>130</v>
      </c>
      <c r="I1909" s="5" t="str" cm="1">
        <f t="array" aca="1" ref="I19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09" s="4" t="s">
        <v>437</v>
      </c>
      <c r="K1909" s="5">
        <v>50</v>
      </c>
      <c r="L1909" s="9" cm="1">
        <f t="array" ref="L19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90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909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909" s="5">
        <v>43</v>
      </c>
      <c r="P1909" s="10">
        <f>ROUND(Tableau1[[#This Row],[Prix_Unit_HT]],2)*Tableau1[[#This Row],[Qte_commande]]</f>
        <v>1083.17</v>
      </c>
      <c r="Q1909" s="10">
        <f>ROUND(Tableau1[[#This Row],[Prix_Unit_TTC]],2)*Tableau1[[#This Row],[Qte_commande]]</f>
        <v>1299.8900000000001</v>
      </c>
      <c r="R1909" s="9">
        <f>30.71</f>
        <v>30.71</v>
      </c>
      <c r="S190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30.714285714285715</v>
      </c>
      <c r="V1909" s="5"/>
      <c r="W1909" s="5"/>
    </row>
    <row r="1910" spans="1:23" ht="14.7" customHeight="1" x14ac:dyDescent="0.25">
      <c r="A1910" s="6">
        <v>43819</v>
      </c>
      <c r="B1910" s="5" t="s">
        <v>1305</v>
      </c>
      <c r="C1910" s="5" t="s">
        <v>76</v>
      </c>
      <c r="D1910" s="5" t="s">
        <v>192</v>
      </c>
      <c r="E1910" s="7"/>
      <c r="G1910" s="5" t="s">
        <v>123</v>
      </c>
      <c r="H1910" s="5" t="s">
        <v>124</v>
      </c>
      <c r="I1910" s="5" t="str" cm="1">
        <f t="array" aca="1" ref="I19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10" s="5" t="s">
        <v>125</v>
      </c>
      <c r="K1910" s="8">
        <v>3</v>
      </c>
      <c r="L1910" s="9" cm="1">
        <f t="array" ref="L19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91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10" s="10">
        <f>IF(Tableau1[[#This Row],[Prix_Unit_HT]]=0,0,Tableau1[[#This Row],[Prix_Unit_HT]]+(Tableau1[[#This Row],[Prix_Unit_HT]]*VLOOKUP(Tableau1[[#This Row],[EAN]],[1]Grille_Tarifs_Modulable!$B$10:$Q$204,16,FALSE)))</f>
        <v>358.8</v>
      </c>
      <c r="O1910" s="5">
        <v>1</v>
      </c>
      <c r="P1910" s="10">
        <f>ROUND(Tableau1[[#This Row],[Prix_Unit_HT]],2)*Tableau1[[#This Row],[Qte_commande]]</f>
        <v>299</v>
      </c>
      <c r="Q1910" s="10">
        <f>ROUND(Tableau1[[#This Row],[Prix_Unit_TTC]],2)*Tableau1[[#This Row],[Qte_commande]]</f>
        <v>358.8</v>
      </c>
      <c r="R1910" s="5">
        <v>1</v>
      </c>
      <c r="S191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910" s="5"/>
      <c r="W1910" s="5"/>
    </row>
    <row r="1911" spans="1:23" ht="14.7" customHeight="1" x14ac:dyDescent="0.25">
      <c r="A1911" s="6">
        <v>43819</v>
      </c>
      <c r="B1911" s="5" t="s">
        <v>1306</v>
      </c>
      <c r="C1911" s="5" t="s">
        <v>48</v>
      </c>
      <c r="D1911" s="5" t="s">
        <v>148</v>
      </c>
      <c r="E1911" s="7"/>
      <c r="G1911" s="5" t="s">
        <v>123</v>
      </c>
      <c r="H1911" s="5" t="s">
        <v>124</v>
      </c>
      <c r="I1911" s="5" t="str" cm="1">
        <f t="array" aca="1" ref="I19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11" s="5" t="s">
        <v>125</v>
      </c>
      <c r="K1911" s="8">
        <v>3</v>
      </c>
      <c r="L1911" s="9" cm="1">
        <f t="array" ref="L19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91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11" s="10">
        <f>IF(Tableau1[[#This Row],[Prix_Unit_HT]]=0,0,Tableau1[[#This Row],[Prix_Unit_HT]]+(Tableau1[[#This Row],[Prix_Unit_HT]]*VLOOKUP(Tableau1[[#This Row],[EAN]],[1]Grille_Tarifs_Modulable!$B$10:$Q$204,16,FALSE)))</f>
        <v>358.8</v>
      </c>
      <c r="O1911" s="5">
        <v>1</v>
      </c>
      <c r="P1911" s="10">
        <f>ROUND(Tableau1[[#This Row],[Prix_Unit_HT]],2)*Tableau1[[#This Row],[Qte_commande]]</f>
        <v>299</v>
      </c>
      <c r="Q1911" s="10">
        <f>ROUND(Tableau1[[#This Row],[Prix_Unit_TTC]],2)*Tableau1[[#This Row],[Qte_commande]]</f>
        <v>358.8</v>
      </c>
      <c r="R1911" s="5">
        <v>1</v>
      </c>
      <c r="S191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911" s="5"/>
      <c r="W1911" s="5"/>
    </row>
    <row r="1912" spans="1:23" ht="14.7" customHeight="1" x14ac:dyDescent="0.25">
      <c r="A1912" s="6">
        <v>43819</v>
      </c>
      <c r="B1912" s="5" t="s">
        <v>1307</v>
      </c>
      <c r="C1912" s="5" t="s">
        <v>1308</v>
      </c>
      <c r="D1912" s="5" t="s">
        <v>1309</v>
      </c>
      <c r="E1912" s="7"/>
      <c r="G1912" s="5" t="s">
        <v>123</v>
      </c>
      <c r="H1912" s="5" t="s">
        <v>124</v>
      </c>
      <c r="I1912" s="5" t="str" cm="1">
        <f t="array" aca="1" ref="I19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12" s="5" t="s">
        <v>125</v>
      </c>
      <c r="K1912" s="8">
        <v>3</v>
      </c>
      <c r="L1912" s="9" cm="1">
        <f t="array" ref="L19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91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12" s="10">
        <f>IF(Tableau1[[#This Row],[Prix_Unit_HT]]=0,0,Tableau1[[#This Row],[Prix_Unit_HT]]+(Tableau1[[#This Row],[Prix_Unit_HT]]*VLOOKUP(Tableau1[[#This Row],[EAN]],[1]Grille_Tarifs_Modulable!$B$10:$Q$204,16,FALSE)))</f>
        <v>358.8</v>
      </c>
      <c r="O1912" s="5">
        <v>1</v>
      </c>
      <c r="P1912" s="10">
        <f>ROUND(Tableau1[[#This Row],[Prix_Unit_HT]],2)*Tableau1[[#This Row],[Qte_commande]]</f>
        <v>299</v>
      </c>
      <c r="Q1912" s="10">
        <f>ROUND(Tableau1[[#This Row],[Prix_Unit_TTC]],2)*Tableau1[[#This Row],[Qte_commande]]</f>
        <v>358.8</v>
      </c>
      <c r="R1912" s="5">
        <v>1</v>
      </c>
      <c r="S191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V1912" s="5"/>
      <c r="W1912" s="5"/>
    </row>
    <row r="1913" spans="1:23" ht="14.7" customHeight="1" x14ac:dyDescent="0.25">
      <c r="A1913" s="6">
        <v>43819</v>
      </c>
      <c r="B1913" s="5" t="s">
        <v>1310</v>
      </c>
      <c r="C1913" s="5" t="s">
        <v>590</v>
      </c>
      <c r="D1913" s="5" t="s">
        <v>199</v>
      </c>
      <c r="E1913" s="7"/>
      <c r="G1913" s="5" t="s">
        <v>123</v>
      </c>
      <c r="H1913" s="5" t="s">
        <v>124</v>
      </c>
      <c r="I1913" s="5" t="str" cm="1">
        <f t="array" aca="1" ref="I19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13" s="5" t="s">
        <v>1043</v>
      </c>
      <c r="K1913" s="8">
        <v>1</v>
      </c>
      <c r="L1913" s="9" cm="1">
        <f t="array" ref="L19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91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13" s="10">
        <f>IF(Tableau1[[#This Row],[Prix_Unit_HT]]=0,0,Tableau1[[#This Row],[Prix_Unit_HT]]+(Tableau1[[#This Row],[Prix_Unit_HT]]*VLOOKUP(Tableau1[[#This Row],[EAN]],[1]Grille_Tarifs_Modulable!$B$10:$Q$204,16,FALSE)))</f>
        <v>358.8</v>
      </c>
      <c r="O1913" s="5">
        <v>1</v>
      </c>
      <c r="P1913" s="10">
        <f>ROUND(Tableau1[[#This Row],[Prix_Unit_HT]],2)*Tableau1[[#This Row],[Qte_commande]]</f>
        <v>299</v>
      </c>
      <c r="Q1913" s="10">
        <f>ROUND(Tableau1[[#This Row],[Prix_Unit_TTC]],2)*Tableau1[[#This Row],[Qte_commande]]</f>
        <v>358.8</v>
      </c>
      <c r="R1913" s="5">
        <v>1</v>
      </c>
      <c r="S191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T1913"/>
      <c r="V1913" s="5"/>
      <c r="W1913" s="5"/>
    </row>
    <row r="1914" spans="1:23" ht="14.7" customHeight="1" x14ac:dyDescent="0.25">
      <c r="A1914" s="6">
        <v>43819</v>
      </c>
      <c r="B1914" s="5" t="s">
        <v>1306</v>
      </c>
      <c r="C1914" s="5" t="s">
        <v>48</v>
      </c>
      <c r="D1914" s="5" t="s">
        <v>148</v>
      </c>
      <c r="E1914" s="7"/>
      <c r="G1914" s="5" t="s">
        <v>123</v>
      </c>
      <c r="H1914" s="5" t="s">
        <v>124</v>
      </c>
      <c r="I1914" s="5" t="str" cm="1">
        <f t="array" aca="1" ref="I19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14" s="5" t="s">
        <v>1043</v>
      </c>
      <c r="K1914" s="8">
        <v>1</v>
      </c>
      <c r="L1914" s="9" cm="1">
        <f t="array" ref="L19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191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14" s="10">
        <f>IF(Tableau1[[#This Row],[Prix_Unit_HT]]=0,0,Tableau1[[#This Row],[Prix_Unit_HT]]+(Tableau1[[#This Row],[Prix_Unit_HT]]*VLOOKUP(Tableau1[[#This Row],[EAN]],[1]Grille_Tarifs_Modulable!$B$10:$Q$204,16,FALSE)))</f>
        <v>358.8</v>
      </c>
      <c r="O1914" s="5">
        <v>1</v>
      </c>
      <c r="P1914" s="10">
        <f>ROUND(Tableau1[[#This Row],[Prix_Unit_HT]],2)*Tableau1[[#This Row],[Qte_commande]]</f>
        <v>299</v>
      </c>
      <c r="Q1914" s="10">
        <f>ROUND(Tableau1[[#This Row],[Prix_Unit_TTC]],2)*Tableau1[[#This Row],[Qte_commande]]</f>
        <v>358.8</v>
      </c>
      <c r="R1914" s="5">
        <v>1</v>
      </c>
      <c r="S191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  <c r="T1914"/>
      <c r="V1914" s="5"/>
      <c r="W1914" s="5"/>
    </row>
    <row r="1915" spans="1:23" ht="14.7" customHeight="1" x14ac:dyDescent="0.25">
      <c r="A1915" s="6">
        <v>43844</v>
      </c>
      <c r="B1915" s="5" t="s">
        <v>1311</v>
      </c>
      <c r="C1915" s="5" t="s">
        <v>424</v>
      </c>
      <c r="D1915" s="5" t="s">
        <v>425</v>
      </c>
      <c r="E1915" s="7"/>
      <c r="F1915" s="5" t="s">
        <v>1312</v>
      </c>
      <c r="G1915" s="5" t="s">
        <v>129</v>
      </c>
      <c r="H1915" s="5" t="s">
        <v>130</v>
      </c>
      <c r="I1915" s="5" t="str" cm="1">
        <f t="array" aca="1" ref="I19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15" s="5" t="s">
        <v>137</v>
      </c>
      <c r="K1915" s="5">
        <v>100</v>
      </c>
      <c r="L1915" s="9" cm="1">
        <f t="array" ref="L19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91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915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915" s="5">
        <v>120</v>
      </c>
      <c r="P1915" s="10">
        <f>ROUND(Tableau1[[#This Row],[Prix_Unit_HT]],2)*Tableau1[[#This Row],[Qte_commande]]</f>
        <v>2052</v>
      </c>
      <c r="Q1915" s="10">
        <f>ROUND(Tableau1[[#This Row],[Prix_Unit_TTC]],2)*Tableau1[[#This Row],[Qte_commande]]</f>
        <v>2462.4</v>
      </c>
      <c r="S191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171.42857142857144</v>
      </c>
      <c r="T1915"/>
      <c r="V1915" s="5"/>
      <c r="W1915" s="5"/>
    </row>
    <row r="1916" spans="1:23" ht="14.7" customHeight="1" x14ac:dyDescent="0.25">
      <c r="A1916" s="6">
        <v>43844</v>
      </c>
      <c r="B1916" s="5" t="s">
        <v>1311</v>
      </c>
      <c r="C1916" s="5" t="s">
        <v>424</v>
      </c>
      <c r="D1916" s="5" t="s">
        <v>425</v>
      </c>
      <c r="E1916" s="7"/>
      <c r="F1916" s="5" t="s">
        <v>1312</v>
      </c>
      <c r="G1916" s="5" t="s">
        <v>129</v>
      </c>
      <c r="H1916" s="5" t="s">
        <v>130</v>
      </c>
      <c r="I1916" s="5" t="str" cm="1">
        <f t="array" aca="1" ref="I19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16" s="5" t="s">
        <v>1202</v>
      </c>
      <c r="K1916" s="5">
        <v>2</v>
      </c>
      <c r="L1916" s="9" cm="1">
        <f t="array" ref="L19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4067700015884</v>
      </c>
      <c r="M191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0.63521610000000006</v>
      </c>
      <c r="N1916" s="10">
        <f>IF(Tableau1[[#This Row],[Prix_Unit_HT]]=0,0,Tableau1[[#This Row],[Prix_Unit_HT]]+(Tableau1[[#This Row],[Prix_Unit_HT]]*VLOOKUP(Tableau1[[#This Row],[EAN]],[1]Grille_Tarifs_Modulable!$B$10:$Q$204,16,FALSE)))</f>
        <v>0.76225932000000007</v>
      </c>
      <c r="O1916" s="5">
        <v>2400</v>
      </c>
      <c r="P1916" s="10">
        <f>ROUND(Tableau1[[#This Row],[Prix_Unit_HT]],2)*Tableau1[[#This Row],[Qte_commande]]</f>
        <v>1536</v>
      </c>
      <c r="Q1916" s="10">
        <f>ROUND(Tableau1[[#This Row],[Prix_Unit_TTC]],2)*Tableau1[[#This Row],[Qte_commande]]</f>
        <v>1824</v>
      </c>
      <c r="S191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</row>
    <row r="1917" spans="1:23" ht="14.7" customHeight="1" x14ac:dyDescent="0.25">
      <c r="A1917" s="6">
        <v>43844</v>
      </c>
      <c r="B1917" s="5" t="s">
        <v>1311</v>
      </c>
      <c r="C1917" s="5" t="s">
        <v>424</v>
      </c>
      <c r="D1917" s="5" t="s">
        <v>425</v>
      </c>
      <c r="E1917" s="7"/>
      <c r="F1917" s="5" t="s">
        <v>1312</v>
      </c>
      <c r="G1917" s="5" t="s">
        <v>129</v>
      </c>
      <c r="H1917" s="5" t="s">
        <v>130</v>
      </c>
      <c r="I1917" s="5" t="str" cm="1">
        <f t="array" aca="1" ref="I19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17" s="5" t="s">
        <v>1203</v>
      </c>
      <c r="K1917" s="5">
        <v>70</v>
      </c>
      <c r="L1917" s="9" cm="1">
        <f t="array" ref="L19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4067700012085</v>
      </c>
      <c r="M191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12.2021313</v>
      </c>
      <c r="N1917" s="10">
        <f>IF(Tableau1[[#This Row],[Prix_Unit_HT]]=0,0,Tableau1[[#This Row],[Prix_Unit_HT]]+(Tableau1[[#This Row],[Prix_Unit_HT]]*VLOOKUP(Tableau1[[#This Row],[EAN]],[1]Grille_Tarifs_Modulable!$B$10:$Q$204,16,FALSE)))</f>
        <v>14.64255756</v>
      </c>
      <c r="O1917" s="5">
        <v>18</v>
      </c>
      <c r="P1917" s="10">
        <f>ROUND(Tableau1[[#This Row],[Prix_Unit_HT]],2)*Tableau1[[#This Row],[Qte_commande]]</f>
        <v>219.6</v>
      </c>
      <c r="Q1917" s="10">
        <f>ROUND(Tableau1[[#This Row],[Prix_Unit_TTC]],2)*Tableau1[[#This Row],[Qte_commande]]</f>
        <v>263.52</v>
      </c>
      <c r="S191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</row>
    <row r="1918" spans="1:23" ht="14.7" customHeight="1" x14ac:dyDescent="0.25">
      <c r="A1918" s="6">
        <v>43844</v>
      </c>
      <c r="B1918" s="5" t="s">
        <v>1311</v>
      </c>
      <c r="C1918" s="5" t="s">
        <v>424</v>
      </c>
      <c r="D1918" s="5" t="s">
        <v>425</v>
      </c>
      <c r="E1918" s="7"/>
      <c r="F1918" s="5" t="s">
        <v>1312</v>
      </c>
      <c r="G1918" s="5" t="s">
        <v>129</v>
      </c>
      <c r="H1918" s="5" t="s">
        <v>130</v>
      </c>
      <c r="I1918" s="5" t="str" cm="1">
        <f t="array" aca="1" ref="I19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18" s="5" t="s">
        <v>246</v>
      </c>
      <c r="K1918" s="5">
        <v>70</v>
      </c>
      <c r="L1918" s="9" cm="1">
        <f t="array" ref="L19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91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918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918" s="5">
        <v>12</v>
      </c>
      <c r="P1918" s="10">
        <f>ROUND(Tableau1[[#This Row],[Prix_Unit_HT]],2)*Tableau1[[#This Row],[Qte_commande]]</f>
        <v>240</v>
      </c>
      <c r="Q1918" s="10">
        <f>ROUND(Tableau1[[#This Row],[Prix_Unit_TTC]],2)*Tableau1[[#This Row],[Qte_commande]]</f>
        <v>288</v>
      </c>
      <c r="S191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</row>
    <row r="1919" spans="1:23" ht="14.7" customHeight="1" x14ac:dyDescent="0.25">
      <c r="A1919" s="6">
        <v>43844</v>
      </c>
      <c r="B1919" s="5" t="s">
        <v>1311</v>
      </c>
      <c r="C1919" s="5" t="s">
        <v>424</v>
      </c>
      <c r="D1919" s="5" t="s">
        <v>425</v>
      </c>
      <c r="E1919" s="7"/>
      <c r="F1919" s="5" t="s">
        <v>1312</v>
      </c>
      <c r="G1919" s="5" t="s">
        <v>129</v>
      </c>
      <c r="H1919" s="5" t="s">
        <v>130</v>
      </c>
      <c r="I1919" s="5" t="str" cm="1">
        <f t="array" aca="1" ref="I19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19" s="5" t="s">
        <v>437</v>
      </c>
      <c r="K1919" s="5">
        <v>50</v>
      </c>
      <c r="L1919" s="9" cm="1">
        <f t="array" ref="L19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91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919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919" s="5">
        <v>18</v>
      </c>
      <c r="P1919" s="10">
        <f>ROUND(Tableau1[[#This Row],[Prix_Unit_HT]],2)*Tableau1[[#This Row],[Qte_commande]]</f>
        <v>453.42</v>
      </c>
      <c r="Q1919" s="10">
        <f>ROUND(Tableau1[[#This Row],[Prix_Unit_TTC]],2)*Tableau1[[#This Row],[Qte_commande]]</f>
        <v>544.14</v>
      </c>
      <c r="S191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12.857142857142858</v>
      </c>
    </row>
    <row r="1920" spans="1:23" ht="14.7" customHeight="1" x14ac:dyDescent="0.25">
      <c r="A1920" s="6">
        <v>43844</v>
      </c>
      <c r="B1920" s="5" t="s">
        <v>1311</v>
      </c>
      <c r="C1920" s="5" t="s">
        <v>424</v>
      </c>
      <c r="D1920" s="5" t="s">
        <v>425</v>
      </c>
      <c r="E1920" s="7"/>
      <c r="F1920" s="5" t="s">
        <v>1312</v>
      </c>
      <c r="G1920" s="5" t="s">
        <v>129</v>
      </c>
      <c r="H1920" s="5" t="s">
        <v>130</v>
      </c>
      <c r="I1920" s="5" t="str" cm="1">
        <f t="array" aca="1" ref="I19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20" s="5" t="s">
        <v>141</v>
      </c>
      <c r="K1920" s="5">
        <v>70</v>
      </c>
      <c r="L1920" s="9" cm="1">
        <f t="array" ref="L19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3257150688009</v>
      </c>
      <c r="M192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12.556915199999999</v>
      </c>
      <c r="N1920" s="10">
        <f>IF(Tableau1[[#This Row],[Prix_Unit_HT]]=0,0,Tableau1[[#This Row],[Prix_Unit_HT]]+(Tableau1[[#This Row],[Prix_Unit_HT]]*VLOOKUP(Tableau1[[#This Row],[EAN]],[1]Grille_Tarifs_Modulable!$B$10:$Q$204,16,FALSE)))</f>
        <v>15.068298239999999</v>
      </c>
      <c r="O1920" s="5">
        <v>48</v>
      </c>
      <c r="P1920" s="10">
        <f>ROUND(Tableau1[[#This Row],[Prix_Unit_HT]],2)*Tableau1[[#This Row],[Qte_commande]]</f>
        <v>602.88</v>
      </c>
      <c r="Q1920" s="10">
        <f>ROUND(Tableau1[[#This Row],[Prix_Unit_TTC]],2)*Tableau1[[#This Row],[Qte_commande]]</f>
        <v>723.36</v>
      </c>
      <c r="S192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48.000000000000007</v>
      </c>
    </row>
    <row r="1921" spans="1:19" ht="14.7" customHeight="1" x14ac:dyDescent="0.25">
      <c r="A1921" s="6">
        <v>43844</v>
      </c>
      <c r="B1921" s="5" t="s">
        <v>1311</v>
      </c>
      <c r="C1921" s="5" t="s">
        <v>424</v>
      </c>
      <c r="D1921" s="5" t="s">
        <v>425</v>
      </c>
      <c r="E1921" s="7"/>
      <c r="F1921" s="5" t="s">
        <v>1312</v>
      </c>
      <c r="G1921" s="5" t="s">
        <v>129</v>
      </c>
      <c r="H1921" s="5" t="s">
        <v>200</v>
      </c>
      <c r="I1921" s="5" t="str" cm="1">
        <f t="array" aca="1" ref="I19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21" s="5" t="s">
        <v>310</v>
      </c>
      <c r="K1921" s="5">
        <v>20</v>
      </c>
      <c r="L1921" s="9" cm="1">
        <f t="array" ref="L19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92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921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921" s="5">
        <v>240</v>
      </c>
      <c r="P1921" s="5">
        <f>ROUND(Tableau1[[#This Row],[Prix_Unit_HT]],2)*Tableau1[[#This Row],[Qte_commande]]</f>
        <v>194.4</v>
      </c>
      <c r="Q1921" s="5">
        <f>ROUND(Tableau1[[#This Row],[Prix_Unit_TTC]],2)*Tableau1[[#This Row],[Qte_commande]]</f>
        <v>204</v>
      </c>
      <c r="S192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</row>
    <row r="1922" spans="1:19" ht="14.7" customHeight="1" x14ac:dyDescent="0.25">
      <c r="A1922" s="6">
        <v>43844</v>
      </c>
      <c r="B1922" s="5" t="s">
        <v>1311</v>
      </c>
      <c r="C1922" s="5" t="s">
        <v>424</v>
      </c>
      <c r="D1922" s="5" t="s">
        <v>425</v>
      </c>
      <c r="E1922" s="7"/>
      <c r="F1922" s="5" t="s">
        <v>1312</v>
      </c>
      <c r="G1922" s="5" t="s">
        <v>129</v>
      </c>
      <c r="H1922" s="5" t="s">
        <v>200</v>
      </c>
      <c r="I1922" s="5" t="str" cm="1">
        <f t="array" aca="1" ref="I19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22" s="5" t="s">
        <v>259</v>
      </c>
      <c r="K1922" s="5">
        <v>20</v>
      </c>
      <c r="L1922" s="9" cm="1">
        <f t="array" ref="L19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92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922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922" s="5">
        <v>240</v>
      </c>
      <c r="P1922" s="5">
        <f>ROUND(Tableau1[[#This Row],[Prix_Unit_HT]],2)*Tableau1[[#This Row],[Qte_commande]]</f>
        <v>194.4</v>
      </c>
      <c r="Q1922" s="5">
        <f>ROUND(Tableau1[[#This Row],[Prix_Unit_TTC]],2)*Tableau1[[#This Row],[Qte_commande]]</f>
        <v>204</v>
      </c>
      <c r="S192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</row>
    <row r="1923" spans="1:19" ht="14.7" customHeight="1" x14ac:dyDescent="0.25">
      <c r="A1923" s="6">
        <v>43839</v>
      </c>
      <c r="B1923" s="5" t="s">
        <v>1313</v>
      </c>
      <c r="C1923" s="5" t="s">
        <v>1242</v>
      </c>
      <c r="D1923" s="5" t="s">
        <v>1243</v>
      </c>
      <c r="E1923" s="7"/>
      <c r="F1923" s="5" t="s">
        <v>1314</v>
      </c>
      <c r="G1923" s="5" t="s">
        <v>129</v>
      </c>
      <c r="H1923" s="5" t="s">
        <v>130</v>
      </c>
      <c r="I1923" s="5" t="str" cm="1">
        <f t="array" aca="1" ref="I19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23" s="5" t="s">
        <v>1150</v>
      </c>
      <c r="K1923" s="5">
        <v>70</v>
      </c>
      <c r="L1923" s="9" cm="1">
        <f t="array" ref="L19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3257150673043</v>
      </c>
      <c r="M192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19.934724499999998</v>
      </c>
      <c r="N1923" s="10">
        <f>IF(Tableau1[[#This Row],[Prix_Unit_HT]]=0,0,Tableau1[[#This Row],[Prix_Unit_HT]]+(Tableau1[[#This Row],[Prix_Unit_HT]]*VLOOKUP(Tableau1[[#This Row],[EAN]],[1]Grille_Tarifs_Modulable!$B$10:$Q$204,16,FALSE)))</f>
        <v>23.921669399999999</v>
      </c>
      <c r="O1923" s="5">
        <v>6</v>
      </c>
      <c r="P1923" s="5">
        <f>ROUNDUP(Tableau1[[#This Row],[Prix_Unit_HT]],2)*Tableau1[[#This Row],[Qte_commande]]</f>
        <v>119.64000000000001</v>
      </c>
      <c r="Q1923" s="5">
        <f>ROUND(Tableau1[[#This Row],[Prix_Unit_TTC]],2)*Tableau1[[#This Row],[Qte_commande]]</f>
        <v>143.52000000000001</v>
      </c>
      <c r="S192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</row>
    <row r="1924" spans="1:19" ht="14.7" customHeight="1" x14ac:dyDescent="0.25">
      <c r="A1924" s="6">
        <v>43839</v>
      </c>
      <c r="B1924" s="5" t="s">
        <v>1313</v>
      </c>
      <c r="C1924" s="5" t="s">
        <v>1242</v>
      </c>
      <c r="D1924" s="5" t="s">
        <v>1243</v>
      </c>
      <c r="E1924" s="7"/>
      <c r="F1924" s="5" t="s">
        <v>1314</v>
      </c>
      <c r="G1924" s="5" t="s">
        <v>129</v>
      </c>
      <c r="H1924" s="5" t="s">
        <v>200</v>
      </c>
      <c r="I1924" s="5" t="str" cm="1">
        <f t="array" aca="1" ref="I19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24" s="5" t="s">
        <v>259</v>
      </c>
      <c r="K1924" s="5">
        <v>20</v>
      </c>
      <c r="L1924" s="9" cm="1">
        <f t="array" ref="L19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92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924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924" s="5">
        <v>24</v>
      </c>
      <c r="P1924" s="5">
        <f>ROUND(Tableau1[[#This Row],[Prix_Unit_HT]],2)*Tableau1[[#This Row],[Qte_commande]]</f>
        <v>19.440000000000001</v>
      </c>
      <c r="Q1924" s="5">
        <f>ROUND(Tableau1[[#This Row],[Prix_Unit_TTC]],2)*Tableau1[[#This Row],[Qte_commande]]</f>
        <v>20.399999999999999</v>
      </c>
      <c r="S192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</row>
    <row r="1925" spans="1:19" ht="14.7" customHeight="1" x14ac:dyDescent="0.25">
      <c r="A1925" s="6">
        <v>43854</v>
      </c>
      <c r="B1925" s="5" t="s">
        <v>1315</v>
      </c>
      <c r="C1925" s="5" t="s">
        <v>732</v>
      </c>
      <c r="D1925" s="5" t="s">
        <v>180</v>
      </c>
      <c r="E1925" s="7"/>
      <c r="F1925" s="5" t="s">
        <v>239</v>
      </c>
      <c r="G1925" s="5" t="s">
        <v>129</v>
      </c>
      <c r="H1925" s="5" t="s">
        <v>130</v>
      </c>
      <c r="I1925" s="5" t="str" cm="1">
        <f t="array" aca="1" ref="I19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25" s="5" t="s">
        <v>904</v>
      </c>
      <c r="K1925" s="5">
        <v>70</v>
      </c>
      <c r="L1925" s="9" cm="1">
        <f t="array" ref="L19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192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1925" s="10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1925" s="5">
        <v>48</v>
      </c>
      <c r="P1925" s="5">
        <f>ROUND(Tableau1[[#This Row],[Prix_Unit_HT]],2)*Tableau1[[#This Row],[Qte_commande]]</f>
        <v>852.96</v>
      </c>
      <c r="Q1925" s="5">
        <f>ROUND(Tableau1[[#This Row],[Prix_Unit_TTC]],2)*Tableau1[[#This Row],[Qte_commande]]</f>
        <v>1023.36</v>
      </c>
      <c r="S192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48.000000000000007</v>
      </c>
    </row>
    <row r="1926" spans="1:19" ht="14.7" customHeight="1" x14ac:dyDescent="0.25">
      <c r="A1926" s="6">
        <v>43854</v>
      </c>
      <c r="B1926" s="5" t="s">
        <v>1315</v>
      </c>
      <c r="C1926" s="5" t="s">
        <v>732</v>
      </c>
      <c r="D1926" s="5" t="s">
        <v>180</v>
      </c>
      <c r="E1926" s="7"/>
      <c r="F1926" s="5" t="s">
        <v>239</v>
      </c>
      <c r="G1926" s="5" t="s">
        <v>129</v>
      </c>
      <c r="H1926" s="5" t="s">
        <v>130</v>
      </c>
      <c r="I1926" s="5" t="str" cm="1">
        <f t="array" aca="1" ref="I19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26" s="5" t="s">
        <v>137</v>
      </c>
      <c r="K1926" s="5">
        <v>175</v>
      </c>
      <c r="L1926" s="9" cm="1">
        <f t="array" ref="L19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92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1926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1926" s="5">
        <v>48</v>
      </c>
      <c r="P1926" s="5">
        <f>ROUND(Tableau1[[#This Row],[Prix_Unit_HT]],2)*Tableau1[[#This Row],[Qte_commande]]</f>
        <v>1388.16</v>
      </c>
      <c r="Q1926" s="5">
        <f>ROUND(Tableau1[[#This Row],[Prix_Unit_TTC]],2)*Tableau1[[#This Row],[Qte_commande]]</f>
        <v>1665.6000000000001</v>
      </c>
      <c r="S192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120.00000000000001</v>
      </c>
    </row>
    <row r="1927" spans="1:19" ht="14.7" customHeight="1" x14ac:dyDescent="0.25">
      <c r="A1927" s="6">
        <v>43854</v>
      </c>
      <c r="B1927" s="5" t="s">
        <v>1315</v>
      </c>
      <c r="C1927" s="5" t="s">
        <v>732</v>
      </c>
      <c r="D1927" s="5" t="s">
        <v>180</v>
      </c>
      <c r="E1927" s="7"/>
      <c r="F1927" s="5" t="s">
        <v>239</v>
      </c>
      <c r="G1927" s="5" t="s">
        <v>129</v>
      </c>
      <c r="H1927" s="5" t="s">
        <v>130</v>
      </c>
      <c r="I1927" s="5" t="str" cm="1">
        <f t="array" aca="1" ref="I19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27" s="5" t="s">
        <v>181</v>
      </c>
      <c r="K1927" s="5">
        <v>70</v>
      </c>
      <c r="L1927" s="9" cm="1">
        <f t="array" ref="L19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92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927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927" s="5">
        <v>3</v>
      </c>
      <c r="P1927" s="5">
        <f>ROUND(Tableau1[[#This Row],[Prix_Unit_HT]],2)*Tableau1[[#This Row],[Qte_commande]]</f>
        <v>52.230000000000004</v>
      </c>
      <c r="Q1927" s="5">
        <f>ROUND(Tableau1[[#This Row],[Prix_Unit_TTC]],2)*Tableau1[[#This Row],[Qte_commande]]</f>
        <v>62.67</v>
      </c>
      <c r="S192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3.0000000000000004</v>
      </c>
    </row>
    <row r="1928" spans="1:19" ht="14.7" customHeight="1" x14ac:dyDescent="0.25">
      <c r="A1928" s="6">
        <v>43854</v>
      </c>
      <c r="B1928" s="5" t="s">
        <v>1315</v>
      </c>
      <c r="C1928" s="5" t="s">
        <v>732</v>
      </c>
      <c r="D1928" s="5" t="s">
        <v>180</v>
      </c>
      <c r="E1928" s="7"/>
      <c r="F1928" s="5" t="s">
        <v>239</v>
      </c>
      <c r="G1928" s="5" t="s">
        <v>129</v>
      </c>
      <c r="H1928" s="5" t="s">
        <v>130</v>
      </c>
      <c r="I1928" s="5" t="str" cm="1">
        <f t="array" aca="1" ref="I19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28" s="5" t="s">
        <v>131</v>
      </c>
      <c r="K1928" s="5">
        <v>70</v>
      </c>
      <c r="L1928" s="9" cm="1">
        <f t="array" ref="L19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192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11.8982118</v>
      </c>
      <c r="N1928" s="10">
        <f>IF(Tableau1[[#This Row],[Prix_Unit_HT]]=0,0,Tableau1[[#This Row],[Prix_Unit_HT]]+(Tableau1[[#This Row],[Prix_Unit_HT]]*VLOOKUP(Tableau1[[#This Row],[EAN]],[1]Grille_Tarifs_Modulable!$B$10:$Q$204,16,FALSE)))</f>
        <v>14.27785416</v>
      </c>
      <c r="O1928" s="5">
        <v>36</v>
      </c>
      <c r="P1928" s="5">
        <f>ROUND(Tableau1[[#This Row],[Prix_Unit_HT]],2)*Tableau1[[#This Row],[Qte_commande]]</f>
        <v>428.40000000000003</v>
      </c>
      <c r="Q1928" s="5">
        <f>ROUND(Tableau1[[#This Row],[Prix_Unit_TTC]],2)*Tableau1[[#This Row],[Qte_commande]]</f>
        <v>514.07999999999993</v>
      </c>
      <c r="S192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36</v>
      </c>
    </row>
    <row r="1929" spans="1:19" ht="14.7" customHeight="1" x14ac:dyDescent="0.25">
      <c r="A1929" s="6">
        <v>43854</v>
      </c>
      <c r="B1929" s="5" t="s">
        <v>1315</v>
      </c>
      <c r="C1929" s="5" t="s">
        <v>732</v>
      </c>
      <c r="D1929" s="5" t="s">
        <v>180</v>
      </c>
      <c r="E1929" s="7"/>
      <c r="F1929" s="5" t="s">
        <v>239</v>
      </c>
      <c r="G1929" s="5" t="s">
        <v>129</v>
      </c>
      <c r="H1929" s="5" t="s">
        <v>200</v>
      </c>
      <c r="I1929" s="5" t="str" cm="1">
        <f t="array" aca="1" ref="I19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29" s="5" t="s">
        <v>310</v>
      </c>
      <c r="K1929" s="5">
        <v>20</v>
      </c>
      <c r="L1929" s="9" cm="1">
        <f t="array" ref="L19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92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929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929" s="5">
        <v>48</v>
      </c>
      <c r="P1929" s="5">
        <f>ROUND(Tableau1[[#This Row],[Prix_Unit_HT]],2)*Tableau1[[#This Row],[Qte_commande]]</f>
        <v>38.880000000000003</v>
      </c>
      <c r="Q1929" s="5">
        <f>ROUND(Tableau1[[#This Row],[Prix_Unit_TTC]],2)*Tableau1[[#This Row],[Qte_commande]]</f>
        <v>40.799999999999997</v>
      </c>
      <c r="S192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13.714285714285715</v>
      </c>
    </row>
    <row r="1930" spans="1:19" ht="14.7" customHeight="1" x14ac:dyDescent="0.25">
      <c r="A1930" s="6">
        <v>43854</v>
      </c>
      <c r="B1930" s="5" t="s">
        <v>1315</v>
      </c>
      <c r="C1930" s="5" t="s">
        <v>732</v>
      </c>
      <c r="D1930" s="5" t="s">
        <v>180</v>
      </c>
      <c r="E1930" s="7"/>
      <c r="F1930" s="5" t="s">
        <v>239</v>
      </c>
      <c r="G1930" s="5" t="s">
        <v>129</v>
      </c>
      <c r="H1930" s="5" t="s">
        <v>200</v>
      </c>
      <c r="I1930" s="5" t="str" cm="1">
        <f t="array" aca="1" ref="I19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30" s="5" t="s">
        <v>259</v>
      </c>
      <c r="K1930" s="5">
        <v>20</v>
      </c>
      <c r="L1930" s="9" cm="1">
        <f t="array" ref="L19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93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930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930" s="5">
        <v>72</v>
      </c>
      <c r="P1930" s="5">
        <f>ROUND(Tableau1[[#This Row],[Prix_Unit_HT]],2)*Tableau1[[#This Row],[Qte_commande]]</f>
        <v>58.320000000000007</v>
      </c>
      <c r="Q1930" s="5">
        <f>ROUND(Tableau1[[#This Row],[Prix_Unit_TTC]],2)*Tableau1[[#This Row],[Qte_commande]]</f>
        <v>61.199999999999996</v>
      </c>
      <c r="S193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20.571428571428573</v>
      </c>
    </row>
    <row r="1931" spans="1:19" ht="14.7" customHeight="1" x14ac:dyDescent="0.25">
      <c r="A1931" s="6">
        <v>43854</v>
      </c>
      <c r="B1931" s="5" t="s">
        <v>1315</v>
      </c>
      <c r="C1931" s="5" t="s">
        <v>732</v>
      </c>
      <c r="D1931" s="5" t="s">
        <v>180</v>
      </c>
      <c r="E1931" s="7"/>
      <c r="F1931" s="5" t="s">
        <v>239</v>
      </c>
      <c r="G1931" s="5" t="s">
        <v>129</v>
      </c>
      <c r="H1931" s="5" t="s">
        <v>200</v>
      </c>
      <c r="I1931" s="5" t="str" cm="1">
        <f t="array" aca="1" ref="I19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31" s="5" t="s">
        <v>262</v>
      </c>
      <c r="K1931" s="5">
        <v>20</v>
      </c>
      <c r="L1931" s="9" cm="1">
        <f t="array" ref="L19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4260310550305</v>
      </c>
      <c r="M193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931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931" s="5">
        <v>72</v>
      </c>
      <c r="P1931" s="5">
        <f>ROUND(Tableau1[[#This Row],[Prix_Unit_HT]],2)*Tableau1[[#This Row],[Qte_commande]]</f>
        <v>58.320000000000007</v>
      </c>
      <c r="Q1931" s="5">
        <f>ROUND(Tableau1[[#This Row],[Prix_Unit_TTC]],2)*Tableau1[[#This Row],[Qte_commande]]</f>
        <v>61.199999999999996</v>
      </c>
      <c r="S193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20.571428571428573</v>
      </c>
    </row>
    <row r="1932" spans="1:19" ht="14.7" customHeight="1" x14ac:dyDescent="0.25">
      <c r="A1932" s="6">
        <v>43845</v>
      </c>
      <c r="B1932" s="5" t="s">
        <v>1316</v>
      </c>
      <c r="C1932" s="5" t="s">
        <v>1108</v>
      </c>
      <c r="D1932" s="5" t="s">
        <v>128</v>
      </c>
      <c r="E1932" s="7"/>
      <c r="F1932" s="5" t="s">
        <v>1317</v>
      </c>
      <c r="G1932" s="5" t="s">
        <v>129</v>
      </c>
      <c r="H1932" s="5" t="s">
        <v>130</v>
      </c>
      <c r="I1932" s="5" t="str" cm="1">
        <f t="array" aca="1" ref="I19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32" s="5" t="s">
        <v>904</v>
      </c>
      <c r="K1932" s="5">
        <v>70</v>
      </c>
      <c r="L1932" s="9" cm="1">
        <f t="array" ref="L19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193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1932" s="10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1932" s="5">
        <v>12</v>
      </c>
      <c r="P1932" s="5">
        <f>ROUND(Tableau1[[#This Row],[Prix_Unit_HT]],2)*Tableau1[[#This Row],[Qte_commande]]</f>
        <v>213.24</v>
      </c>
      <c r="Q1932" s="5">
        <f>ROUND(Tableau1[[#This Row],[Prix_Unit_TTC]],2)*Tableau1[[#This Row],[Qte_commande]]</f>
        <v>255.84</v>
      </c>
      <c r="S193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</row>
    <row r="1933" spans="1:19" ht="14.7" customHeight="1" x14ac:dyDescent="0.25">
      <c r="A1933" s="6">
        <v>43845</v>
      </c>
      <c r="B1933" s="5" t="s">
        <v>1316</v>
      </c>
      <c r="C1933" s="5" t="s">
        <v>1108</v>
      </c>
      <c r="D1933" s="5" t="s">
        <v>128</v>
      </c>
      <c r="E1933" s="7"/>
      <c r="F1933" s="5" t="s">
        <v>1317</v>
      </c>
      <c r="G1933" s="5" t="s">
        <v>129</v>
      </c>
      <c r="H1933" s="5" t="s">
        <v>130</v>
      </c>
      <c r="I1933" s="5" t="str" cm="1">
        <f t="array" aca="1" ref="I19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33" s="5" t="s">
        <v>1150</v>
      </c>
      <c r="K1933" s="5">
        <v>70</v>
      </c>
      <c r="L1933" s="9" cm="1">
        <f t="array" ref="L19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3257150673043</v>
      </c>
      <c r="M193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19.934724499999998</v>
      </c>
      <c r="N1933" s="10">
        <f>IF(Tableau1[[#This Row],[Prix_Unit_HT]]=0,0,Tableau1[[#This Row],[Prix_Unit_HT]]+(Tableau1[[#This Row],[Prix_Unit_HT]]*VLOOKUP(Tableau1[[#This Row],[EAN]],[1]Grille_Tarifs_Modulable!$B$10:$Q$204,16,FALSE)))</f>
        <v>23.921669399999999</v>
      </c>
      <c r="O1933" s="5">
        <v>12</v>
      </c>
      <c r="P1933" s="5">
        <f>ROUND(Tableau1[[#This Row],[Prix_Unit_HT]],2)*Tableau1[[#This Row],[Qte_commande]]</f>
        <v>239.16</v>
      </c>
      <c r="Q1933" s="5">
        <f>ROUND(Tableau1[[#This Row],[Prix_Unit_TTC]],2)*Tableau1[[#This Row],[Qte_commande]]</f>
        <v>287.04000000000002</v>
      </c>
      <c r="S193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</row>
    <row r="1934" spans="1:19" ht="14.7" customHeight="1" x14ac:dyDescent="0.25">
      <c r="A1934" s="6">
        <v>43845</v>
      </c>
      <c r="B1934" s="5" t="s">
        <v>1316</v>
      </c>
      <c r="C1934" s="5" t="s">
        <v>1108</v>
      </c>
      <c r="D1934" s="5" t="s">
        <v>128</v>
      </c>
      <c r="E1934" s="7"/>
      <c r="F1934" s="5" t="s">
        <v>1317</v>
      </c>
      <c r="G1934" s="5" t="s">
        <v>129</v>
      </c>
      <c r="H1934" s="5" t="s">
        <v>130</v>
      </c>
      <c r="I1934" s="5" t="str" cm="1">
        <f t="array" aca="1" ref="I19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34" s="5" t="s">
        <v>246</v>
      </c>
      <c r="K1934" s="5">
        <v>70</v>
      </c>
      <c r="L1934" s="9" cm="1">
        <f t="array" ref="L19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93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934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934" s="5">
        <v>6</v>
      </c>
      <c r="P1934" s="5">
        <f>ROUND(Tableau1[[#This Row],[Prix_Unit_HT]],2)*Tableau1[[#This Row],[Qte_commande]]</f>
        <v>120</v>
      </c>
      <c r="Q1934" s="5">
        <f>ROUND(Tableau1[[#This Row],[Prix_Unit_TTC]],2)*Tableau1[[#This Row],[Qte_commande]]</f>
        <v>144</v>
      </c>
      <c r="S193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</row>
    <row r="1935" spans="1:19" ht="14.7" customHeight="1" x14ac:dyDescent="0.25">
      <c r="A1935" s="6">
        <v>43845</v>
      </c>
      <c r="B1935" s="5" t="s">
        <v>1316</v>
      </c>
      <c r="C1935" s="5" t="s">
        <v>1108</v>
      </c>
      <c r="D1935" s="5" t="s">
        <v>128</v>
      </c>
      <c r="E1935" s="7"/>
      <c r="F1935" s="5" t="s">
        <v>1317</v>
      </c>
      <c r="G1935" s="5" t="s">
        <v>129</v>
      </c>
      <c r="H1935" s="5" t="s">
        <v>130</v>
      </c>
      <c r="I1935" s="5" t="str" cm="1">
        <f t="array" aca="1" ref="I19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35" s="5" t="s">
        <v>437</v>
      </c>
      <c r="K1935" s="5">
        <v>50</v>
      </c>
      <c r="L1935" s="9" cm="1">
        <f t="array" ref="L19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93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935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935" s="5">
        <v>6</v>
      </c>
      <c r="P1935" s="5">
        <f>ROUND(Tableau1[[#This Row],[Prix_Unit_HT]],2)*Tableau1[[#This Row],[Qte_commande]]</f>
        <v>151.14000000000001</v>
      </c>
      <c r="Q1935" s="5">
        <f>ROUND(Tableau1[[#This Row],[Prix_Unit_TTC]],2)*Tableau1[[#This Row],[Qte_commande]]</f>
        <v>181.38</v>
      </c>
      <c r="S193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</row>
    <row r="1936" spans="1:19" ht="14.7" customHeight="1" x14ac:dyDescent="0.25">
      <c r="A1936" s="6">
        <v>43845</v>
      </c>
      <c r="B1936" s="5" t="s">
        <v>1316</v>
      </c>
      <c r="C1936" s="5" t="s">
        <v>1108</v>
      </c>
      <c r="D1936" s="5" t="s">
        <v>128</v>
      </c>
      <c r="E1936" s="7"/>
      <c r="F1936" s="5" t="s">
        <v>1317</v>
      </c>
      <c r="G1936" s="5" t="s">
        <v>129</v>
      </c>
      <c r="H1936" s="5" t="s">
        <v>130</v>
      </c>
      <c r="I1936" s="5" t="str" cm="1">
        <f t="array" aca="1" ref="I19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36" s="5" t="s">
        <v>244</v>
      </c>
      <c r="K1936" s="5">
        <v>100</v>
      </c>
      <c r="L1936" s="9" cm="1">
        <f t="array" ref="L19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3257150410068</v>
      </c>
      <c r="M193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14.188874</v>
      </c>
      <c r="N1936" s="10">
        <f>IF(Tableau1[[#This Row],[Prix_Unit_HT]]=0,0,Tableau1[[#This Row],[Prix_Unit_HT]]+(Tableau1[[#This Row],[Prix_Unit_HT]]*VLOOKUP(Tableau1[[#This Row],[EAN]],[1]Grille_Tarifs_Modulable!$B$10:$Q$204,16,FALSE)))</f>
        <v>17.0266488</v>
      </c>
      <c r="O1936" s="5">
        <v>18</v>
      </c>
      <c r="P1936" s="5">
        <f>ROUND(Tableau1[[#This Row],[Prix_Unit_HT]],2)*Tableau1[[#This Row],[Qte_commande]]</f>
        <v>255.42</v>
      </c>
      <c r="Q1936" s="5">
        <f>ROUND(Tableau1[[#This Row],[Prix_Unit_TTC]],2)*Tableau1[[#This Row],[Qte_commande]]</f>
        <v>306.54000000000002</v>
      </c>
      <c r="S193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25.714285714285715</v>
      </c>
    </row>
    <row r="1937" spans="1:19" ht="14.7" customHeight="1" x14ac:dyDescent="0.25">
      <c r="A1937" s="6">
        <v>43845</v>
      </c>
      <c r="B1937" s="5" t="s">
        <v>1316</v>
      </c>
      <c r="C1937" s="5" t="s">
        <v>1108</v>
      </c>
      <c r="D1937" s="5" t="s">
        <v>128</v>
      </c>
      <c r="E1937" s="7"/>
      <c r="F1937" s="5" t="s">
        <v>1317</v>
      </c>
      <c r="G1937" s="5" t="s">
        <v>129</v>
      </c>
      <c r="H1937" s="5" t="s">
        <v>130</v>
      </c>
      <c r="I1937" s="5" t="str" cm="1">
        <f t="array" aca="1" ref="I19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37" s="5" t="s">
        <v>1318</v>
      </c>
      <c r="K1937" s="5">
        <v>100</v>
      </c>
      <c r="L1937" s="9" cm="1">
        <f t="array" ref="L19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4603514006849</v>
      </c>
      <c r="M193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17.370920000000002</v>
      </c>
      <c r="N1937" s="10">
        <f>IF(Tableau1[[#This Row],[Prix_Unit_HT]]=0,0,Tableau1[[#This Row],[Prix_Unit_HT]]+(Tableau1[[#This Row],[Prix_Unit_HT]]*VLOOKUP(Tableau1[[#This Row],[EAN]],[1]Grille_Tarifs_Modulable!$B$10:$Q$204,16,FALSE)))</f>
        <v>20.845104000000003</v>
      </c>
      <c r="O1937" s="5">
        <v>6</v>
      </c>
      <c r="P1937" s="5">
        <f>ROUND(Tableau1[[#This Row],[Prix_Unit_HT]],2)*Tableau1[[#This Row],[Qte_commande]]</f>
        <v>104.22</v>
      </c>
      <c r="Q1937" s="5">
        <f>ROUND(Tableau1[[#This Row],[Prix_Unit_TTC]],2)*Tableau1[[#This Row],[Qte_commande]]</f>
        <v>125.10000000000001</v>
      </c>
      <c r="S193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</row>
    <row r="1938" spans="1:19" ht="14.7" customHeight="1" x14ac:dyDescent="0.25">
      <c r="A1938" s="6">
        <v>43866</v>
      </c>
      <c r="B1938" s="5" t="s">
        <v>1319</v>
      </c>
      <c r="C1938" s="5" t="s">
        <v>208</v>
      </c>
      <c r="D1938" s="5" t="s">
        <v>209</v>
      </c>
      <c r="E1938" s="7"/>
      <c r="F1938" s="5" t="s">
        <v>1312</v>
      </c>
      <c r="G1938" s="5" t="s">
        <v>129</v>
      </c>
      <c r="H1938" s="5" t="s">
        <v>130</v>
      </c>
      <c r="I1938" s="5" t="str" cm="1">
        <f t="array" aca="1" ref="I19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38" s="5" t="s">
        <v>241</v>
      </c>
      <c r="K1938" s="5">
        <v>70</v>
      </c>
      <c r="L1938" s="9" cm="1">
        <f t="array" ref="L19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93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938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938" s="5">
        <v>12</v>
      </c>
      <c r="P1938" s="5">
        <f>ROUND(Tableau1[[#This Row],[Prix_Unit_HT]],2)*Tableau1[[#This Row],[Qte_commande]]</f>
        <v>196.20000000000002</v>
      </c>
      <c r="Q1938" s="5">
        <f>ROUND(Tableau1[[#This Row],[Prix_Unit_TTC]],2)*Tableau1[[#This Row],[Qte_commande]]</f>
        <v>235.44</v>
      </c>
      <c r="S193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</row>
    <row r="1939" spans="1:19" ht="14.7" customHeight="1" x14ac:dyDescent="0.25">
      <c r="A1939" s="6">
        <v>43866</v>
      </c>
      <c r="B1939" s="5" t="s">
        <v>1319</v>
      </c>
      <c r="C1939" s="5" t="s">
        <v>208</v>
      </c>
      <c r="D1939" s="5" t="s">
        <v>209</v>
      </c>
      <c r="E1939" s="7"/>
      <c r="F1939" s="5" t="s">
        <v>1312</v>
      </c>
      <c r="G1939" s="5" t="s">
        <v>129</v>
      </c>
      <c r="H1939" s="5" t="s">
        <v>130</v>
      </c>
      <c r="I1939" s="5" t="str" cm="1">
        <f t="array" aca="1" ref="I19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39" s="5" t="s">
        <v>181</v>
      </c>
      <c r="K1939" s="5">
        <v>70</v>
      </c>
      <c r="L1939" s="9" cm="1">
        <f t="array" ref="L19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93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1939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1939" s="5">
        <v>48</v>
      </c>
      <c r="P1939" s="5">
        <f>ROUND(Tableau1[[#This Row],[Prix_Unit_HT]],2)*Tableau1[[#This Row],[Qte_commande]]</f>
        <v>835.68000000000006</v>
      </c>
      <c r="Q1939" s="5">
        <f>ROUND(Tableau1[[#This Row],[Prix_Unit_TTC]],2)*Tableau1[[#This Row],[Qte_commande]]</f>
        <v>1002.72</v>
      </c>
      <c r="S193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48.000000000000007</v>
      </c>
    </row>
    <row r="1940" spans="1:19" ht="14.7" customHeight="1" x14ac:dyDescent="0.25">
      <c r="A1940" s="6">
        <v>43866</v>
      </c>
      <c r="B1940" s="5" t="s">
        <v>1319</v>
      </c>
      <c r="C1940" s="5" t="s">
        <v>208</v>
      </c>
      <c r="D1940" s="5" t="s">
        <v>209</v>
      </c>
      <c r="E1940" s="7"/>
      <c r="F1940" s="5" t="s">
        <v>1312</v>
      </c>
      <c r="G1940" s="5" t="s">
        <v>129</v>
      </c>
      <c r="H1940" s="5" t="s">
        <v>200</v>
      </c>
      <c r="I1940" s="5" t="str" cm="1">
        <f t="array" aca="1" ref="I19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40" s="5" t="s">
        <v>310</v>
      </c>
      <c r="K1940" s="5">
        <v>20</v>
      </c>
      <c r="L1940" s="9" cm="1">
        <f t="array" ref="L19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94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940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940" s="5">
        <v>96</v>
      </c>
      <c r="P1940" s="5">
        <f>ROUND(Tableau1[[#This Row],[Prix_Unit_HT]],2)*Tableau1[[#This Row],[Qte_commande]]</f>
        <v>77.760000000000005</v>
      </c>
      <c r="Q1940" s="5">
        <f>ROUND(Tableau1[[#This Row],[Prix_Unit_TTC]],2)*Tableau1[[#This Row],[Qte_commande]]</f>
        <v>81.599999999999994</v>
      </c>
      <c r="S194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27.428571428571431</v>
      </c>
    </row>
    <row r="1941" spans="1:19" ht="14.7" customHeight="1" x14ac:dyDescent="0.25">
      <c r="A1941" s="6">
        <v>43866</v>
      </c>
      <c r="B1941" s="5" t="s">
        <v>1319</v>
      </c>
      <c r="C1941" s="5" t="s">
        <v>208</v>
      </c>
      <c r="D1941" s="5" t="s">
        <v>209</v>
      </c>
      <c r="E1941" s="7"/>
      <c r="F1941" s="5" t="s">
        <v>1312</v>
      </c>
      <c r="G1941" s="5" t="s">
        <v>129</v>
      </c>
      <c r="H1941" s="5" t="s">
        <v>200</v>
      </c>
      <c r="I1941" s="5" t="str" cm="1">
        <f t="array" aca="1" ref="I19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41" s="5" t="s">
        <v>259</v>
      </c>
      <c r="K1941" s="5">
        <v>20</v>
      </c>
      <c r="L1941" s="9" cm="1">
        <f t="array" ref="L19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94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941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941" s="5">
        <v>96</v>
      </c>
      <c r="P1941" s="5">
        <f>ROUND(Tableau1[[#This Row],[Prix_Unit_HT]],2)*Tableau1[[#This Row],[Qte_commande]]</f>
        <v>77.760000000000005</v>
      </c>
      <c r="Q1941" s="5">
        <f>ROUND(Tableau1[[#This Row],[Prix_Unit_TTC]],2)*Tableau1[[#This Row],[Qte_commande]]</f>
        <v>81.599999999999994</v>
      </c>
      <c r="S194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27.428571428571431</v>
      </c>
    </row>
    <row r="1942" spans="1:19" ht="14.7" customHeight="1" x14ac:dyDescent="0.25">
      <c r="A1942" s="6">
        <v>43866</v>
      </c>
      <c r="B1942" s="5" t="s">
        <v>1319</v>
      </c>
      <c r="C1942" s="5" t="s">
        <v>208</v>
      </c>
      <c r="D1942" s="5" t="s">
        <v>209</v>
      </c>
      <c r="E1942" s="7"/>
      <c r="F1942" s="5" t="s">
        <v>1312</v>
      </c>
      <c r="G1942" s="5" t="s">
        <v>129</v>
      </c>
      <c r="H1942" s="5" t="s">
        <v>200</v>
      </c>
      <c r="I1942" s="5" t="str" cm="1">
        <f t="array" aca="1" ref="I19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42" s="5" t="s">
        <v>258</v>
      </c>
      <c r="K1942" s="5">
        <v>20</v>
      </c>
      <c r="L1942" s="9" cm="1">
        <f t="array" ref="L19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4260310553832</v>
      </c>
      <c r="M194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0.81</v>
      </c>
      <c r="N1942" s="10">
        <f>IF(Tableau1[[#This Row],[Prix_Unit_HT]]=0,0,Tableau1[[#This Row],[Prix_Unit_HT]]+(Tableau1[[#This Row],[Prix_Unit_HT]]*VLOOKUP(Tableau1[[#This Row],[EAN]],[1]Grille_Tarifs_Modulable!$B$10:$Q$204,16,FALSE)))</f>
        <v>0.85455000000000003</v>
      </c>
      <c r="O1942" s="5">
        <v>96</v>
      </c>
      <c r="P1942" s="5">
        <f>ROUND(Tableau1[[#This Row],[Prix_Unit_HT]],2)*Tableau1[[#This Row],[Qte_commande]]</f>
        <v>77.760000000000005</v>
      </c>
      <c r="Q1942" s="5">
        <f>ROUND(Tableau1[[#This Row],[Prix_Unit_TTC]],2)*Tableau1[[#This Row],[Qte_commande]]</f>
        <v>81.599999999999994</v>
      </c>
      <c r="S194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27.428571428571431</v>
      </c>
    </row>
    <row r="1943" spans="1:19" ht="14.7" customHeight="1" x14ac:dyDescent="0.25">
      <c r="A1943" s="6">
        <v>43831</v>
      </c>
      <c r="B1943" s="5" t="s">
        <v>1320</v>
      </c>
      <c r="C1943" s="5" t="s">
        <v>1304</v>
      </c>
      <c r="D1943" s="5" t="s">
        <v>180</v>
      </c>
      <c r="E1943" s="7"/>
      <c r="F1943" s="5" t="s">
        <v>1321</v>
      </c>
      <c r="G1943" s="5" t="s">
        <v>129</v>
      </c>
      <c r="H1943" s="5" t="s">
        <v>130</v>
      </c>
      <c r="I1943" s="5" t="str" cm="1">
        <f t="array" aca="1" ref="I19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43" s="5" t="s">
        <v>246</v>
      </c>
      <c r="K1943" s="5">
        <v>70</v>
      </c>
      <c r="L1943" s="9" cm="1">
        <f t="array" ref="L19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94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943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943" s="5">
        <v>60</v>
      </c>
      <c r="P1943" s="5">
        <f>ROUND(Tableau1[[#This Row],[Prix_Unit_HT]],2)*Tableau1[[#This Row],[Qte_commande]]</f>
        <v>1200</v>
      </c>
      <c r="Q1943" s="5">
        <f>ROUND(Tableau1[[#This Row],[Prix_Unit_TTC]],2)*Tableau1[[#This Row],[Qte_commande]]</f>
        <v>1440</v>
      </c>
      <c r="S194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60.000000000000007</v>
      </c>
    </row>
    <row r="1944" spans="1:19" ht="14.7" customHeight="1" x14ac:dyDescent="0.25">
      <c r="A1944" s="6">
        <v>43831</v>
      </c>
      <c r="B1944" s="5" t="s">
        <v>1320</v>
      </c>
      <c r="C1944" s="5" t="s">
        <v>1304</v>
      </c>
      <c r="D1944" s="5" t="s">
        <v>180</v>
      </c>
      <c r="E1944" s="7"/>
      <c r="F1944" s="5" t="s">
        <v>1321</v>
      </c>
      <c r="G1944" s="5" t="s">
        <v>129</v>
      </c>
      <c r="H1944" s="5" t="s">
        <v>130</v>
      </c>
      <c r="I1944" s="5" t="str" cm="1">
        <f t="array" aca="1" ref="I19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44" s="5" t="s">
        <v>137</v>
      </c>
      <c r="K1944" s="5">
        <v>70</v>
      </c>
      <c r="L1944" s="9" cm="1">
        <f t="array" ref="L19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94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12.532563499999998</v>
      </c>
      <c r="N1944" s="10">
        <f>IF(Tableau1[[#This Row],[Prix_Unit_HT]]=0,0,Tableau1[[#This Row],[Prix_Unit_HT]]+(Tableau1[[#This Row],[Prix_Unit_HT]]*VLOOKUP(Tableau1[[#This Row],[EAN]],[1]Grille_Tarifs_Modulable!$B$10:$Q$204,16,FALSE)))</f>
        <v>15.039076199999998</v>
      </c>
      <c r="O1944" s="5">
        <v>480</v>
      </c>
      <c r="P1944" s="5">
        <f>ROUND(Tableau1[[#This Row],[Prix_Unit_HT]],2)*Tableau1[[#This Row],[Qte_commande]]</f>
        <v>6014.4</v>
      </c>
      <c r="Q1944" s="5">
        <f>ROUND(Tableau1[[#This Row],[Prix_Unit_TTC]],2)*Tableau1[[#This Row],[Qte_commande]]</f>
        <v>7219.2</v>
      </c>
      <c r="S194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480.00000000000006</v>
      </c>
    </row>
    <row r="1945" spans="1:19" ht="14.7" customHeight="1" x14ac:dyDescent="0.25">
      <c r="A1945" s="6">
        <v>43831</v>
      </c>
      <c r="B1945" s="5" t="s">
        <v>1320</v>
      </c>
      <c r="C1945" s="5" t="s">
        <v>1304</v>
      </c>
      <c r="D1945" s="5" t="s">
        <v>180</v>
      </c>
      <c r="E1945" s="7"/>
      <c r="F1945" s="5" t="s">
        <v>1321</v>
      </c>
      <c r="G1945" s="5" t="s">
        <v>129</v>
      </c>
      <c r="H1945" s="5" t="s">
        <v>130</v>
      </c>
      <c r="I1945" s="5" t="str" cm="1">
        <f t="array" aca="1" ref="I19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45" s="5" t="s">
        <v>137</v>
      </c>
      <c r="K1945" s="5">
        <v>35</v>
      </c>
      <c r="L1945" s="9" cm="1">
        <f t="array" ref="L19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4067700013866</v>
      </c>
      <c r="M194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6.27128175</v>
      </c>
      <c r="N1945" s="10">
        <f>IF(Tableau1[[#This Row],[Prix_Unit_HT]]=0,0,Tableau1[[#This Row],[Prix_Unit_HT]]+(Tableau1[[#This Row],[Prix_Unit_HT]]*VLOOKUP(Tableau1[[#This Row],[EAN]],[1]Grille_Tarifs_Modulable!$B$10:$Q$204,16,FALSE)))</f>
        <v>7.5255381000000003</v>
      </c>
      <c r="O1945" s="5">
        <v>18</v>
      </c>
      <c r="P1945" s="5">
        <f>ROUND(Tableau1[[#This Row],[Prix_Unit_HT]],2)*Tableau1[[#This Row],[Qte_commande]]</f>
        <v>112.85999999999999</v>
      </c>
      <c r="Q1945" s="5">
        <f>ROUND(Tableau1[[#This Row],[Prix_Unit_TTC]],2)*Tableau1[[#This Row],[Qte_commande]]</f>
        <v>135.54</v>
      </c>
      <c r="S194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9</v>
      </c>
    </row>
    <row r="1946" spans="1:19" ht="14.7" customHeight="1" x14ac:dyDescent="0.25">
      <c r="A1946" s="6">
        <v>43831</v>
      </c>
      <c r="B1946" s="5" t="s">
        <v>1320</v>
      </c>
      <c r="C1946" s="5" t="s">
        <v>1304</v>
      </c>
      <c r="D1946" s="5" t="s">
        <v>180</v>
      </c>
      <c r="E1946" s="7"/>
      <c r="F1946" s="5" t="s">
        <v>1321</v>
      </c>
      <c r="G1946" s="5" t="s">
        <v>129</v>
      </c>
      <c r="H1946" s="5" t="s">
        <v>130</v>
      </c>
      <c r="I1946" s="5" t="str" cm="1">
        <f t="array" aca="1" ref="I19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46" s="5" t="s">
        <v>137</v>
      </c>
      <c r="K1946" s="5">
        <v>100</v>
      </c>
      <c r="L1946" s="9" cm="1">
        <f t="array" ref="L19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94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946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946" s="5">
        <v>306</v>
      </c>
      <c r="P1946" s="5">
        <f>ROUND(Tableau1[[#This Row],[Prix_Unit_HT]],2)*Tableau1[[#This Row],[Qte_commande]]</f>
        <v>5232.6000000000004</v>
      </c>
      <c r="Q1946" s="5">
        <f>ROUND(Tableau1[[#This Row],[Prix_Unit_TTC]],2)*Tableau1[[#This Row],[Qte_commande]]</f>
        <v>6279.12</v>
      </c>
      <c r="S194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437.14285714285717</v>
      </c>
    </row>
    <row r="1947" spans="1:19" ht="14.7" customHeight="1" x14ac:dyDescent="0.25">
      <c r="A1947" s="6">
        <v>43838</v>
      </c>
      <c r="B1947" s="5" t="s">
        <v>1322</v>
      </c>
      <c r="C1947" s="5" t="s">
        <v>704</v>
      </c>
      <c r="D1947" s="5" t="s">
        <v>154</v>
      </c>
      <c r="E1947" s="7"/>
      <c r="F1947" s="5" t="s">
        <v>1323</v>
      </c>
      <c r="G1947" s="5" t="s">
        <v>129</v>
      </c>
      <c r="H1947" s="5" t="s">
        <v>130</v>
      </c>
      <c r="I1947" s="5" t="str" cm="1">
        <f t="array" aca="1" ref="I19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47" s="5" t="s">
        <v>137</v>
      </c>
      <c r="K1947" s="5">
        <v>35</v>
      </c>
      <c r="L1947" s="9" cm="1">
        <f t="array" ref="L19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4067700013866</v>
      </c>
      <c r="M194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6.27128175</v>
      </c>
      <c r="N1947" s="10">
        <f>IF(Tableau1[[#This Row],[Prix_Unit_HT]]=0,0,Tableau1[[#This Row],[Prix_Unit_HT]]+(Tableau1[[#This Row],[Prix_Unit_HT]]*VLOOKUP(Tableau1[[#This Row],[EAN]],[1]Grille_Tarifs_Modulable!$B$10:$Q$204,16,FALSE)))</f>
        <v>7.5255381000000003</v>
      </c>
      <c r="O1947" s="5">
        <v>216</v>
      </c>
      <c r="P1947" s="5">
        <f>ROUND(Tableau1[[#This Row],[Prix_Unit_HT]],2)*Tableau1[[#This Row],[Qte_commande]]</f>
        <v>1354.32</v>
      </c>
      <c r="Q1947" s="5">
        <f>ROUND(Tableau1[[#This Row],[Prix_Unit_TTC]],2)*Tableau1[[#This Row],[Qte_commande]]</f>
        <v>1626.48</v>
      </c>
      <c r="S194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108</v>
      </c>
    </row>
    <row r="1948" spans="1:19" ht="14.7" customHeight="1" x14ac:dyDescent="0.25">
      <c r="A1948" s="6">
        <v>43838</v>
      </c>
      <c r="B1948" s="5" t="s">
        <v>1322</v>
      </c>
      <c r="C1948" s="5" t="s">
        <v>704</v>
      </c>
      <c r="D1948" s="5" t="s">
        <v>154</v>
      </c>
      <c r="E1948" s="7"/>
      <c r="F1948" s="5" t="s">
        <v>1323</v>
      </c>
      <c r="G1948" s="5" t="s">
        <v>129</v>
      </c>
      <c r="H1948" s="5" t="s">
        <v>130</v>
      </c>
      <c r="I1948" s="5" t="str" cm="1">
        <f t="array" aca="1" ref="I19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48" s="5" t="s">
        <v>1203</v>
      </c>
      <c r="K1948" s="5">
        <v>70</v>
      </c>
      <c r="L1948" s="9" cm="1">
        <f t="array" ref="L19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4067700012085</v>
      </c>
      <c r="M194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12.2021313</v>
      </c>
      <c r="N1948" s="10">
        <f>IF(Tableau1[[#This Row],[Prix_Unit_HT]]=0,0,Tableau1[[#This Row],[Prix_Unit_HT]]+(Tableau1[[#This Row],[Prix_Unit_HT]]*VLOOKUP(Tableau1[[#This Row],[EAN]],[1]Grille_Tarifs_Modulable!$B$10:$Q$204,16,FALSE)))</f>
        <v>14.64255756</v>
      </c>
      <c r="O1948" s="5">
        <v>30</v>
      </c>
      <c r="P1948" s="5">
        <f>ROUND(Tableau1[[#This Row],[Prix_Unit_HT]],2)*Tableau1[[#This Row],[Qte_commande]]</f>
        <v>366</v>
      </c>
      <c r="Q1948" s="5">
        <f>ROUND(Tableau1[[#This Row],[Prix_Unit_TTC]],2)*Tableau1[[#This Row],[Qte_commande]]</f>
        <v>439.20000000000005</v>
      </c>
      <c r="S194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30.000000000000004</v>
      </c>
    </row>
    <row r="1949" spans="1:19" ht="14.7" customHeight="1" x14ac:dyDescent="0.25">
      <c r="A1949" s="6">
        <v>43838</v>
      </c>
      <c r="B1949" s="5" t="s">
        <v>1322</v>
      </c>
      <c r="C1949" s="5" t="s">
        <v>704</v>
      </c>
      <c r="D1949" s="5" t="s">
        <v>154</v>
      </c>
      <c r="E1949" s="7"/>
      <c r="F1949" s="5" t="s">
        <v>1323</v>
      </c>
      <c r="G1949" s="5" t="s">
        <v>129</v>
      </c>
      <c r="H1949" s="5" t="s">
        <v>130</v>
      </c>
      <c r="I1949" s="5" t="str" cm="1">
        <f t="array" aca="1" ref="I19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49" s="5" t="s">
        <v>246</v>
      </c>
      <c r="K1949" s="5">
        <v>70</v>
      </c>
      <c r="L1949" s="9" cm="1">
        <f t="array" ref="L19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94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949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949" s="5">
        <v>78</v>
      </c>
      <c r="P1949" s="5">
        <f>ROUND(Tableau1[[#This Row],[Prix_Unit_HT]],2)*Tableau1[[#This Row],[Qte_commande]]</f>
        <v>1560</v>
      </c>
      <c r="Q1949" s="5">
        <f>ROUND(Tableau1[[#This Row],[Prix_Unit_TTC]],2)*Tableau1[[#This Row],[Qte_commande]]</f>
        <v>1872</v>
      </c>
      <c r="S194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78</v>
      </c>
    </row>
    <row r="1950" spans="1:19" ht="14.7" customHeight="1" x14ac:dyDescent="0.25">
      <c r="A1950" s="6">
        <v>43868</v>
      </c>
      <c r="B1950" s="5" t="s">
        <v>1324</v>
      </c>
      <c r="C1950" s="5" t="s">
        <v>167</v>
      </c>
      <c r="D1950" s="5" t="s">
        <v>128</v>
      </c>
      <c r="E1950" s="7"/>
      <c r="F1950" s="5" t="s">
        <v>239</v>
      </c>
      <c r="G1950" s="5" t="s">
        <v>123</v>
      </c>
      <c r="H1950" s="5" t="s">
        <v>130</v>
      </c>
      <c r="I1950" s="5" t="str" cm="1">
        <f t="array" aca="1" ref="I19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50" s="5" t="s">
        <v>244</v>
      </c>
      <c r="K1950" s="5">
        <v>100</v>
      </c>
      <c r="L1950" s="9" cm="1">
        <f t="array" ref="L19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3257150410068</v>
      </c>
      <c r="M195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14.738873999999999</v>
      </c>
      <c r="N1950" s="10">
        <f>IF(Tableau1[[#This Row],[Prix_Unit_HT]]=0,0,Tableau1[[#This Row],[Prix_Unit_HT]]+(Tableau1[[#This Row],[Prix_Unit_HT]]*VLOOKUP(Tableau1[[#This Row],[EAN]],[1]Grille_Tarifs_Modulable!$B$10:$Q$204,16,FALSE)))</f>
        <v>17.6866488</v>
      </c>
      <c r="O1950" s="5">
        <v>36</v>
      </c>
      <c r="P1950" s="5">
        <f>ROUND(Tableau1[[#This Row],[Prix_Unit_HT]],2)*Tableau1[[#This Row],[Qte_commande]]</f>
        <v>530.64</v>
      </c>
      <c r="Q1950" s="5">
        <f>ROUND(Tableau1[[#This Row],[Prix_Unit_TTC]],2)*Tableau1[[#This Row],[Qte_commande]]</f>
        <v>636.84</v>
      </c>
      <c r="S195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51.428571428571431</v>
      </c>
    </row>
    <row r="1951" spans="1:19" ht="14.7" customHeight="1" x14ac:dyDescent="0.25">
      <c r="A1951" s="6">
        <v>43868</v>
      </c>
      <c r="B1951" s="5" t="s">
        <v>1324</v>
      </c>
      <c r="C1951" s="5" t="s">
        <v>167</v>
      </c>
      <c r="D1951" s="5" t="s">
        <v>128</v>
      </c>
      <c r="E1951" s="7"/>
      <c r="F1951" s="5" t="s">
        <v>239</v>
      </c>
      <c r="G1951" s="5" t="s">
        <v>123</v>
      </c>
      <c r="H1951" s="5" t="s">
        <v>130</v>
      </c>
      <c r="I1951" s="5" t="str" cm="1">
        <f t="array" aca="1" ref="I19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51" s="5" t="s">
        <v>137</v>
      </c>
      <c r="K1951" s="5">
        <v>175</v>
      </c>
      <c r="L1951" s="9" cm="1">
        <f t="array" ref="L19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195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32.266408749999997</v>
      </c>
      <c r="N1951" s="10">
        <f>IF(Tableau1[[#This Row],[Prix_Unit_HT]]=0,0,Tableau1[[#This Row],[Prix_Unit_HT]]+(Tableau1[[#This Row],[Prix_Unit_HT]]*VLOOKUP(Tableau1[[#This Row],[EAN]],[1]Grille_Tarifs_Modulable!$B$10:$Q$204,16,FALSE)))</f>
        <v>38.719690499999999</v>
      </c>
      <c r="O1951" s="5">
        <v>18</v>
      </c>
      <c r="P1951" s="5">
        <f>ROUND(Tableau1[[#This Row],[Prix_Unit_HT]],2)*Tableau1[[#This Row],[Qte_commande]]</f>
        <v>580.86</v>
      </c>
      <c r="Q1951" s="5">
        <f>ROUND(Tableau1[[#This Row],[Prix_Unit_TTC]],2)*Tableau1[[#This Row],[Qte_commande]]</f>
        <v>696.96</v>
      </c>
      <c r="S195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45</v>
      </c>
    </row>
    <row r="1952" spans="1:19" ht="14.7" customHeight="1" x14ac:dyDescent="0.25">
      <c r="A1952" s="6">
        <v>43868</v>
      </c>
      <c r="B1952" s="5" t="s">
        <v>1325</v>
      </c>
      <c r="C1952" s="5" t="s">
        <v>61</v>
      </c>
      <c r="D1952" s="5" t="s">
        <v>122</v>
      </c>
      <c r="E1952" s="7"/>
      <c r="F1952" s="5" t="s">
        <v>239</v>
      </c>
      <c r="G1952" s="5" t="s">
        <v>123</v>
      </c>
      <c r="H1952" s="5" t="s">
        <v>130</v>
      </c>
      <c r="I1952" s="5" t="str" cm="1">
        <f t="array" aca="1" ref="I19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52" s="5" t="s">
        <v>246</v>
      </c>
      <c r="K1952" s="5">
        <v>70</v>
      </c>
      <c r="L1952" s="9" cm="1">
        <f t="array" ref="L19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95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952" s="10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952" s="5">
        <v>6</v>
      </c>
      <c r="P1952" s="5">
        <f>ROUND(Tableau1[[#This Row],[Prix_Unit_HT]],2)*Tableau1[[#This Row],[Qte_commande]]</f>
        <v>128.94</v>
      </c>
      <c r="Q1952" s="5">
        <f>ROUND(Tableau1[[#This Row],[Prix_Unit_TTC]],2)*Tableau1[[#This Row],[Qte_commande]]</f>
        <v>154.74</v>
      </c>
      <c r="S195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</row>
    <row r="1953" spans="1:19" ht="14.7" customHeight="1" x14ac:dyDescent="0.25">
      <c r="A1953" s="6">
        <v>43868</v>
      </c>
      <c r="B1953" s="5" t="s">
        <v>1325</v>
      </c>
      <c r="C1953" s="5" t="s">
        <v>61</v>
      </c>
      <c r="D1953" s="5" t="s">
        <v>122</v>
      </c>
      <c r="E1953" s="7"/>
      <c r="F1953" s="5" t="s">
        <v>239</v>
      </c>
      <c r="G1953" s="5" t="s">
        <v>123</v>
      </c>
      <c r="H1953" s="5" t="s">
        <v>130</v>
      </c>
      <c r="I1953" s="5" t="str" cm="1">
        <f t="array" aca="1" ref="I19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53" s="5" t="s">
        <v>580</v>
      </c>
      <c r="K1953" s="5">
        <v>70</v>
      </c>
      <c r="L1953" s="9" cm="1">
        <f t="array" ref="L19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95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953" s="10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953" s="5">
        <v>2</v>
      </c>
      <c r="P1953" s="5">
        <f>ROUND(Tableau1[[#This Row],[Prix_Unit_HT]],2)*Tableau1[[#This Row],[Qte_commande]]</f>
        <v>64.819999999999993</v>
      </c>
      <c r="Q1953" s="5">
        <f>ROUND(Tableau1[[#This Row],[Prix_Unit_TTC]],2)*Tableau1[[#This Row],[Qte_commande]]</f>
        <v>77.78</v>
      </c>
      <c r="S195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</row>
    <row r="1954" spans="1:19" ht="14.7" customHeight="1" x14ac:dyDescent="0.25">
      <c r="A1954" s="6">
        <v>43868</v>
      </c>
      <c r="B1954" s="5" t="s">
        <v>1325</v>
      </c>
      <c r="C1954" s="5" t="s">
        <v>61</v>
      </c>
      <c r="D1954" s="5" t="s">
        <v>122</v>
      </c>
      <c r="E1954" s="7"/>
      <c r="F1954" s="5" t="s">
        <v>239</v>
      </c>
      <c r="G1954" s="5" t="s">
        <v>123</v>
      </c>
      <c r="H1954" s="5" t="s">
        <v>130</v>
      </c>
      <c r="I1954" s="5" t="str" cm="1">
        <f t="array" aca="1" ref="I19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54" s="5" t="s">
        <v>777</v>
      </c>
      <c r="K1954" s="5">
        <v>70</v>
      </c>
      <c r="L1954" s="9" cm="1">
        <f t="array" ref="L19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95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26.848644</v>
      </c>
      <c r="N1954" s="10">
        <f>IF(Tableau1[[#This Row],[Prix_Unit_HT]]=0,0,Tableau1[[#This Row],[Prix_Unit_HT]]+(Tableau1[[#This Row],[Prix_Unit_HT]]*VLOOKUP(Tableau1[[#This Row],[EAN]],[1]Grille_Tarifs_Modulable!$B$10:$Q$204,16,FALSE)))</f>
        <v>32.218372799999997</v>
      </c>
      <c r="O1954" s="5">
        <v>6</v>
      </c>
      <c r="P1954" s="5">
        <f>ROUND(Tableau1[[#This Row],[Prix_Unit_HT]],2)*Tableau1[[#This Row],[Qte_commande]]</f>
        <v>161.10000000000002</v>
      </c>
      <c r="Q1954" s="5">
        <f>ROUND(Tableau1[[#This Row],[Prix_Unit_TTC]],2)*Tableau1[[#This Row],[Qte_commande]]</f>
        <v>193.32</v>
      </c>
      <c r="S195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</row>
    <row r="1955" spans="1:19" ht="14.7" customHeight="1" x14ac:dyDescent="0.25">
      <c r="A1955" s="6">
        <v>43868</v>
      </c>
      <c r="B1955" s="5" t="s">
        <v>1326</v>
      </c>
      <c r="C1955" s="5" t="s">
        <v>814</v>
      </c>
      <c r="D1955" s="5" t="s">
        <v>815</v>
      </c>
      <c r="E1955" s="7"/>
      <c r="F1955" s="5" t="s">
        <v>217</v>
      </c>
      <c r="G1955" s="5" t="s">
        <v>129</v>
      </c>
      <c r="H1955" s="5" t="s">
        <v>130</v>
      </c>
      <c r="I1955" s="5" t="str" cm="1">
        <f t="array" aca="1" ref="I19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55" s="5" t="s">
        <v>1327</v>
      </c>
      <c r="K1955" s="5">
        <v>70</v>
      </c>
      <c r="L1955" s="9" cm="1">
        <f t="array" ref="L19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3257150100945</v>
      </c>
      <c r="M195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123.608644</v>
      </c>
      <c r="N1955" s="10">
        <f>IF(Tableau1[[#This Row],[Prix_Unit_HT]]=0,0,Tableau1[[#This Row],[Prix_Unit_HT]]+(Tableau1[[#This Row],[Prix_Unit_HT]]*VLOOKUP(Tableau1[[#This Row],[EAN]],[1]Grille_Tarifs_Modulable!$B$10:$Q$204,16,FALSE)))</f>
        <v>148.33037279999999</v>
      </c>
      <c r="O1955" s="5">
        <v>2</v>
      </c>
      <c r="P1955" s="5">
        <f>ROUND(Tableau1[[#This Row],[Prix_Unit_HT]],2)*Tableau1[[#This Row],[Qte_commande]]</f>
        <v>247.22</v>
      </c>
      <c r="Q1955" s="5">
        <f>ROUND(Tableau1[[#This Row],[Prix_Unit_TTC]],2)*Tableau1[[#This Row],[Qte_commande]]</f>
        <v>296.66000000000003</v>
      </c>
      <c r="S195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</row>
    <row r="1956" spans="1:19" ht="14.7" customHeight="1" x14ac:dyDescent="0.25">
      <c r="A1956" s="6">
        <v>43868</v>
      </c>
      <c r="B1956" s="5" t="s">
        <v>1326</v>
      </c>
      <c r="C1956" s="5" t="s">
        <v>814</v>
      </c>
      <c r="D1956" s="5" t="s">
        <v>815</v>
      </c>
      <c r="E1956" s="7"/>
      <c r="F1956" s="5" t="s">
        <v>217</v>
      </c>
      <c r="G1956" s="5" t="s">
        <v>129</v>
      </c>
      <c r="H1956" s="5" t="s">
        <v>130</v>
      </c>
      <c r="I1956" s="5" t="str" cm="1">
        <f t="array" aca="1" ref="I19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56" s="5" t="s">
        <v>1244</v>
      </c>
      <c r="K1956" s="5">
        <v>70</v>
      </c>
      <c r="L1956" s="9" cm="1">
        <f t="array" ref="L19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3257150101300</v>
      </c>
      <c r="M195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82.208643999999993</v>
      </c>
      <c r="N1956" s="10">
        <f>IF(Tableau1[[#This Row],[Prix_Unit_HT]]=0,0,Tableau1[[#This Row],[Prix_Unit_HT]]+(Tableau1[[#This Row],[Prix_Unit_HT]]*VLOOKUP(Tableau1[[#This Row],[EAN]],[1]Grille_Tarifs_Modulable!$B$10:$Q$204,16,FALSE)))</f>
        <v>98.650372799999985</v>
      </c>
      <c r="O1956" s="5">
        <v>3</v>
      </c>
      <c r="P1956" s="5">
        <f>ROUND(Tableau1[[#This Row],[Prix_Unit_HT]],2)*Tableau1[[#This Row],[Qte_commande]]</f>
        <v>246.63</v>
      </c>
      <c r="Q1956" s="5">
        <f>ROUND(Tableau1[[#This Row],[Prix_Unit_TTC]],2)*Tableau1[[#This Row],[Qte_commande]]</f>
        <v>295.95000000000005</v>
      </c>
      <c r="S195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3.0000000000000004</v>
      </c>
    </row>
    <row r="1957" spans="1:19" ht="14.7" customHeight="1" x14ac:dyDescent="0.25">
      <c r="A1957" s="6">
        <v>43868</v>
      </c>
      <c r="B1957" s="5" t="s">
        <v>1326</v>
      </c>
      <c r="C1957" s="5" t="s">
        <v>814</v>
      </c>
      <c r="D1957" s="5" t="s">
        <v>815</v>
      </c>
      <c r="E1957" s="7"/>
      <c r="F1957" s="5" t="s">
        <v>217</v>
      </c>
      <c r="G1957" s="5" t="s">
        <v>129</v>
      </c>
      <c r="H1957" s="5" t="s">
        <v>130</v>
      </c>
      <c r="I1957" s="5" t="str" cm="1">
        <f t="array" aca="1" ref="I19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57" s="5" t="s">
        <v>246</v>
      </c>
      <c r="K1957" s="5">
        <v>70</v>
      </c>
      <c r="L1957" s="9" cm="1">
        <f t="array" ref="L19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95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957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957" s="5">
        <v>12</v>
      </c>
      <c r="P1957" s="5">
        <f>ROUND(Tableau1[[#This Row],[Prix_Unit_HT]],2)*Tableau1[[#This Row],[Qte_commande]]</f>
        <v>240</v>
      </c>
      <c r="Q1957" s="5">
        <f>ROUND(Tableau1[[#This Row],[Prix_Unit_TTC]],2)*Tableau1[[#This Row],[Qte_commande]]</f>
        <v>288</v>
      </c>
      <c r="S195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</row>
    <row r="1958" spans="1:19" ht="14.7" customHeight="1" x14ac:dyDescent="0.25">
      <c r="A1958" s="6">
        <v>43868</v>
      </c>
      <c r="B1958" s="5" t="s">
        <v>1326</v>
      </c>
      <c r="C1958" s="5" t="s">
        <v>814</v>
      </c>
      <c r="D1958" s="5" t="s">
        <v>815</v>
      </c>
      <c r="E1958" s="7"/>
      <c r="F1958" s="5" t="s">
        <v>217</v>
      </c>
      <c r="G1958" s="5" t="s">
        <v>129</v>
      </c>
      <c r="H1958" s="5" t="s">
        <v>130</v>
      </c>
      <c r="I1958" s="5" t="str" cm="1">
        <f t="array" aca="1" ref="I19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58" s="5" t="s">
        <v>242</v>
      </c>
      <c r="K1958" s="5">
        <v>70</v>
      </c>
      <c r="L1958" s="9" cm="1">
        <f t="array" ref="L19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195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27.618644000000003</v>
      </c>
      <c r="N1958" s="10">
        <f>IF(Tableau1[[#This Row],[Prix_Unit_HT]]=0,0,Tableau1[[#This Row],[Prix_Unit_HT]]+(Tableau1[[#This Row],[Prix_Unit_HT]]*VLOOKUP(Tableau1[[#This Row],[EAN]],[1]Grille_Tarifs_Modulable!$B$10:$Q$204,16,FALSE)))</f>
        <v>33.142372800000004</v>
      </c>
      <c r="O1958" s="5">
        <v>12</v>
      </c>
      <c r="P1958" s="5">
        <f>ROUND(Tableau1[[#This Row],[Prix_Unit_HT]],2)*Tableau1[[#This Row],[Qte_commande]]</f>
        <v>331.44</v>
      </c>
      <c r="Q1958" s="5">
        <f>ROUND(Tableau1[[#This Row],[Prix_Unit_TTC]],2)*Tableau1[[#This Row],[Qte_commande]]</f>
        <v>397.68</v>
      </c>
      <c r="S195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</row>
    <row r="1959" spans="1:19" ht="14.7" customHeight="1" x14ac:dyDescent="0.25">
      <c r="A1959" s="6">
        <v>43868</v>
      </c>
      <c r="B1959" s="5" t="s">
        <v>1326</v>
      </c>
      <c r="C1959" s="5" t="s">
        <v>814</v>
      </c>
      <c r="D1959" s="5" t="s">
        <v>815</v>
      </c>
      <c r="E1959" s="7"/>
      <c r="F1959" s="5" t="s">
        <v>217</v>
      </c>
      <c r="G1959" s="5" t="s">
        <v>129</v>
      </c>
      <c r="H1959" s="5" t="s">
        <v>130</v>
      </c>
      <c r="I1959" s="5" t="str" cm="1">
        <f t="array" aca="1" ref="I19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59" s="5" t="s">
        <v>904</v>
      </c>
      <c r="K1959" s="5">
        <v>70</v>
      </c>
      <c r="L1959" s="9" cm="1">
        <f t="array" ref="L19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195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1959" s="10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1959" s="5">
        <v>12</v>
      </c>
      <c r="P1959" s="5">
        <f>ROUND(Tableau1[[#This Row],[Prix_Unit_HT]],2)*Tableau1[[#This Row],[Qte_commande]]</f>
        <v>213.24</v>
      </c>
      <c r="Q1959" s="5">
        <f>ROUND(Tableau1[[#This Row],[Prix_Unit_TTC]],2)*Tableau1[[#This Row],[Qte_commande]]</f>
        <v>255.84</v>
      </c>
      <c r="S195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</row>
    <row r="1960" spans="1:19" ht="14.7" customHeight="1" x14ac:dyDescent="0.25">
      <c r="A1960" s="6">
        <v>43868</v>
      </c>
      <c r="B1960" s="5" t="s">
        <v>1326</v>
      </c>
      <c r="C1960" s="5" t="s">
        <v>814</v>
      </c>
      <c r="D1960" s="5" t="s">
        <v>815</v>
      </c>
      <c r="E1960" s="7"/>
      <c r="F1960" s="5" t="s">
        <v>217</v>
      </c>
      <c r="G1960" s="5" t="s">
        <v>129</v>
      </c>
      <c r="H1960" s="5" t="s">
        <v>130</v>
      </c>
      <c r="I1960" s="5" t="str" cm="1">
        <f t="array" aca="1" ref="I19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60" s="5" t="s">
        <v>777</v>
      </c>
      <c r="K1960" s="5">
        <v>70</v>
      </c>
      <c r="L1960" s="9" cm="1">
        <f t="array" ref="L19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96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20.158644000000002</v>
      </c>
      <c r="N1960" s="10">
        <f>IF(Tableau1[[#This Row],[Prix_Unit_HT]]=0,0,Tableau1[[#This Row],[Prix_Unit_HT]]+(Tableau1[[#This Row],[Prix_Unit_HT]]*VLOOKUP(Tableau1[[#This Row],[EAN]],[1]Grille_Tarifs_Modulable!$B$10:$Q$204,16,FALSE)))</f>
        <v>24.190372800000002</v>
      </c>
      <c r="O1960" s="5">
        <v>12</v>
      </c>
      <c r="P1960" s="5">
        <f>ROUND(Tableau1[[#This Row],[Prix_Unit_HT]],2)*Tableau1[[#This Row],[Qte_commande]]</f>
        <v>241.92000000000002</v>
      </c>
      <c r="Q1960" s="5">
        <f>ROUND(Tableau1[[#This Row],[Prix_Unit_TTC]],2)*Tableau1[[#This Row],[Qte_commande]]</f>
        <v>290.28000000000003</v>
      </c>
      <c r="S196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</row>
    <row r="1961" spans="1:19" ht="14.7" customHeight="1" x14ac:dyDescent="0.25">
      <c r="A1961" s="6">
        <v>43868</v>
      </c>
      <c r="B1961" s="5" t="s">
        <v>1326</v>
      </c>
      <c r="C1961" s="5" t="s">
        <v>814</v>
      </c>
      <c r="D1961" s="5" t="s">
        <v>815</v>
      </c>
      <c r="E1961" s="7"/>
      <c r="F1961" s="5" t="s">
        <v>217</v>
      </c>
      <c r="G1961" s="5" t="s">
        <v>129</v>
      </c>
      <c r="H1961" s="5" t="s">
        <v>130</v>
      </c>
      <c r="I1961" s="5" t="str" cm="1">
        <f t="array" aca="1" ref="I19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61" s="5" t="s">
        <v>1150</v>
      </c>
      <c r="K1961" s="5">
        <v>70</v>
      </c>
      <c r="L1961" s="9" cm="1">
        <f t="array" ref="L19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3257150673043</v>
      </c>
      <c r="M196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19.934724499999998</v>
      </c>
      <c r="N1961" s="10">
        <f>IF(Tableau1[[#This Row],[Prix_Unit_HT]]=0,0,Tableau1[[#This Row],[Prix_Unit_HT]]+(Tableau1[[#This Row],[Prix_Unit_HT]]*VLOOKUP(Tableau1[[#This Row],[EAN]],[1]Grille_Tarifs_Modulable!$B$10:$Q$204,16,FALSE)))</f>
        <v>23.921669399999999</v>
      </c>
      <c r="O1961" s="5">
        <v>24</v>
      </c>
      <c r="P1961" s="5">
        <f>ROUND(Tableau1[[#This Row],[Prix_Unit_HT]],2)*Tableau1[[#This Row],[Qte_commande]]</f>
        <v>478.32</v>
      </c>
      <c r="Q1961" s="5">
        <f>ROUND(Tableau1[[#This Row],[Prix_Unit_TTC]],2)*Tableau1[[#This Row],[Qte_commande]]</f>
        <v>574.08000000000004</v>
      </c>
      <c r="S196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24.000000000000004</v>
      </c>
    </row>
    <row r="1962" spans="1:19" ht="14.7" customHeight="1" x14ac:dyDescent="0.25">
      <c r="A1962" s="6">
        <v>43868</v>
      </c>
      <c r="B1962" s="5" t="s">
        <v>1326</v>
      </c>
      <c r="C1962" s="5" t="s">
        <v>814</v>
      </c>
      <c r="D1962" s="5" t="s">
        <v>815</v>
      </c>
      <c r="E1962" s="7"/>
      <c r="F1962" s="5" t="s">
        <v>217</v>
      </c>
      <c r="G1962" s="5" t="s">
        <v>129</v>
      </c>
      <c r="H1962" s="5" t="s">
        <v>130</v>
      </c>
      <c r="I1962" s="5" t="str" cm="1">
        <f t="array" aca="1" ref="I19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62" s="5" t="s">
        <v>1328</v>
      </c>
      <c r="K1962" s="5">
        <v>75</v>
      </c>
      <c r="L1962" s="9" cm="1">
        <f t="array" ref="L19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3242890008019</v>
      </c>
      <c r="M196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9.1929750000000006</v>
      </c>
      <c r="N1962" s="10">
        <f>IF(Tableau1[[#This Row],[Prix_Unit_HT]]=0,0,Tableau1[[#This Row],[Prix_Unit_HT]]+(Tableau1[[#This Row],[Prix_Unit_HT]]*VLOOKUP(Tableau1[[#This Row],[EAN]],[1]Grille_Tarifs_Modulable!$B$10:$Q$204,16,FALSE)))</f>
        <v>11.03157</v>
      </c>
      <c r="O1962" s="5">
        <v>6</v>
      </c>
      <c r="P1962" s="5">
        <f>ROUND(Tableau1[[#This Row],[Prix_Unit_HT]],2)*Tableau1[[#This Row],[Qte_commande]]</f>
        <v>55.14</v>
      </c>
      <c r="Q1962" s="5">
        <f>ROUND(Tableau1[[#This Row],[Prix_Unit_TTC]],2)*Tableau1[[#This Row],[Qte_commande]]</f>
        <v>66.179999999999993</v>
      </c>
      <c r="S196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6.4285714285714288</v>
      </c>
    </row>
    <row r="1963" spans="1:19" ht="14.7" customHeight="1" x14ac:dyDescent="0.25">
      <c r="A1963" s="6">
        <v>43868</v>
      </c>
      <c r="B1963" s="5" t="s">
        <v>1326</v>
      </c>
      <c r="C1963" s="5" t="s">
        <v>814</v>
      </c>
      <c r="D1963" s="5" t="s">
        <v>815</v>
      </c>
      <c r="E1963" s="7"/>
      <c r="F1963" s="5" t="s">
        <v>217</v>
      </c>
      <c r="G1963" s="5" t="s">
        <v>129</v>
      </c>
      <c r="H1963" s="5" t="s">
        <v>130</v>
      </c>
      <c r="I1963" s="5" t="str" cm="1">
        <f t="array" aca="1" ref="I19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63" s="5" t="s">
        <v>1258</v>
      </c>
      <c r="K1963" s="5">
        <v>75</v>
      </c>
      <c r="L1963" s="9" cm="1">
        <f t="array" ref="L19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3242890008026</v>
      </c>
      <c r="M196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9.1929750000000006</v>
      </c>
      <c r="N1963" s="10">
        <f>IF(Tableau1[[#This Row],[Prix_Unit_HT]]=0,0,Tableau1[[#This Row],[Prix_Unit_HT]]+(Tableau1[[#This Row],[Prix_Unit_HT]]*VLOOKUP(Tableau1[[#This Row],[EAN]],[1]Grille_Tarifs_Modulable!$B$10:$Q$204,16,FALSE)))</f>
        <v>11.03157</v>
      </c>
      <c r="O1963" s="5">
        <v>6</v>
      </c>
      <c r="P1963" s="5">
        <f>ROUND(Tableau1[[#This Row],[Prix_Unit_HT]],2)*Tableau1[[#This Row],[Qte_commande]]</f>
        <v>55.14</v>
      </c>
      <c r="Q1963" s="5">
        <f>ROUND(Tableau1[[#This Row],[Prix_Unit_TTC]],2)*Tableau1[[#This Row],[Qte_commande]]</f>
        <v>66.179999999999993</v>
      </c>
      <c r="S196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6.4285714285714288</v>
      </c>
    </row>
    <row r="1964" spans="1:19" ht="14.7" customHeight="1" x14ac:dyDescent="0.25">
      <c r="A1964" s="6">
        <v>43868</v>
      </c>
      <c r="B1964" s="5" t="s">
        <v>1326</v>
      </c>
      <c r="C1964" s="5" t="s">
        <v>814</v>
      </c>
      <c r="D1964" s="5" t="s">
        <v>815</v>
      </c>
      <c r="E1964" s="7"/>
      <c r="F1964" s="5" t="s">
        <v>217</v>
      </c>
      <c r="G1964" s="5" t="s">
        <v>129</v>
      </c>
      <c r="H1964" s="5" t="s">
        <v>130</v>
      </c>
      <c r="I1964" s="5" t="str" cm="1">
        <f t="array" aca="1" ref="I19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64" s="5" t="s">
        <v>437</v>
      </c>
      <c r="K1964" s="5">
        <v>50</v>
      </c>
      <c r="L1964" s="9" cm="1">
        <f t="array" ref="L19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96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1964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1964" s="5">
        <v>12</v>
      </c>
      <c r="P1964" s="5">
        <f>ROUND(Tableau1[[#This Row],[Prix_Unit_HT]],2)*Tableau1[[#This Row],[Qte_commande]]</f>
        <v>302.28000000000003</v>
      </c>
      <c r="Q1964" s="5">
        <f>ROUND(Tableau1[[#This Row],[Prix_Unit_TTC]],2)*Tableau1[[#This Row],[Qte_commande]]</f>
        <v>362.76</v>
      </c>
      <c r="S196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</row>
    <row r="1965" spans="1:19" ht="14.7" customHeight="1" x14ac:dyDescent="0.25">
      <c r="A1965" s="6">
        <v>43868</v>
      </c>
      <c r="B1965" s="5" t="s">
        <v>1329</v>
      </c>
      <c r="C1965" s="5" t="s">
        <v>1330</v>
      </c>
      <c r="D1965" s="5" t="s">
        <v>180</v>
      </c>
      <c r="E1965" s="7">
        <v>82145</v>
      </c>
      <c r="F1965" s="5" t="s">
        <v>239</v>
      </c>
      <c r="G1965" s="5" t="s">
        <v>123</v>
      </c>
      <c r="H1965" s="5" t="s">
        <v>130</v>
      </c>
      <c r="I1965" s="5" t="str" cm="1">
        <f t="array" aca="1" ref="I19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65" s="5" t="s">
        <v>246</v>
      </c>
      <c r="K1965" s="5">
        <v>70</v>
      </c>
      <c r="L1965" s="9" cm="1">
        <f t="array" ref="L19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96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965" s="10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965" s="5">
        <v>3</v>
      </c>
      <c r="P1965" s="5">
        <f>ROUND(Tableau1[[#This Row],[Prix_Unit_HT]],2)*Tableau1[[#This Row],[Qte_commande]]</f>
        <v>64.47</v>
      </c>
      <c r="Q1965" s="5">
        <f>ROUND(Tableau1[[#This Row],[Prix_Unit_TTC]],2)*Tableau1[[#This Row],[Qte_commande]]</f>
        <v>77.37</v>
      </c>
      <c r="S196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3.0000000000000004</v>
      </c>
    </row>
    <row r="1966" spans="1:19" ht="14.7" customHeight="1" x14ac:dyDescent="0.25">
      <c r="A1966" s="6">
        <v>43868</v>
      </c>
      <c r="B1966" s="5" t="s">
        <v>1329</v>
      </c>
      <c r="C1966" s="5" t="s">
        <v>1330</v>
      </c>
      <c r="D1966" s="5" t="s">
        <v>180</v>
      </c>
      <c r="E1966" s="7">
        <v>82145</v>
      </c>
      <c r="F1966" s="5" t="s">
        <v>239</v>
      </c>
      <c r="G1966" s="5" t="s">
        <v>123</v>
      </c>
      <c r="H1966" s="5" t="s">
        <v>130</v>
      </c>
      <c r="I1966" s="5" t="str" cm="1">
        <f t="array" aca="1" ref="I19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66" s="5" t="s">
        <v>580</v>
      </c>
      <c r="K1966" s="5">
        <v>70</v>
      </c>
      <c r="L1966" s="9" cm="1">
        <f t="array" ref="L19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96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966" s="10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966" s="5">
        <v>3</v>
      </c>
      <c r="P1966" s="5">
        <f>ROUND(Tableau1[[#This Row],[Prix_Unit_HT]],2)*Tableau1[[#This Row],[Qte_commande]]</f>
        <v>97.22999999999999</v>
      </c>
      <c r="Q1966" s="5">
        <f>ROUND(Tableau1[[#This Row],[Prix_Unit_TTC]],2)*Tableau1[[#This Row],[Qte_commande]]</f>
        <v>116.67</v>
      </c>
      <c r="S196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3.0000000000000004</v>
      </c>
    </row>
    <row r="1967" spans="1:19" ht="14.7" customHeight="1" x14ac:dyDescent="0.25">
      <c r="A1967" s="6">
        <v>43868</v>
      </c>
      <c r="B1967" s="5" t="s">
        <v>1329</v>
      </c>
      <c r="C1967" s="5" t="s">
        <v>1330</v>
      </c>
      <c r="D1967" s="5" t="s">
        <v>180</v>
      </c>
      <c r="E1967" s="7">
        <v>82145</v>
      </c>
      <c r="F1967" s="5" t="s">
        <v>239</v>
      </c>
      <c r="G1967" s="5" t="s">
        <v>123</v>
      </c>
      <c r="H1967" s="5" t="s">
        <v>130</v>
      </c>
      <c r="I1967" s="5" t="str" cm="1">
        <f t="array" aca="1" ref="I19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67" s="5" t="s">
        <v>1328</v>
      </c>
      <c r="K1967" s="5">
        <v>75</v>
      </c>
      <c r="L1967" s="9" cm="1">
        <f t="array" ref="L19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3242890008019</v>
      </c>
      <c r="M196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11.342975000000001</v>
      </c>
      <c r="N1967" s="10">
        <f>IF(Tableau1[[#This Row],[Prix_Unit_HT]]=0,0,Tableau1[[#This Row],[Prix_Unit_HT]]+(Tableau1[[#This Row],[Prix_Unit_HT]]*VLOOKUP(Tableau1[[#This Row],[EAN]],[1]Grille_Tarifs_Modulable!$B$10:$Q$204,16,FALSE)))</f>
        <v>13.61157</v>
      </c>
      <c r="O1967" s="5">
        <v>3</v>
      </c>
      <c r="P1967" s="5">
        <f>ROUND(Tableau1[[#This Row],[Prix_Unit_HT]],2)*Tableau1[[#This Row],[Qte_commande]]</f>
        <v>34.019999999999996</v>
      </c>
      <c r="Q1967" s="5">
        <f>ROUND(Tableau1[[#This Row],[Prix_Unit_TTC]],2)*Tableau1[[#This Row],[Qte_commande]]</f>
        <v>40.83</v>
      </c>
      <c r="S196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3.2142857142857144</v>
      </c>
    </row>
    <row r="1968" spans="1:19" ht="14.7" customHeight="1" x14ac:dyDescent="0.25">
      <c r="A1968" s="6">
        <v>43868</v>
      </c>
      <c r="B1968" s="5" t="s">
        <v>1329</v>
      </c>
      <c r="C1968" s="5" t="s">
        <v>1330</v>
      </c>
      <c r="D1968" s="5" t="s">
        <v>180</v>
      </c>
      <c r="E1968" s="7">
        <v>82145</v>
      </c>
      <c r="F1968" s="5" t="s">
        <v>239</v>
      </c>
      <c r="G1968" s="5" t="s">
        <v>123</v>
      </c>
      <c r="H1968" s="5" t="s">
        <v>130</v>
      </c>
      <c r="I1968" s="5" t="str" cm="1">
        <f t="array" aca="1" ref="I19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68" s="5" t="s">
        <v>1258</v>
      </c>
      <c r="K1968" s="5">
        <v>75</v>
      </c>
      <c r="L1968" s="9" cm="1">
        <f t="array" ref="L19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3242890008026</v>
      </c>
      <c r="M196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11.342975000000001</v>
      </c>
      <c r="N1968" s="10">
        <f>IF(Tableau1[[#This Row],[Prix_Unit_HT]]=0,0,Tableau1[[#This Row],[Prix_Unit_HT]]+(Tableau1[[#This Row],[Prix_Unit_HT]]*VLOOKUP(Tableau1[[#This Row],[EAN]],[1]Grille_Tarifs_Modulable!$B$10:$Q$204,16,FALSE)))</f>
        <v>13.61157</v>
      </c>
      <c r="O1968" s="5">
        <v>3</v>
      </c>
      <c r="P1968" s="5">
        <f>ROUND(Tableau1[[#This Row],[Prix_Unit_HT]],2)*Tableau1[[#This Row],[Qte_commande]]</f>
        <v>34.019999999999996</v>
      </c>
      <c r="Q1968" s="5">
        <f>ROUND(Tableau1[[#This Row],[Prix_Unit_TTC]],2)*Tableau1[[#This Row],[Qte_commande]]</f>
        <v>40.83</v>
      </c>
      <c r="S196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3.2142857142857144</v>
      </c>
    </row>
    <row r="1969" spans="1:19" ht="14.7" customHeight="1" x14ac:dyDescent="0.25">
      <c r="A1969" s="6">
        <v>43868</v>
      </c>
      <c r="B1969" s="5" t="s">
        <v>1329</v>
      </c>
      <c r="C1969" s="5" t="s">
        <v>1330</v>
      </c>
      <c r="D1969" s="5" t="s">
        <v>180</v>
      </c>
      <c r="E1969" s="7">
        <v>82145</v>
      </c>
      <c r="F1969" s="5" t="s">
        <v>239</v>
      </c>
      <c r="G1969" s="5" t="s">
        <v>123</v>
      </c>
      <c r="H1969" s="5" t="s">
        <v>130</v>
      </c>
      <c r="I1969" s="5" t="str" cm="1">
        <f t="array" aca="1" ref="I19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69" s="5" t="s">
        <v>437</v>
      </c>
      <c r="K1969" s="5">
        <v>50</v>
      </c>
      <c r="L1969" s="9" cm="1">
        <f t="array" ref="L19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96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1969" s="10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1969" s="5">
        <v>6</v>
      </c>
      <c r="P1969" s="5">
        <f>ROUND(Tableau1[[#This Row],[Prix_Unit_HT]],2)*Tableau1[[#This Row],[Qte_commande]]</f>
        <v>168.3</v>
      </c>
      <c r="Q1969" s="5">
        <f>ROUND(Tableau1[[#This Row],[Prix_Unit_TTC]],2)*Tableau1[[#This Row],[Qte_commande]]</f>
        <v>201.95999999999998</v>
      </c>
      <c r="S196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</row>
    <row r="1970" spans="1:19" ht="14.7" customHeight="1" x14ac:dyDescent="0.25">
      <c r="A1970" s="6">
        <v>43868</v>
      </c>
      <c r="B1970" s="5" t="s">
        <v>1329</v>
      </c>
      <c r="C1970" s="5" t="s">
        <v>1330</v>
      </c>
      <c r="D1970" s="5" t="s">
        <v>180</v>
      </c>
      <c r="E1970" s="7">
        <v>82145</v>
      </c>
      <c r="F1970" s="5" t="s">
        <v>239</v>
      </c>
      <c r="G1970" s="5" t="s">
        <v>123</v>
      </c>
      <c r="H1970" s="5" t="s">
        <v>200</v>
      </c>
      <c r="I1970" s="5" t="str" cm="1">
        <f t="array" aca="1" ref="I19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70" s="5" t="s">
        <v>259</v>
      </c>
      <c r="K1970" s="5">
        <v>20</v>
      </c>
      <c r="L1970" s="9" cm="1">
        <f t="array" ref="L19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4260310553849</v>
      </c>
      <c r="M197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970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970" s="5">
        <v>24</v>
      </c>
      <c r="P1970" s="5">
        <f>ROUND(Tableau1[[#This Row],[Prix_Unit_HT]],2)*Tableau1[[#This Row],[Qte_commande]]</f>
        <v>21.36</v>
      </c>
      <c r="Q1970" s="5">
        <f>ROUND(Tableau1[[#This Row],[Prix_Unit_TTC]],2)*Tableau1[[#This Row],[Qte_commande]]</f>
        <v>22.56</v>
      </c>
      <c r="S197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</row>
    <row r="1971" spans="1:19" ht="14.7" customHeight="1" x14ac:dyDescent="0.25">
      <c r="A1971" s="6">
        <v>43868</v>
      </c>
      <c r="B1971" s="5" t="s">
        <v>1329</v>
      </c>
      <c r="C1971" s="5" t="s">
        <v>1330</v>
      </c>
      <c r="D1971" s="5" t="s">
        <v>180</v>
      </c>
      <c r="E1971" s="7">
        <v>82145</v>
      </c>
      <c r="F1971" s="5" t="s">
        <v>239</v>
      </c>
      <c r="G1971" s="5" t="s">
        <v>123</v>
      </c>
      <c r="H1971" s="5" t="s">
        <v>200</v>
      </c>
      <c r="I1971" s="5" t="str" cm="1">
        <f t="array" aca="1" ref="I19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71" s="5" t="s">
        <v>310</v>
      </c>
      <c r="K1971" s="5">
        <v>20</v>
      </c>
      <c r="L1971" s="9" cm="1">
        <f t="array" ref="L19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4260310553818</v>
      </c>
      <c r="M197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0.89</v>
      </c>
      <c r="N1971" s="10">
        <f>IF(Tableau1[[#This Row],[Prix_Unit_HT]]=0,0,Tableau1[[#This Row],[Prix_Unit_HT]]+(Tableau1[[#This Row],[Prix_Unit_HT]]*VLOOKUP(Tableau1[[#This Row],[EAN]],[1]Grille_Tarifs_Modulable!$B$10:$Q$204,16,FALSE)))</f>
        <v>0.93895000000000006</v>
      </c>
      <c r="O1971" s="5">
        <v>24</v>
      </c>
      <c r="P1971" s="5">
        <f>ROUND(Tableau1[[#This Row],[Prix_Unit_HT]],2)*Tableau1[[#This Row],[Qte_commande]]</f>
        <v>21.36</v>
      </c>
      <c r="Q1971" s="5">
        <f>ROUND(Tableau1[[#This Row],[Prix_Unit_TTC]],2)*Tableau1[[#This Row],[Qte_commande]]</f>
        <v>22.56</v>
      </c>
      <c r="S197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6.8571428571428577</v>
      </c>
    </row>
    <row r="1972" spans="1:19" ht="14.7" customHeight="1" x14ac:dyDescent="0.25">
      <c r="A1972" s="6">
        <v>43876</v>
      </c>
      <c r="B1972" s="5" t="s">
        <v>1331</v>
      </c>
      <c r="C1972" s="4" t="s">
        <v>1146</v>
      </c>
      <c r="D1972" s="4" t="s">
        <v>469</v>
      </c>
      <c r="E1972" s="7">
        <v>88069</v>
      </c>
      <c r="F1972" s="5" t="s">
        <v>239</v>
      </c>
      <c r="G1972" s="5" t="s">
        <v>123</v>
      </c>
      <c r="H1972" s="5" t="s">
        <v>130</v>
      </c>
      <c r="I1972" s="5" t="str" cm="1">
        <f t="array" aca="1" ref="I19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72" s="5" t="s">
        <v>246</v>
      </c>
      <c r="K1972" s="5">
        <v>70</v>
      </c>
      <c r="L1972" s="9" cm="1">
        <f t="array" ref="L19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97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972" s="10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972" s="5">
        <v>6</v>
      </c>
      <c r="P1972" s="5">
        <f>ROUND(Tableau1[[#This Row],[Prix_Unit_HT]],2)*Tableau1[[#This Row],[Qte_commande]]</f>
        <v>128.94</v>
      </c>
      <c r="Q1972" s="5">
        <f>ROUND(Tableau1[[#This Row],[Prix_Unit_TTC]],2)*Tableau1[[#This Row],[Qte_commande]]</f>
        <v>154.74</v>
      </c>
      <c r="S197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</row>
    <row r="1973" spans="1:19" ht="14.7" customHeight="1" x14ac:dyDescent="0.25">
      <c r="A1973" s="6">
        <v>43876</v>
      </c>
      <c r="B1973" s="5" t="s">
        <v>1331</v>
      </c>
      <c r="C1973" s="4" t="s">
        <v>1146</v>
      </c>
      <c r="D1973" s="4" t="s">
        <v>469</v>
      </c>
      <c r="E1973" s="7">
        <v>88069</v>
      </c>
      <c r="F1973" s="5" t="s">
        <v>239</v>
      </c>
      <c r="G1973" s="5" t="s">
        <v>123</v>
      </c>
      <c r="H1973" s="5" t="s">
        <v>130</v>
      </c>
      <c r="I1973" s="5" t="str" cm="1">
        <f t="array" aca="1" ref="I19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73" s="5" t="s">
        <v>437</v>
      </c>
      <c r="K1973" s="5">
        <v>50</v>
      </c>
      <c r="L1973" s="9" cm="1">
        <f t="array" ref="L19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97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1973" s="10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1973" s="5">
        <v>6</v>
      </c>
      <c r="P1973" s="5">
        <f>ROUND(Tableau1[[#This Row],[Prix_Unit_HT]],2)*Tableau1[[#This Row],[Qte_commande]]</f>
        <v>168.3</v>
      </c>
      <c r="Q1973" s="5">
        <f>ROUND(Tableau1[[#This Row],[Prix_Unit_TTC]],2)*Tableau1[[#This Row],[Qte_commande]]</f>
        <v>201.95999999999998</v>
      </c>
      <c r="S197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</row>
    <row r="1974" spans="1:19" ht="14.7" customHeight="1" x14ac:dyDescent="0.25">
      <c r="A1974" s="6">
        <v>43860</v>
      </c>
      <c r="B1974" s="5">
        <v>79858</v>
      </c>
      <c r="C1974" s="5" t="s">
        <v>63</v>
      </c>
      <c r="D1974" s="5" t="s">
        <v>122</v>
      </c>
      <c r="E1974" s="7">
        <v>89920</v>
      </c>
      <c r="F1974" s="5" t="s">
        <v>239</v>
      </c>
      <c r="G1974" s="5" t="s">
        <v>123</v>
      </c>
      <c r="H1974" s="5" t="s">
        <v>124</v>
      </c>
      <c r="I1974" s="5" t="str" cm="1">
        <f t="array" aca="1" ref="I19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74" s="5" t="s">
        <v>125</v>
      </c>
      <c r="K1974" s="5">
        <v>3</v>
      </c>
      <c r="L1974" s="9" cm="1">
        <f t="array" ref="L19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97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74" s="10">
        <f>IF(Tableau1[[#This Row],[Prix_Unit_HT]]=0,0,Tableau1[[#This Row],[Prix_Unit_HT]]+(Tableau1[[#This Row],[Prix_Unit_HT]]*VLOOKUP(Tableau1[[#This Row],[EAN]],[1]Grille_Tarifs_Modulable!$B$10:$Q$204,16,FALSE)))</f>
        <v>358.8</v>
      </c>
      <c r="O1974" s="5">
        <v>1</v>
      </c>
      <c r="P1974" s="5">
        <f>ROUND(Tableau1[[#This Row],[Prix_Unit_HT]],2)*Tableau1[[#This Row],[Qte_commande]]</f>
        <v>299</v>
      </c>
      <c r="Q1974" s="5">
        <f>ROUND(Tableau1[[#This Row],[Prix_Unit_TTC]],2)*Tableau1[[#This Row],[Qte_commande]]</f>
        <v>358.8</v>
      </c>
      <c r="S197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1975" spans="1:19" ht="14.7" customHeight="1" x14ac:dyDescent="0.25">
      <c r="A1975" s="6">
        <v>43866</v>
      </c>
      <c r="B1975" s="5">
        <v>79851</v>
      </c>
      <c r="C1975" s="5" t="s">
        <v>1332</v>
      </c>
      <c r="D1975" s="5" t="s">
        <v>1333</v>
      </c>
      <c r="E1975" s="7">
        <v>89962</v>
      </c>
      <c r="F1975" s="5" t="s">
        <v>173</v>
      </c>
      <c r="G1975" s="5" t="s">
        <v>123</v>
      </c>
      <c r="H1975" s="5" t="s">
        <v>124</v>
      </c>
      <c r="I1975" s="5" t="str" cm="1">
        <f t="array" aca="1" ref="I19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75" s="5" t="s">
        <v>125</v>
      </c>
      <c r="K1975" s="5">
        <v>3</v>
      </c>
      <c r="L1975" s="9" cm="1">
        <f t="array" ref="L19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97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75" s="10">
        <f>IF(Tableau1[[#This Row],[Prix_Unit_HT]]=0,0,Tableau1[[#This Row],[Prix_Unit_HT]]+(Tableau1[[#This Row],[Prix_Unit_HT]]*VLOOKUP(Tableau1[[#This Row],[EAN]],[1]Grille_Tarifs_Modulable!$B$10:$Q$204,16,FALSE)))</f>
        <v>358.8</v>
      </c>
      <c r="O1975" s="5">
        <v>1</v>
      </c>
      <c r="P1975" s="5">
        <f>ROUND(Tableau1[[#This Row],[Prix_Unit_HT]],2)*Tableau1[[#This Row],[Qte_commande]]</f>
        <v>299</v>
      </c>
      <c r="Q1975" s="5">
        <f>ROUND(Tableau1[[#This Row],[Prix_Unit_TTC]],2)*Tableau1[[#This Row],[Qte_commande]]</f>
        <v>358.8</v>
      </c>
      <c r="S197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1976" spans="1:19" ht="14.7" customHeight="1" x14ac:dyDescent="0.25">
      <c r="A1976" s="6">
        <v>43871</v>
      </c>
      <c r="B1976" s="5">
        <v>79855</v>
      </c>
      <c r="C1976" s="5" t="s">
        <v>1334</v>
      </c>
      <c r="D1976" s="5" t="s">
        <v>1335</v>
      </c>
      <c r="E1976" s="7">
        <v>89998</v>
      </c>
      <c r="F1976" s="5" t="s">
        <v>346</v>
      </c>
      <c r="G1976" s="5" t="s">
        <v>123</v>
      </c>
      <c r="H1976" s="5" t="s">
        <v>124</v>
      </c>
      <c r="I1976" s="5" t="str" cm="1">
        <f t="array" aca="1" ref="I19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76" s="5" t="s">
        <v>125</v>
      </c>
      <c r="K1976" s="5">
        <v>3</v>
      </c>
      <c r="L1976" s="9" cm="1">
        <f t="array" ref="L19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97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76" s="10">
        <f>IF(Tableau1[[#This Row],[Prix_Unit_HT]]=0,0,Tableau1[[#This Row],[Prix_Unit_HT]]+(Tableau1[[#This Row],[Prix_Unit_HT]]*VLOOKUP(Tableau1[[#This Row],[EAN]],[1]Grille_Tarifs_Modulable!$B$10:$Q$204,16,FALSE)))</f>
        <v>358.8</v>
      </c>
      <c r="O1976" s="5">
        <v>1</v>
      </c>
      <c r="P1976" s="5">
        <f>ROUND(Tableau1[[#This Row],[Prix_Unit_HT]],2)*Tableau1[[#This Row],[Qte_commande]]</f>
        <v>299</v>
      </c>
      <c r="Q1976" s="5">
        <f>ROUND(Tableau1[[#This Row],[Prix_Unit_TTC]],2)*Tableau1[[#This Row],[Qte_commande]]</f>
        <v>358.8</v>
      </c>
      <c r="S197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1977" spans="1:19" ht="14.7" customHeight="1" x14ac:dyDescent="0.25">
      <c r="A1977" s="6">
        <v>43871</v>
      </c>
      <c r="B1977" s="5">
        <v>79850</v>
      </c>
      <c r="C1977" s="5" t="s">
        <v>1336</v>
      </c>
      <c r="D1977" s="5" t="s">
        <v>144</v>
      </c>
      <c r="E1977" s="7">
        <v>90001</v>
      </c>
      <c r="F1977" s="5" t="s">
        <v>346</v>
      </c>
      <c r="G1977" s="5" t="s">
        <v>123</v>
      </c>
      <c r="H1977" s="5" t="s">
        <v>124</v>
      </c>
      <c r="I1977" s="5" t="str" cm="1">
        <f t="array" aca="1" ref="I19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77" s="5" t="s">
        <v>125</v>
      </c>
      <c r="K1977" s="5">
        <v>3</v>
      </c>
      <c r="L1977" s="9" cm="1">
        <f t="array" ref="L19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97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77" s="10">
        <f>IF(Tableau1[[#This Row],[Prix_Unit_HT]]=0,0,Tableau1[[#This Row],[Prix_Unit_HT]]+(Tableau1[[#This Row],[Prix_Unit_HT]]*VLOOKUP(Tableau1[[#This Row],[EAN]],[1]Grille_Tarifs_Modulable!$B$10:$Q$204,16,FALSE)))</f>
        <v>358.8</v>
      </c>
      <c r="O1977" s="5">
        <v>1</v>
      </c>
      <c r="P1977" s="5">
        <f>ROUND(Tableau1[[#This Row],[Prix_Unit_HT]],2)*Tableau1[[#This Row],[Qte_commande]]</f>
        <v>299</v>
      </c>
      <c r="Q1977" s="5">
        <f>ROUND(Tableau1[[#This Row],[Prix_Unit_TTC]],2)*Tableau1[[#This Row],[Qte_commande]]</f>
        <v>358.8</v>
      </c>
      <c r="S197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1978" spans="1:19" ht="14.7" customHeight="1" x14ac:dyDescent="0.25">
      <c r="A1978" s="6">
        <v>43871</v>
      </c>
      <c r="B1978" s="5">
        <v>79857</v>
      </c>
      <c r="C1978" s="5" t="s">
        <v>82</v>
      </c>
      <c r="D1978" s="5" t="s">
        <v>1337</v>
      </c>
      <c r="E1978" s="7">
        <v>89177</v>
      </c>
      <c r="F1978" s="5" t="s">
        <v>239</v>
      </c>
      <c r="G1978" s="5" t="s">
        <v>123</v>
      </c>
      <c r="H1978" s="5" t="s">
        <v>124</v>
      </c>
      <c r="I1978" s="5" t="str" cm="1">
        <f t="array" aca="1" ref="I19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78" s="5" t="s">
        <v>125</v>
      </c>
      <c r="K1978" s="5">
        <v>3</v>
      </c>
      <c r="L1978" s="9" cm="1">
        <f t="array" ref="L19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97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78" s="10">
        <f>IF(Tableau1[[#This Row],[Prix_Unit_HT]]=0,0,Tableau1[[#This Row],[Prix_Unit_HT]]+(Tableau1[[#This Row],[Prix_Unit_HT]]*VLOOKUP(Tableau1[[#This Row],[EAN]],[1]Grille_Tarifs_Modulable!$B$10:$Q$204,16,FALSE)))</f>
        <v>358.8</v>
      </c>
      <c r="O1978" s="5">
        <v>1</v>
      </c>
      <c r="P1978" s="5">
        <f>ROUND(Tableau1[[#This Row],[Prix_Unit_HT]],2)*Tableau1[[#This Row],[Qte_commande]]</f>
        <v>299</v>
      </c>
      <c r="Q1978" s="5">
        <f>ROUND(Tableau1[[#This Row],[Prix_Unit_TTC]],2)*Tableau1[[#This Row],[Qte_commande]]</f>
        <v>358.8</v>
      </c>
      <c r="S197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1979" spans="1:19" ht="14.7" customHeight="1" x14ac:dyDescent="0.25">
      <c r="A1979" s="6">
        <v>43886</v>
      </c>
      <c r="B1979" s="5">
        <v>79853</v>
      </c>
      <c r="C1979" s="4" t="s">
        <v>85</v>
      </c>
      <c r="D1979" s="4" t="s">
        <v>1338</v>
      </c>
      <c r="E1979" s="7">
        <v>90166</v>
      </c>
      <c r="F1979" s="5" t="s">
        <v>239</v>
      </c>
      <c r="G1979" s="5" t="s">
        <v>123</v>
      </c>
      <c r="H1979" s="5" t="s">
        <v>124</v>
      </c>
      <c r="I1979" s="5" t="str" cm="1">
        <f t="array" aca="1" ref="I19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79" s="5" t="s">
        <v>125</v>
      </c>
      <c r="K1979" s="5">
        <v>3</v>
      </c>
      <c r="L1979" s="9" cm="1">
        <f t="array" ref="L19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97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79" s="10">
        <f>IF(Tableau1[[#This Row],[Prix_Unit_HT]]=0,0,Tableau1[[#This Row],[Prix_Unit_HT]]+(Tableau1[[#This Row],[Prix_Unit_HT]]*VLOOKUP(Tableau1[[#This Row],[EAN]],[1]Grille_Tarifs_Modulable!$B$10:$Q$204,16,FALSE)))</f>
        <v>358.8</v>
      </c>
      <c r="O1979" s="5">
        <v>1</v>
      </c>
      <c r="P1979" s="5">
        <f>ROUND(Tableau1[[#This Row],[Prix_Unit_HT]],2)*Tableau1[[#This Row],[Qte_commande]]</f>
        <v>299</v>
      </c>
      <c r="Q1979" s="5">
        <f>ROUND(Tableau1[[#This Row],[Prix_Unit_TTC]],2)*Tableau1[[#This Row],[Qte_commande]]</f>
        <v>358.8</v>
      </c>
      <c r="S197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1980" spans="1:19" ht="14.7" customHeight="1" x14ac:dyDescent="0.25">
      <c r="A1980" s="6">
        <v>43878</v>
      </c>
      <c r="B1980" s="4" t="s">
        <v>1339</v>
      </c>
      <c r="C1980" s="4" t="s">
        <v>48</v>
      </c>
      <c r="D1980" s="4" t="s">
        <v>148</v>
      </c>
      <c r="E1980" s="7">
        <v>4111</v>
      </c>
      <c r="F1980" s="5" t="s">
        <v>1312</v>
      </c>
      <c r="G1980" s="5" t="s">
        <v>129</v>
      </c>
      <c r="H1980" s="5" t="s">
        <v>130</v>
      </c>
      <c r="I1980" s="5" t="str" cm="1">
        <f t="array" aca="1" ref="I19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80" s="5" t="s">
        <v>246</v>
      </c>
      <c r="K1980" s="5">
        <v>70</v>
      </c>
      <c r="L1980" s="9" cm="1">
        <f t="array" ref="L19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98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1980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1980" s="5">
        <v>1</v>
      </c>
      <c r="P1980" s="5">
        <f>ROUND(Tableau1[[#This Row],[Prix_Unit_HT]],2)*Tableau1[[#This Row],[Qte_commande]]</f>
        <v>20</v>
      </c>
      <c r="Q1980" s="5">
        <f>ROUND(Tableau1[[#This Row],[Prix_Unit_TTC]],2)*Tableau1[[#This Row],[Qte_commande]]</f>
        <v>24</v>
      </c>
      <c r="S198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1981" spans="1:19" ht="14.7" customHeight="1" x14ac:dyDescent="0.25">
      <c r="A1981" s="6">
        <v>43878</v>
      </c>
      <c r="B1981" s="4" t="s">
        <v>1339</v>
      </c>
      <c r="C1981" s="4" t="s">
        <v>48</v>
      </c>
      <c r="D1981" s="4" t="s">
        <v>148</v>
      </c>
      <c r="E1981" s="7">
        <v>4111</v>
      </c>
      <c r="F1981" s="5" t="s">
        <v>1312</v>
      </c>
      <c r="G1981" s="5" t="s">
        <v>129</v>
      </c>
      <c r="H1981" s="5" t="s">
        <v>130</v>
      </c>
      <c r="I1981" s="5" t="str" cm="1">
        <f t="array" aca="1" ref="I19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81" s="5" t="s">
        <v>241</v>
      </c>
      <c r="K1981" s="5">
        <v>70</v>
      </c>
      <c r="L1981" s="9" cm="1">
        <f t="array" ref="L19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98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1981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1981" s="5">
        <v>1</v>
      </c>
      <c r="P1981" s="5">
        <f>ROUND(Tableau1[[#This Row],[Prix_Unit_HT]],2)*Tableau1[[#This Row],[Qte_commande]]</f>
        <v>16.350000000000001</v>
      </c>
      <c r="Q1981" s="5">
        <f>ROUND(Tableau1[[#This Row],[Prix_Unit_TTC]],2)*Tableau1[[#This Row],[Qte_commande]]</f>
        <v>19.62</v>
      </c>
      <c r="S198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1982" spans="1:19" ht="14.7" customHeight="1" x14ac:dyDescent="0.25">
      <c r="A1982" s="6">
        <v>43878</v>
      </c>
      <c r="B1982" s="4" t="s">
        <v>1339</v>
      </c>
      <c r="C1982" s="4" t="s">
        <v>48</v>
      </c>
      <c r="D1982" s="4" t="s">
        <v>148</v>
      </c>
      <c r="E1982" s="7">
        <v>4111</v>
      </c>
      <c r="F1982" s="5" t="s">
        <v>1312</v>
      </c>
      <c r="G1982" s="5" t="s">
        <v>129</v>
      </c>
      <c r="H1982" s="5" t="s">
        <v>130</v>
      </c>
      <c r="I1982" s="5" t="str" cm="1">
        <f t="array" aca="1" ref="I19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82" s="5" t="s">
        <v>243</v>
      </c>
      <c r="K1982" s="5">
        <v>70</v>
      </c>
      <c r="L1982" s="9" cm="1">
        <f t="array" ref="L19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98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982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1982" s="5">
        <v>1</v>
      </c>
      <c r="P1982" s="5">
        <f>ROUND(Tableau1[[#This Row],[Prix_Unit_HT]],2)*Tableau1[[#This Row],[Qte_commande]]</f>
        <v>14.69</v>
      </c>
      <c r="Q1982" s="5">
        <f>ROUND(Tableau1[[#This Row],[Prix_Unit_TTC]],2)*Tableau1[[#This Row],[Qte_commande]]</f>
        <v>17.63</v>
      </c>
      <c r="S198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1983" spans="1:19" ht="14.7" customHeight="1" x14ac:dyDescent="0.25">
      <c r="A1983" s="6">
        <v>43888</v>
      </c>
      <c r="B1983" s="5">
        <v>79861</v>
      </c>
      <c r="C1983" s="5" t="s">
        <v>1340</v>
      </c>
      <c r="D1983" s="5" t="s">
        <v>1341</v>
      </c>
      <c r="E1983" s="7">
        <v>4027</v>
      </c>
      <c r="F1983" s="5" t="s">
        <v>346</v>
      </c>
      <c r="G1983" s="5" t="s">
        <v>123</v>
      </c>
      <c r="H1983" s="5" t="s">
        <v>124</v>
      </c>
      <c r="I1983" s="5" t="str" cm="1">
        <f t="array" aca="1" ref="I19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83" s="5" t="s">
        <v>125</v>
      </c>
      <c r="K1983" s="5">
        <v>3</v>
      </c>
      <c r="L1983" s="9" cm="1">
        <f t="array" ref="L19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98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83" s="10">
        <f>IF(Tableau1[[#This Row],[Prix_Unit_HT]]=0,0,Tableau1[[#This Row],[Prix_Unit_HT]]+(Tableau1[[#This Row],[Prix_Unit_HT]]*VLOOKUP(Tableau1[[#This Row],[EAN]],[1]Grille_Tarifs_Modulable!$B$10:$Q$204,16,FALSE)))</f>
        <v>358.8</v>
      </c>
      <c r="O1983" s="5">
        <v>1</v>
      </c>
      <c r="P1983" s="5">
        <f>ROUND(Tableau1[[#This Row],[Prix_Unit_HT]],2)*Tableau1[[#This Row],[Qte_commande]]</f>
        <v>299</v>
      </c>
      <c r="Q1983" s="5">
        <f>ROUND(Tableau1[[#This Row],[Prix_Unit_TTC]],2)*Tableau1[[#This Row],[Qte_commande]]</f>
        <v>358.8</v>
      </c>
      <c r="S198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1984" spans="1:19" ht="14.7" customHeight="1" x14ac:dyDescent="0.25">
      <c r="A1984" s="6">
        <v>43893</v>
      </c>
      <c r="B1984" s="5">
        <v>79854</v>
      </c>
      <c r="C1984" s="5" t="s">
        <v>1342</v>
      </c>
      <c r="D1984" s="5" t="s">
        <v>956</v>
      </c>
      <c r="E1984" s="7">
        <v>90264</v>
      </c>
      <c r="F1984" s="5" t="s">
        <v>173</v>
      </c>
      <c r="G1984" s="5" t="s">
        <v>123</v>
      </c>
      <c r="H1984" s="5" t="s">
        <v>124</v>
      </c>
      <c r="I1984" s="5" t="str" cm="1">
        <f t="array" aca="1" ref="I19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84" s="5" t="s">
        <v>125</v>
      </c>
      <c r="K1984" s="5">
        <v>3</v>
      </c>
      <c r="L1984" s="9" cm="1">
        <f t="array" ref="L19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98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84" s="10">
        <f>IF(Tableau1[[#This Row],[Prix_Unit_HT]]=0,0,Tableau1[[#This Row],[Prix_Unit_HT]]+(Tableau1[[#This Row],[Prix_Unit_HT]]*VLOOKUP(Tableau1[[#This Row],[EAN]],[1]Grille_Tarifs_Modulable!$B$10:$Q$204,16,FALSE)))</f>
        <v>358.8</v>
      </c>
      <c r="O1984" s="5">
        <v>1</v>
      </c>
      <c r="P1984" s="5">
        <f>ROUND(Tableau1[[#This Row],[Prix_Unit_HT]],2)*Tableau1[[#This Row],[Qte_commande]]</f>
        <v>299</v>
      </c>
      <c r="Q1984" s="5">
        <f>ROUND(Tableau1[[#This Row],[Prix_Unit_TTC]],2)*Tableau1[[#This Row],[Qte_commande]]</f>
        <v>358.8</v>
      </c>
      <c r="S198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1985" spans="1:19" ht="14.7" customHeight="1" x14ac:dyDescent="0.25">
      <c r="A1985" s="6">
        <v>43901</v>
      </c>
      <c r="B1985" s="5">
        <v>79860</v>
      </c>
      <c r="C1985" s="5" t="s">
        <v>1343</v>
      </c>
      <c r="D1985" s="5" t="s">
        <v>334</v>
      </c>
      <c r="E1985" s="7">
        <v>75052</v>
      </c>
      <c r="F1985" s="5" t="s">
        <v>239</v>
      </c>
      <c r="G1985" s="5" t="s">
        <v>123</v>
      </c>
      <c r="H1985" s="5" t="s">
        <v>124</v>
      </c>
      <c r="I1985" s="5" t="str" cm="1">
        <f t="array" aca="1" ref="I19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85" s="5" t="s">
        <v>125</v>
      </c>
      <c r="K1985" s="5">
        <v>3</v>
      </c>
      <c r="L1985" s="9" cm="1">
        <f t="array" ref="L19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198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1985" s="10">
        <f>IF(Tableau1[[#This Row],[Prix_Unit_HT]]=0,0,Tableau1[[#This Row],[Prix_Unit_HT]]+(Tableau1[[#This Row],[Prix_Unit_HT]]*VLOOKUP(Tableau1[[#This Row],[EAN]],[1]Grille_Tarifs_Modulable!$B$10:$Q$204,16,FALSE)))</f>
        <v>358.8</v>
      </c>
      <c r="O1985" s="5">
        <v>1</v>
      </c>
      <c r="P1985" s="5">
        <f>ROUND(Tableau1[[#This Row],[Prix_Unit_HT]],2)*Tableau1[[#This Row],[Qte_commande]]</f>
        <v>299</v>
      </c>
      <c r="Q1985" s="5">
        <f>ROUND(Tableau1[[#This Row],[Prix_Unit_TTC]],2)*Tableau1[[#This Row],[Qte_commande]]</f>
        <v>358.8</v>
      </c>
      <c r="S198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1986" spans="1:19" ht="14.7" customHeight="1" x14ac:dyDescent="0.25">
      <c r="A1986" s="6">
        <v>43902</v>
      </c>
      <c r="B1986" s="5" t="s">
        <v>1344</v>
      </c>
      <c r="C1986" s="5" t="s">
        <v>806</v>
      </c>
      <c r="D1986" s="5" t="s">
        <v>199</v>
      </c>
      <c r="E1986" s="7">
        <v>84114</v>
      </c>
      <c r="F1986" s="5" t="s">
        <v>239</v>
      </c>
      <c r="G1986" s="5" t="s">
        <v>123</v>
      </c>
      <c r="H1986" s="5" t="s">
        <v>130</v>
      </c>
      <c r="I1986" s="5" t="str" cm="1">
        <f t="array" aca="1" ref="I19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86" s="5" t="s">
        <v>137</v>
      </c>
      <c r="K1986" s="5">
        <v>70</v>
      </c>
      <c r="L1986" s="9" cm="1">
        <f t="array" ref="L19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4067700013859</v>
      </c>
      <c r="M198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13.942563499999999</v>
      </c>
      <c r="N1986" s="10">
        <f>IF(Tableau1[[#This Row],[Prix_Unit_HT]]=0,0,Tableau1[[#This Row],[Prix_Unit_HT]]+(Tableau1[[#This Row],[Prix_Unit_HT]]*VLOOKUP(Tableau1[[#This Row],[EAN]],[1]Grille_Tarifs_Modulable!$B$10:$Q$204,16,FALSE)))</f>
        <v>16.731076199999997</v>
      </c>
      <c r="O1986" s="5">
        <v>90</v>
      </c>
      <c r="P1986" s="5">
        <f>ROUND(Tableau1[[#This Row],[Prix_Unit_HT]],2)*Tableau1[[#This Row],[Qte_commande]]</f>
        <v>1254.5999999999999</v>
      </c>
      <c r="Q1986" s="5">
        <f>ROUND(Tableau1[[#This Row],[Prix_Unit_TTC]],2)*Tableau1[[#This Row],[Qte_commande]]</f>
        <v>1505.7</v>
      </c>
      <c r="S198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90</v>
      </c>
    </row>
    <row r="1987" spans="1:19" ht="14.7" customHeight="1" x14ac:dyDescent="0.25">
      <c r="A1987" s="6">
        <v>43902</v>
      </c>
      <c r="B1987" s="5" t="s">
        <v>1344</v>
      </c>
      <c r="C1987" s="5" t="s">
        <v>806</v>
      </c>
      <c r="D1987" s="5" t="s">
        <v>199</v>
      </c>
      <c r="E1987" s="7">
        <v>84114</v>
      </c>
      <c r="F1987" s="5" t="s">
        <v>239</v>
      </c>
      <c r="G1987" s="5" t="s">
        <v>123</v>
      </c>
      <c r="H1987" s="5" t="s">
        <v>130</v>
      </c>
      <c r="I1987" s="5" t="str" cm="1">
        <f t="array" aca="1" ref="I19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87" s="5" t="s">
        <v>580</v>
      </c>
      <c r="K1987" s="5">
        <v>70</v>
      </c>
      <c r="L1987" s="9" cm="1">
        <f t="array" ref="L19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98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987" s="10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987" s="5">
        <v>18</v>
      </c>
      <c r="P1987" s="5">
        <f>ROUND(Tableau1[[#This Row],[Prix_Unit_HT]],2)*Tableau1[[#This Row],[Qte_commande]]</f>
        <v>583.37999999999988</v>
      </c>
      <c r="Q1987" s="5">
        <f>ROUND(Tableau1[[#This Row],[Prix_Unit_TTC]],2)*Tableau1[[#This Row],[Qte_commande]]</f>
        <v>700.02</v>
      </c>
      <c r="S198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</row>
    <row r="1988" spans="1:19" ht="14.7" customHeight="1" x14ac:dyDescent="0.25">
      <c r="A1988" s="6">
        <v>43902</v>
      </c>
      <c r="B1988" s="5" t="s">
        <v>1344</v>
      </c>
      <c r="C1988" s="5" t="s">
        <v>806</v>
      </c>
      <c r="D1988" s="5" t="s">
        <v>199</v>
      </c>
      <c r="E1988" s="7">
        <v>84114</v>
      </c>
      <c r="F1988" s="5" t="s">
        <v>239</v>
      </c>
      <c r="G1988" s="5" t="s">
        <v>123</v>
      </c>
      <c r="H1988" s="5" t="s">
        <v>130</v>
      </c>
      <c r="I1988" s="5" t="str" cm="1">
        <f t="array" aca="1" ref="I19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88" s="5" t="s">
        <v>777</v>
      </c>
      <c r="K1988" s="5">
        <v>70</v>
      </c>
      <c r="L1988" s="9" cm="1">
        <f t="array" ref="L19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198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26.848644</v>
      </c>
      <c r="N1988" s="10">
        <f>IF(Tableau1[[#This Row],[Prix_Unit_HT]]=0,0,Tableau1[[#This Row],[Prix_Unit_HT]]+(Tableau1[[#This Row],[Prix_Unit_HT]]*VLOOKUP(Tableau1[[#This Row],[EAN]],[1]Grille_Tarifs_Modulable!$B$10:$Q$204,16,FALSE)))</f>
        <v>32.218372799999997</v>
      </c>
      <c r="O1988" s="5">
        <v>6</v>
      </c>
      <c r="P1988" s="5">
        <f>ROUND(Tableau1[[#This Row],[Prix_Unit_HT]],2)*Tableau1[[#This Row],[Qte_commande]]</f>
        <v>161.10000000000002</v>
      </c>
      <c r="Q1988" s="5">
        <f>ROUND(Tableau1[[#This Row],[Prix_Unit_TTC]],2)*Tableau1[[#This Row],[Qte_commande]]</f>
        <v>193.32</v>
      </c>
      <c r="S198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</row>
    <row r="1989" spans="1:19" ht="14.7" customHeight="1" x14ac:dyDescent="0.25">
      <c r="A1989" s="6">
        <v>43902</v>
      </c>
      <c r="B1989" s="5" t="s">
        <v>1344</v>
      </c>
      <c r="C1989" s="5" t="s">
        <v>806</v>
      </c>
      <c r="D1989" s="5" t="s">
        <v>199</v>
      </c>
      <c r="E1989" s="7">
        <v>84114</v>
      </c>
      <c r="F1989" s="5" t="s">
        <v>239</v>
      </c>
      <c r="G1989" s="5" t="s">
        <v>123</v>
      </c>
      <c r="H1989" s="5" t="s">
        <v>130</v>
      </c>
      <c r="I1989" s="5" t="str" cm="1">
        <f t="array" aca="1" ref="I19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89" s="5" t="s">
        <v>1150</v>
      </c>
      <c r="K1989" s="5">
        <v>70</v>
      </c>
      <c r="L1989" s="9" cm="1">
        <f t="array" ref="L19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3257150673043</v>
      </c>
      <c r="M198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23.434724499999998</v>
      </c>
      <c r="N1989" s="10">
        <f>IF(Tableau1[[#This Row],[Prix_Unit_HT]]=0,0,Tableau1[[#This Row],[Prix_Unit_HT]]+(Tableau1[[#This Row],[Prix_Unit_HT]]*VLOOKUP(Tableau1[[#This Row],[EAN]],[1]Grille_Tarifs_Modulable!$B$10:$Q$204,16,FALSE)))</f>
        <v>28.121669399999998</v>
      </c>
      <c r="O1989" s="5">
        <v>6</v>
      </c>
      <c r="P1989" s="5">
        <f>ROUND(Tableau1[[#This Row],[Prix_Unit_HT]],2)*Tableau1[[#This Row],[Qte_commande]]</f>
        <v>140.57999999999998</v>
      </c>
      <c r="Q1989" s="5">
        <f>ROUND(Tableau1[[#This Row],[Prix_Unit_TTC]],2)*Tableau1[[#This Row],[Qte_commande]]</f>
        <v>168.72</v>
      </c>
      <c r="S198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</row>
    <row r="1990" spans="1:19" ht="14.7" customHeight="1" x14ac:dyDescent="0.25">
      <c r="A1990" s="6">
        <v>43986</v>
      </c>
      <c r="B1990" s="4" t="s">
        <v>1345</v>
      </c>
      <c r="C1990" s="4" t="s">
        <v>1346</v>
      </c>
      <c r="D1990" s="4" t="s">
        <v>631</v>
      </c>
      <c r="E1990" s="7"/>
      <c r="F1990" s="5" t="s">
        <v>217</v>
      </c>
      <c r="G1990" s="5" t="s">
        <v>123</v>
      </c>
      <c r="H1990" s="5" t="s">
        <v>130</v>
      </c>
      <c r="I1990" s="5" t="str" cm="1">
        <f t="array" aca="1" ref="I19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90" s="5" t="s">
        <v>181</v>
      </c>
      <c r="K1990" s="5">
        <v>70</v>
      </c>
      <c r="L1990" s="9" cm="1">
        <f t="array" ref="L19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199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18.588644000000002</v>
      </c>
      <c r="N1990" s="10">
        <f>IF(Tableau1[[#This Row],[Prix_Unit_HT]]=0,0,Tableau1[[#This Row],[Prix_Unit_HT]]+(Tableau1[[#This Row],[Prix_Unit_HT]]*VLOOKUP(Tableau1[[#This Row],[EAN]],[1]Grille_Tarifs_Modulable!$B$10:$Q$204,16,FALSE)))</f>
        <v>22.306372800000002</v>
      </c>
      <c r="O1990" s="5">
        <v>6</v>
      </c>
      <c r="P1990" s="5">
        <f>ROUND(Tableau1[[#This Row],[Prix_Unit_HT]],2)*Tableau1[[#This Row],[Qte_commande]]</f>
        <v>111.53999999999999</v>
      </c>
      <c r="Q1990" s="5">
        <f>ROUND(Tableau1[[#This Row],[Prix_Unit_TTC]],2)*Tableau1[[#This Row],[Qte_commande]]</f>
        <v>133.85999999999999</v>
      </c>
      <c r="S199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</row>
    <row r="1991" spans="1:19" ht="14.7" customHeight="1" x14ac:dyDescent="0.25">
      <c r="A1991" s="6">
        <v>43986</v>
      </c>
      <c r="B1991" s="4" t="s">
        <v>1345</v>
      </c>
      <c r="C1991" s="4" t="s">
        <v>1346</v>
      </c>
      <c r="D1991" s="4" t="s">
        <v>631</v>
      </c>
      <c r="E1991" s="7"/>
      <c r="F1991" s="5" t="s">
        <v>217</v>
      </c>
      <c r="G1991" s="5" t="s">
        <v>123</v>
      </c>
      <c r="H1991" s="5" t="s">
        <v>130</v>
      </c>
      <c r="I1991" s="5" t="str" cm="1">
        <f t="array" aca="1" ref="I19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91" s="5" t="s">
        <v>246</v>
      </c>
      <c r="K1991" s="5">
        <v>70</v>
      </c>
      <c r="L1991" s="9" cm="1">
        <f t="array" ref="L19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199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1991" s="10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1991" s="5">
        <v>12</v>
      </c>
      <c r="P1991" s="5">
        <f>ROUND(Tableau1[[#This Row],[Prix_Unit_HT]],2)*Tableau1[[#This Row],[Qte_commande]]</f>
        <v>257.88</v>
      </c>
      <c r="Q1991" s="5">
        <f>ROUND(Tableau1[[#This Row],[Prix_Unit_TTC]],2)*Tableau1[[#This Row],[Qte_commande]]</f>
        <v>309.48</v>
      </c>
      <c r="S199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</row>
    <row r="1992" spans="1:19" ht="14.7" customHeight="1" x14ac:dyDescent="0.25">
      <c r="A1992" s="6">
        <v>43986</v>
      </c>
      <c r="B1992" s="4" t="s">
        <v>1345</v>
      </c>
      <c r="C1992" s="4" t="s">
        <v>1346</v>
      </c>
      <c r="D1992" s="4" t="s">
        <v>631</v>
      </c>
      <c r="E1992" s="7"/>
      <c r="F1992" s="5" t="s">
        <v>217</v>
      </c>
      <c r="G1992" s="5" t="s">
        <v>123</v>
      </c>
      <c r="H1992" s="5" t="s">
        <v>130</v>
      </c>
      <c r="I1992" s="5" t="str" cm="1">
        <f t="array" aca="1" ref="I19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92" s="5" t="s">
        <v>580</v>
      </c>
      <c r="K1992" s="5">
        <v>70</v>
      </c>
      <c r="L1992" s="9" cm="1">
        <f t="array" ref="L19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199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1992" s="10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1992" s="5">
        <v>6</v>
      </c>
      <c r="P1992" s="5">
        <f>ROUND(Tableau1[[#This Row],[Prix_Unit_HT]],2)*Tableau1[[#This Row],[Qte_commande]]</f>
        <v>194.45999999999998</v>
      </c>
      <c r="Q1992" s="5">
        <f>ROUND(Tableau1[[#This Row],[Prix_Unit_TTC]],2)*Tableau1[[#This Row],[Qte_commande]]</f>
        <v>233.34</v>
      </c>
      <c r="S199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</row>
    <row r="1993" spans="1:19" ht="14.7" customHeight="1" x14ac:dyDescent="0.25">
      <c r="A1993" s="6">
        <v>43986</v>
      </c>
      <c r="B1993" s="4" t="s">
        <v>1345</v>
      </c>
      <c r="C1993" s="4" t="s">
        <v>1346</v>
      </c>
      <c r="D1993" s="4" t="s">
        <v>631</v>
      </c>
      <c r="E1993" s="7"/>
      <c r="F1993" s="5" t="s">
        <v>217</v>
      </c>
      <c r="G1993" s="5" t="s">
        <v>123</v>
      </c>
      <c r="H1993" s="5" t="s">
        <v>130</v>
      </c>
      <c r="I1993" s="5" t="str" cm="1">
        <f t="array" aca="1" ref="I19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93" s="5" t="s">
        <v>241</v>
      </c>
      <c r="K1993" s="5">
        <v>70</v>
      </c>
      <c r="L1993" s="9" cm="1">
        <f t="array" ref="L19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199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1993" s="10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1993" s="5">
        <v>6</v>
      </c>
      <c r="P1993" s="5">
        <f>ROUND(Tableau1[[#This Row],[Prix_Unit_HT]],2)*Tableau1[[#This Row],[Qte_commande]]</f>
        <v>111.06</v>
      </c>
      <c r="Q1993" s="5">
        <f>ROUND(Tableau1[[#This Row],[Prix_Unit_TTC]],2)*Tableau1[[#This Row],[Qte_commande]]</f>
        <v>133.26</v>
      </c>
      <c r="S199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</row>
    <row r="1994" spans="1:19" ht="14.7" customHeight="1" x14ac:dyDescent="0.25">
      <c r="A1994" s="6">
        <v>43986</v>
      </c>
      <c r="B1994" s="4" t="s">
        <v>1345</v>
      </c>
      <c r="C1994" s="4" t="s">
        <v>1346</v>
      </c>
      <c r="D1994" s="4" t="s">
        <v>631</v>
      </c>
      <c r="E1994" s="7"/>
      <c r="F1994" s="5" t="s">
        <v>217</v>
      </c>
      <c r="G1994" s="5" t="s">
        <v>123</v>
      </c>
      <c r="H1994" s="5" t="s">
        <v>130</v>
      </c>
      <c r="I1994" s="5" t="str" cm="1">
        <f t="array" aca="1" ref="I19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94" s="5" t="s">
        <v>243</v>
      </c>
      <c r="K1994" s="5">
        <v>70</v>
      </c>
      <c r="L1994" s="9" cm="1">
        <f t="array" ref="L19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99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1994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1994" s="5">
        <v>6</v>
      </c>
      <c r="P1994" s="5">
        <f>ROUND(Tableau1[[#This Row],[Prix_Unit_HT]],2)*Tableau1[[#This Row],[Qte_commande]]</f>
        <v>101.10000000000001</v>
      </c>
      <c r="Q1994" s="5">
        <f>ROUND(Tableau1[[#This Row],[Prix_Unit_TTC]],2)*Tableau1[[#This Row],[Qte_commande]]</f>
        <v>121.38</v>
      </c>
      <c r="S199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</row>
    <row r="1995" spans="1:19" ht="14.7" customHeight="1" x14ac:dyDescent="0.25">
      <c r="A1995" s="6">
        <v>43986</v>
      </c>
      <c r="B1995" s="4" t="s">
        <v>1345</v>
      </c>
      <c r="C1995" s="4" t="s">
        <v>1346</v>
      </c>
      <c r="D1995" s="4" t="s">
        <v>631</v>
      </c>
      <c r="E1995" s="7"/>
      <c r="F1995" s="5" t="s">
        <v>217</v>
      </c>
      <c r="G1995" s="5" t="s">
        <v>123</v>
      </c>
      <c r="H1995" s="5" t="s">
        <v>130</v>
      </c>
      <c r="I1995" s="5" t="str" cm="1">
        <f t="array" aca="1" ref="I19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95" s="5" t="s">
        <v>1150</v>
      </c>
      <c r="K1995" s="5">
        <v>70</v>
      </c>
      <c r="L1995" s="9" cm="1">
        <f t="array" ref="L19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3257150673043</v>
      </c>
      <c r="M199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23.434724499999998</v>
      </c>
      <c r="N1995" s="10">
        <f>IF(Tableau1[[#This Row],[Prix_Unit_HT]]=0,0,Tableau1[[#This Row],[Prix_Unit_HT]]+(Tableau1[[#This Row],[Prix_Unit_HT]]*VLOOKUP(Tableau1[[#This Row],[EAN]],[1]Grille_Tarifs_Modulable!$B$10:$Q$204,16,FALSE)))</f>
        <v>28.121669399999998</v>
      </c>
      <c r="O1995" s="5">
        <v>12</v>
      </c>
      <c r="P1995" s="5">
        <f>ROUND(Tableau1[[#This Row],[Prix_Unit_HT]],2)*Tableau1[[#This Row],[Qte_commande]]</f>
        <v>281.15999999999997</v>
      </c>
      <c r="Q1995" s="5">
        <f>ROUND(Tableau1[[#This Row],[Prix_Unit_TTC]],2)*Tableau1[[#This Row],[Qte_commande]]</f>
        <v>337.44</v>
      </c>
      <c r="S199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</row>
    <row r="1996" spans="1:19" ht="14.7" customHeight="1" x14ac:dyDescent="0.25">
      <c r="A1996" s="6">
        <v>43986</v>
      </c>
      <c r="B1996" s="4" t="s">
        <v>1345</v>
      </c>
      <c r="C1996" s="4" t="s">
        <v>1346</v>
      </c>
      <c r="D1996" s="4" t="s">
        <v>631</v>
      </c>
      <c r="E1996" s="7"/>
      <c r="F1996" s="5" t="s">
        <v>217</v>
      </c>
      <c r="G1996" s="5" t="s">
        <v>123</v>
      </c>
      <c r="H1996" s="5" t="s">
        <v>130</v>
      </c>
      <c r="I1996" s="5" t="str" cm="1">
        <f t="array" aca="1" ref="I19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96" s="5" t="s">
        <v>437</v>
      </c>
      <c r="K1996" s="5">
        <v>50</v>
      </c>
      <c r="L1996" s="9" cm="1">
        <f t="array" ref="L19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199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1996" s="10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1996" s="5">
        <v>12</v>
      </c>
      <c r="P1996" s="5">
        <f>ROUND(Tableau1[[#This Row],[Prix_Unit_HT]],2)*Tableau1[[#This Row],[Qte_commande]]</f>
        <v>336.6</v>
      </c>
      <c r="Q1996" s="5">
        <f>ROUND(Tableau1[[#This Row],[Prix_Unit_TTC]],2)*Tableau1[[#This Row],[Qte_commande]]</f>
        <v>403.91999999999996</v>
      </c>
      <c r="S199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</row>
    <row r="1997" spans="1:19" ht="14.7" customHeight="1" x14ac:dyDescent="0.25">
      <c r="A1997" s="6">
        <v>43990</v>
      </c>
      <c r="B1997" s="4" t="s">
        <v>1347</v>
      </c>
      <c r="C1997" s="4" t="s">
        <v>1348</v>
      </c>
      <c r="D1997" s="4" t="s">
        <v>128</v>
      </c>
      <c r="E1997" s="7"/>
      <c r="F1997" s="5" t="s">
        <v>346</v>
      </c>
      <c r="G1997" s="5" t="s">
        <v>129</v>
      </c>
      <c r="H1997" s="5" t="s">
        <v>130</v>
      </c>
      <c r="I1997" s="5" t="str" cm="1">
        <f t="array" aca="1" ref="I19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97" s="5" t="s">
        <v>137</v>
      </c>
      <c r="K1997" s="5">
        <v>100</v>
      </c>
      <c r="L1997" s="9" cm="1">
        <f t="array" ref="L19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199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1997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1997" s="5">
        <v>60</v>
      </c>
      <c r="P1997" s="5">
        <f>ROUND(Tableau1[[#This Row],[Prix_Unit_HT]],2)*Tableau1[[#This Row],[Qte_commande]]</f>
        <v>1026</v>
      </c>
      <c r="Q1997" s="5">
        <f>ROUND(Tableau1[[#This Row],[Prix_Unit_TTC]],2)*Tableau1[[#This Row],[Qte_commande]]</f>
        <v>1231.2</v>
      </c>
      <c r="S199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85.714285714285722</v>
      </c>
    </row>
    <row r="1998" spans="1:19" ht="14.7" customHeight="1" x14ac:dyDescent="0.25">
      <c r="A1998" s="6">
        <v>43990</v>
      </c>
      <c r="B1998" s="4" t="s">
        <v>1347</v>
      </c>
      <c r="C1998" s="4" t="s">
        <v>1348</v>
      </c>
      <c r="D1998" s="4" t="s">
        <v>128</v>
      </c>
      <c r="E1998" s="7"/>
      <c r="F1998" s="5" t="s">
        <v>346</v>
      </c>
      <c r="G1998" s="5" t="s">
        <v>129</v>
      </c>
      <c r="H1998" s="5" t="s">
        <v>130</v>
      </c>
      <c r="I1998" s="5" t="str" cm="1">
        <f t="array" aca="1" ref="I19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98" s="4" t="s">
        <v>131</v>
      </c>
      <c r="K1998" s="5">
        <v>100</v>
      </c>
      <c r="L1998" s="9" cm="1">
        <f t="array" ref="L19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199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1998" s="10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1998" s="5">
        <v>120</v>
      </c>
      <c r="P1998" s="5">
        <f>ROUND(Tableau1[[#This Row],[Prix_Unit_HT]],2)*Tableau1[[#This Row],[Qte_commande]]</f>
        <v>1893.6</v>
      </c>
      <c r="Q1998" s="5">
        <f>ROUND(Tableau1[[#This Row],[Prix_Unit_TTC]],2)*Tableau1[[#This Row],[Qte_commande]]</f>
        <v>2271.6</v>
      </c>
      <c r="S199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171.42857142857144</v>
      </c>
    </row>
    <row r="1999" spans="1:19" ht="14.7" customHeight="1" x14ac:dyDescent="0.25">
      <c r="A1999" s="6">
        <v>43990</v>
      </c>
      <c r="B1999" s="4" t="s">
        <v>1347</v>
      </c>
      <c r="C1999" s="4" t="s">
        <v>1348</v>
      </c>
      <c r="D1999" s="4" t="s">
        <v>128</v>
      </c>
      <c r="E1999" s="7"/>
      <c r="F1999" s="5" t="s">
        <v>346</v>
      </c>
      <c r="G1999" s="5" t="s">
        <v>129</v>
      </c>
      <c r="H1999" s="5" t="s">
        <v>130</v>
      </c>
      <c r="I1999" s="5" t="str" cm="1">
        <f t="array" aca="1" ref="I19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1999" s="5" t="s">
        <v>243</v>
      </c>
      <c r="K1999" s="5">
        <v>70</v>
      </c>
      <c r="L1999" s="9" cm="1">
        <f t="array" ref="L19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199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1999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1999" s="5">
        <v>6</v>
      </c>
      <c r="P1999" s="5">
        <f>ROUND(Tableau1[[#This Row],[Prix_Unit_HT]],2)*Tableau1[[#This Row],[Qte_commande]]</f>
        <v>88.14</v>
      </c>
      <c r="Q1999" s="5">
        <f>ROUND(Tableau1[[#This Row],[Prix_Unit_TTC]],2)*Tableau1[[#This Row],[Qte_commande]]</f>
        <v>105.78</v>
      </c>
      <c r="S199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</row>
    <row r="2000" spans="1:19" ht="14.7" customHeight="1" x14ac:dyDescent="0.25">
      <c r="A2000" s="6">
        <v>43990</v>
      </c>
      <c r="B2000" s="4" t="s">
        <v>1347</v>
      </c>
      <c r="C2000" s="4" t="s">
        <v>1348</v>
      </c>
      <c r="D2000" s="4" t="s">
        <v>128</v>
      </c>
      <c r="E2000" s="7"/>
      <c r="F2000" s="5" t="s">
        <v>346</v>
      </c>
      <c r="G2000" s="5" t="s">
        <v>129</v>
      </c>
      <c r="H2000" s="5" t="s">
        <v>130</v>
      </c>
      <c r="I2000" s="5" t="str" cm="1">
        <f t="array" aca="1" ref="I20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00" s="5" t="s">
        <v>246</v>
      </c>
      <c r="K2000" s="5">
        <v>70</v>
      </c>
      <c r="L2000" s="9" cm="1">
        <f t="array" ref="L20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200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2000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2000" s="5">
        <v>6</v>
      </c>
      <c r="P2000" s="5">
        <f>ROUND(Tableau1[[#This Row],[Prix_Unit_HT]],2)*Tableau1[[#This Row],[Qte_commande]]</f>
        <v>120</v>
      </c>
      <c r="Q2000" s="5">
        <f>ROUND(Tableau1[[#This Row],[Prix_Unit_TTC]],2)*Tableau1[[#This Row],[Qte_commande]]</f>
        <v>144</v>
      </c>
      <c r="S200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</row>
    <row r="2001" spans="1:19" ht="14.7" customHeight="1" x14ac:dyDescent="0.25">
      <c r="A2001" s="6">
        <v>43990</v>
      </c>
      <c r="B2001" s="4" t="s">
        <v>1347</v>
      </c>
      <c r="C2001" s="4" t="s">
        <v>1348</v>
      </c>
      <c r="D2001" s="4" t="s">
        <v>128</v>
      </c>
      <c r="E2001" s="7"/>
      <c r="F2001" s="5" t="s">
        <v>346</v>
      </c>
      <c r="G2001" s="5" t="s">
        <v>129</v>
      </c>
      <c r="H2001" s="5" t="s">
        <v>130</v>
      </c>
      <c r="I2001" s="5" t="str" cm="1">
        <f t="array" aca="1" ref="I20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01" s="5" t="s">
        <v>904</v>
      </c>
      <c r="K2001" s="5">
        <v>70</v>
      </c>
      <c r="L2001" s="9" cm="1">
        <f t="array" ref="L20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200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2001" s="10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2001" s="5">
        <v>6</v>
      </c>
      <c r="P2001" s="5">
        <f>ROUND(Tableau1[[#This Row],[Prix_Unit_HT]],2)*Tableau1[[#This Row],[Qte_commande]]</f>
        <v>106.62</v>
      </c>
      <c r="Q2001" s="5">
        <f>ROUND(Tableau1[[#This Row],[Prix_Unit_TTC]],2)*Tableau1[[#This Row],[Qte_commande]]</f>
        <v>127.92</v>
      </c>
      <c r="S200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</row>
    <row r="2002" spans="1:19" ht="14.7" customHeight="1" x14ac:dyDescent="0.25">
      <c r="A2002" s="6">
        <v>43990</v>
      </c>
      <c r="B2002" s="4" t="s">
        <v>1349</v>
      </c>
      <c r="C2002" s="4" t="s">
        <v>1350</v>
      </c>
      <c r="D2002" s="4" t="s">
        <v>631</v>
      </c>
      <c r="E2002" s="7"/>
      <c r="F2002" s="5" t="s">
        <v>1323</v>
      </c>
      <c r="G2002" s="5" t="s">
        <v>129</v>
      </c>
      <c r="H2002" s="5" t="s">
        <v>130</v>
      </c>
      <c r="I2002" s="5" t="str" cm="1">
        <f t="array" aca="1" ref="I20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02" s="5" t="s">
        <v>137</v>
      </c>
      <c r="K2002" s="5">
        <v>175</v>
      </c>
      <c r="L2002" s="9" cm="1">
        <f t="array" ref="L20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4067700013835</v>
      </c>
      <c r="M200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28.916408750000002</v>
      </c>
      <c r="N2002" s="10">
        <f>IF(Tableau1[[#This Row],[Prix_Unit_HT]]=0,0,Tableau1[[#This Row],[Prix_Unit_HT]]+(Tableau1[[#This Row],[Prix_Unit_HT]]*VLOOKUP(Tableau1[[#This Row],[EAN]],[1]Grille_Tarifs_Modulable!$B$10:$Q$204,16,FALSE)))</f>
        <v>34.699690500000003</v>
      </c>
      <c r="O2002" s="5">
        <v>24</v>
      </c>
      <c r="P2002" s="5">
        <f>ROUND(Tableau1[[#This Row],[Prix_Unit_HT]],2)*Tableau1[[#This Row],[Qte_commande]]</f>
        <v>694.08</v>
      </c>
      <c r="Q2002" s="5">
        <f>ROUND(Tableau1[[#This Row],[Prix_Unit_TTC]],2)*Tableau1[[#This Row],[Qte_commande]]</f>
        <v>832.80000000000007</v>
      </c>
      <c r="S200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60.000000000000007</v>
      </c>
    </row>
    <row r="2003" spans="1:19" ht="14.7" customHeight="1" x14ac:dyDescent="0.25">
      <c r="A2003" s="13">
        <v>43991</v>
      </c>
      <c r="B2003" s="4" t="s">
        <v>1349</v>
      </c>
      <c r="C2003" s="4" t="s">
        <v>1350</v>
      </c>
      <c r="D2003" s="4" t="s">
        <v>631</v>
      </c>
      <c r="E2003" s="7"/>
      <c r="F2003" s="5" t="s">
        <v>1323</v>
      </c>
      <c r="G2003" s="5" t="s">
        <v>129</v>
      </c>
      <c r="H2003" s="5" t="s">
        <v>130</v>
      </c>
      <c r="I2003" s="5" t="str" cm="1">
        <f t="array" aca="1" ref="I200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03" s="5" t="s">
        <v>246</v>
      </c>
      <c r="K2003" s="5">
        <v>70</v>
      </c>
      <c r="L2003" s="9" cm="1">
        <f t="array" ref="L200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200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2003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2003" s="5">
        <v>12</v>
      </c>
      <c r="P2003" s="5">
        <f>ROUND(Tableau1[[#This Row],[Prix_Unit_HT]],2)*Tableau1[[#This Row],[Qte_commande]]</f>
        <v>240</v>
      </c>
      <c r="Q2003" s="5">
        <f>ROUND(Tableau1[[#This Row],[Prix_Unit_TTC]],2)*Tableau1[[#This Row],[Qte_commande]]</f>
        <v>288</v>
      </c>
      <c r="S200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</row>
    <row r="2004" spans="1:19" ht="14.7" customHeight="1" x14ac:dyDescent="0.25">
      <c r="A2004" s="13">
        <v>43992</v>
      </c>
      <c r="B2004" s="4" t="s">
        <v>1349</v>
      </c>
      <c r="C2004" s="4" t="s">
        <v>1350</v>
      </c>
      <c r="D2004" s="4" t="s">
        <v>631</v>
      </c>
      <c r="E2004" s="7"/>
      <c r="F2004" s="5" t="s">
        <v>1323</v>
      </c>
      <c r="G2004" s="5" t="s">
        <v>129</v>
      </c>
      <c r="H2004" s="5" t="s">
        <v>130</v>
      </c>
      <c r="I2004" s="5" t="str" cm="1">
        <f t="array" aca="1" ref="I200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04" s="5" t="s">
        <v>210</v>
      </c>
      <c r="K2004" s="5">
        <v>70</v>
      </c>
      <c r="L2004" s="9" cm="1">
        <f t="array" ref="L200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8002095100001</v>
      </c>
      <c r="M200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16.028644</v>
      </c>
      <c r="N2004" s="10">
        <f>IF(Tableau1[[#This Row],[Prix_Unit_HT]]=0,0,Tableau1[[#This Row],[Prix_Unit_HT]]+(Tableau1[[#This Row],[Prix_Unit_HT]]*VLOOKUP(Tableau1[[#This Row],[EAN]],[1]Grille_Tarifs_Modulable!$B$10:$Q$204,16,FALSE)))</f>
        <v>19.234372799999999</v>
      </c>
      <c r="O2004" s="5">
        <v>6</v>
      </c>
      <c r="P2004" s="5">
        <f>ROUND(Tableau1[[#This Row],[Prix_Unit_HT]],2)*Tableau1[[#This Row],[Qte_commande]]</f>
        <v>96.18</v>
      </c>
      <c r="Q2004" s="5">
        <f>ROUND(Tableau1[[#This Row],[Prix_Unit_TTC]],2)*Tableau1[[#This Row],[Qte_commande]]</f>
        <v>115.38</v>
      </c>
      <c r="S200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</row>
    <row r="2005" spans="1:19" ht="14.7" customHeight="1" x14ac:dyDescent="0.25">
      <c r="A2005" s="13">
        <v>43993</v>
      </c>
      <c r="B2005" s="4" t="s">
        <v>1349</v>
      </c>
      <c r="C2005" s="4" t="s">
        <v>1350</v>
      </c>
      <c r="D2005" s="4" t="s">
        <v>631</v>
      </c>
      <c r="E2005" s="7"/>
      <c r="F2005" s="5" t="s">
        <v>1323</v>
      </c>
      <c r="G2005" s="5" t="s">
        <v>129</v>
      </c>
      <c r="H2005" s="5" t="s">
        <v>130</v>
      </c>
      <c r="I2005" s="5" t="str" cm="1">
        <f t="array" aca="1" ref="I200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05" s="5" t="s">
        <v>242</v>
      </c>
      <c r="K2005" s="5">
        <v>70</v>
      </c>
      <c r="L2005" s="9" cm="1">
        <f t="array" ref="L200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200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27.618644000000003</v>
      </c>
      <c r="N2005" s="10">
        <f>IF(Tableau1[[#This Row],[Prix_Unit_HT]]=0,0,Tableau1[[#This Row],[Prix_Unit_HT]]+(Tableau1[[#This Row],[Prix_Unit_HT]]*VLOOKUP(Tableau1[[#This Row],[EAN]],[1]Grille_Tarifs_Modulable!$B$10:$Q$204,16,FALSE)))</f>
        <v>33.142372800000004</v>
      </c>
      <c r="O2005" s="5">
        <v>6</v>
      </c>
      <c r="P2005" s="5">
        <f>ROUND(Tableau1[[#This Row],[Prix_Unit_HT]],2)*Tableau1[[#This Row],[Qte_commande]]</f>
        <v>165.72</v>
      </c>
      <c r="Q2005" s="5">
        <f>ROUND(Tableau1[[#This Row],[Prix_Unit_TTC]],2)*Tableau1[[#This Row],[Qte_commande]]</f>
        <v>198.84</v>
      </c>
      <c r="S200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</row>
    <row r="2006" spans="1:19" ht="14.7" customHeight="1" x14ac:dyDescent="0.25">
      <c r="A2006" s="13">
        <v>43994</v>
      </c>
      <c r="B2006" s="4" t="s">
        <v>1349</v>
      </c>
      <c r="C2006" s="4" t="s">
        <v>1350</v>
      </c>
      <c r="D2006" s="4" t="s">
        <v>631</v>
      </c>
      <c r="E2006" s="7"/>
      <c r="F2006" s="5" t="s">
        <v>1323</v>
      </c>
      <c r="G2006" s="5" t="s">
        <v>129</v>
      </c>
      <c r="H2006" s="5" t="s">
        <v>130</v>
      </c>
      <c r="I2006" s="5" t="str" cm="1">
        <f t="array" aca="1" ref="I200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06" s="5" t="s">
        <v>542</v>
      </c>
      <c r="K2006" s="5">
        <v>70</v>
      </c>
      <c r="L2006" s="9" cm="1">
        <f t="array" ref="L200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200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71.40864400000001</v>
      </c>
      <c r="N2006" s="10">
        <f>IF(Tableau1[[#This Row],[Prix_Unit_HT]]=0,0,Tableau1[[#This Row],[Prix_Unit_HT]]+(Tableau1[[#This Row],[Prix_Unit_HT]]*VLOOKUP(Tableau1[[#This Row],[EAN]],[1]Grille_Tarifs_Modulable!$B$10:$Q$204,16,FALSE)))</f>
        <v>85.690372800000006</v>
      </c>
      <c r="O2006" s="5">
        <v>6</v>
      </c>
      <c r="P2006" s="5">
        <f>ROUND(Tableau1[[#This Row],[Prix_Unit_HT]],2)*Tableau1[[#This Row],[Qte_commande]]</f>
        <v>428.46</v>
      </c>
      <c r="Q2006" s="5">
        <f>ROUND(Tableau1[[#This Row],[Prix_Unit_TTC]],2)*Tableau1[[#This Row],[Qte_commande]]</f>
        <v>514.14</v>
      </c>
      <c r="S200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</row>
    <row r="2007" spans="1:19" ht="14.7" customHeight="1" x14ac:dyDescent="0.25">
      <c r="A2007" s="13">
        <v>43995</v>
      </c>
      <c r="B2007" s="4" t="s">
        <v>1349</v>
      </c>
      <c r="C2007" s="4" t="s">
        <v>1350</v>
      </c>
      <c r="D2007" s="4" t="s">
        <v>631</v>
      </c>
      <c r="E2007" s="7"/>
      <c r="F2007" s="5" t="s">
        <v>1323</v>
      </c>
      <c r="G2007" s="5" t="s">
        <v>129</v>
      </c>
      <c r="H2007" s="5" t="s">
        <v>130</v>
      </c>
      <c r="I2007" s="5" t="str" cm="1">
        <f t="array" aca="1" ref="I200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07" s="5" t="s">
        <v>241</v>
      </c>
      <c r="K2007" s="5">
        <v>70</v>
      </c>
      <c r="L2007" s="9" cm="1">
        <f t="array" ref="L200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200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2007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2007" s="5">
        <v>24</v>
      </c>
      <c r="P2007" s="5">
        <f>ROUND(Tableau1[[#This Row],[Prix_Unit_HT]],2)*Tableau1[[#This Row],[Qte_commande]]</f>
        <v>392.40000000000003</v>
      </c>
      <c r="Q2007" s="5">
        <f>ROUND(Tableau1[[#This Row],[Prix_Unit_TTC]],2)*Tableau1[[#This Row],[Qte_commande]]</f>
        <v>470.88</v>
      </c>
      <c r="S200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24.000000000000004</v>
      </c>
    </row>
    <row r="2008" spans="1:19" ht="14.7" customHeight="1" x14ac:dyDescent="0.25">
      <c r="A2008" s="13">
        <v>43996</v>
      </c>
      <c r="B2008" s="4" t="s">
        <v>1349</v>
      </c>
      <c r="C2008" s="4" t="s">
        <v>1350</v>
      </c>
      <c r="D2008" s="4" t="s">
        <v>631</v>
      </c>
      <c r="E2008" s="7"/>
      <c r="F2008" s="5" t="s">
        <v>1323</v>
      </c>
      <c r="G2008" s="5" t="s">
        <v>129</v>
      </c>
      <c r="H2008" s="5" t="s">
        <v>130</v>
      </c>
      <c r="I2008" s="5" t="str" cm="1">
        <f t="array" aca="1" ref="I200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08" s="5" t="s">
        <v>243</v>
      </c>
      <c r="K2008" s="5">
        <v>70</v>
      </c>
      <c r="L2008" s="9" cm="1">
        <f t="array" ref="L200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200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2008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2008" s="5">
        <v>25</v>
      </c>
      <c r="P2008" s="5">
        <f>ROUND(Tableau1[[#This Row],[Prix_Unit_HT]],2)*Tableau1[[#This Row],[Qte_commande]]</f>
        <v>367.25</v>
      </c>
      <c r="Q2008" s="5">
        <f>ROUND(Tableau1[[#This Row],[Prix_Unit_TTC]],2)*Tableau1[[#This Row],[Qte_commande]]</f>
        <v>440.75</v>
      </c>
      <c r="S200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25</v>
      </c>
    </row>
    <row r="2009" spans="1:19" ht="14.7" customHeight="1" x14ac:dyDescent="0.25">
      <c r="A2009" s="13">
        <v>43997</v>
      </c>
      <c r="B2009" s="4" t="s">
        <v>1349</v>
      </c>
      <c r="C2009" s="4" t="s">
        <v>1350</v>
      </c>
      <c r="D2009" s="4" t="s">
        <v>631</v>
      </c>
      <c r="E2009" s="7"/>
      <c r="F2009" s="5" t="s">
        <v>1323</v>
      </c>
      <c r="G2009" s="5" t="s">
        <v>129</v>
      </c>
      <c r="H2009" s="5" t="s">
        <v>130</v>
      </c>
      <c r="I2009" s="5" t="str" cm="1">
        <f t="array" aca="1" ref="I200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09" s="5" t="s">
        <v>904</v>
      </c>
      <c r="K2009" s="5">
        <v>70</v>
      </c>
      <c r="L2009" s="9" cm="1">
        <f t="array" ref="L200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200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2009" s="10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2009" s="5">
        <v>6</v>
      </c>
      <c r="P2009" s="5">
        <f>ROUND(Tableau1[[#This Row],[Prix_Unit_HT]],2)*Tableau1[[#This Row],[Qte_commande]]</f>
        <v>106.62</v>
      </c>
      <c r="Q2009" s="5">
        <f>ROUND(Tableau1[[#This Row],[Prix_Unit_TTC]],2)*Tableau1[[#This Row],[Qte_commande]]</f>
        <v>127.92</v>
      </c>
      <c r="S200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</row>
    <row r="2010" spans="1:19" ht="14.7" customHeight="1" x14ac:dyDescent="0.25">
      <c r="A2010" s="13">
        <v>43998</v>
      </c>
      <c r="B2010" s="4" t="s">
        <v>1349</v>
      </c>
      <c r="C2010" s="4" t="s">
        <v>1350</v>
      </c>
      <c r="D2010" s="4" t="s">
        <v>631</v>
      </c>
      <c r="E2010" s="7"/>
      <c r="F2010" s="5" t="s">
        <v>1323</v>
      </c>
      <c r="G2010" s="5" t="s">
        <v>129</v>
      </c>
      <c r="H2010" s="5" t="s">
        <v>130</v>
      </c>
      <c r="I2010" s="5" t="str" cm="1">
        <f t="array" aca="1" ref="I201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10" s="5" t="s">
        <v>1150</v>
      </c>
      <c r="K2010" s="5">
        <v>70</v>
      </c>
      <c r="L2010" s="9" cm="1">
        <f t="array" ref="L201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3257150673043</v>
      </c>
      <c r="M201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19.934724499999998</v>
      </c>
      <c r="N2010" s="10">
        <f>IF(Tableau1[[#This Row],[Prix_Unit_HT]]=0,0,Tableau1[[#This Row],[Prix_Unit_HT]]+(Tableau1[[#This Row],[Prix_Unit_HT]]*VLOOKUP(Tableau1[[#This Row],[EAN]],[1]Grille_Tarifs_Modulable!$B$10:$Q$204,16,FALSE)))</f>
        <v>23.921669399999999</v>
      </c>
      <c r="O2010" s="5">
        <v>6</v>
      </c>
      <c r="P2010" s="5">
        <f>ROUND(Tableau1[[#This Row],[Prix_Unit_HT]],2)*Tableau1[[#This Row],[Qte_commande]]</f>
        <v>119.58</v>
      </c>
      <c r="Q2010" s="5">
        <f>ROUND(Tableau1[[#This Row],[Prix_Unit_TTC]],2)*Tableau1[[#This Row],[Qte_commande]]</f>
        <v>143.52000000000001</v>
      </c>
      <c r="S201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</row>
    <row r="2011" spans="1:19" ht="14.7" customHeight="1" x14ac:dyDescent="0.25">
      <c r="A2011" s="6">
        <v>43992</v>
      </c>
      <c r="B2011" s="4" t="s">
        <v>1351</v>
      </c>
      <c r="C2011" s="4" t="s">
        <v>1352</v>
      </c>
      <c r="D2011" s="4" t="s">
        <v>199</v>
      </c>
      <c r="E2011" s="7"/>
      <c r="F2011" s="5" t="s">
        <v>1323</v>
      </c>
      <c r="G2011" s="5" t="s">
        <v>129</v>
      </c>
      <c r="H2011" s="5" t="s">
        <v>130</v>
      </c>
      <c r="I2011" s="5" t="str" cm="1">
        <f t="array" aca="1" ref="I201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11" s="5" t="s">
        <v>1203</v>
      </c>
      <c r="K2011" s="5">
        <v>70</v>
      </c>
      <c r="L2011" s="9" cm="1">
        <f t="array" ref="L201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4067700012085</v>
      </c>
      <c r="M201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12.2021313</v>
      </c>
      <c r="N2011" s="10">
        <f>IF(Tableau1[[#This Row],[Prix_Unit_HT]]=0,0,Tableau1[[#This Row],[Prix_Unit_HT]]+(Tableau1[[#This Row],[Prix_Unit_HT]]*VLOOKUP(Tableau1[[#This Row],[EAN]],[1]Grille_Tarifs_Modulable!$B$10:$Q$204,16,FALSE)))</f>
        <v>14.64255756</v>
      </c>
      <c r="O2011" s="5">
        <v>18</v>
      </c>
      <c r="P2011" s="5">
        <f>ROUND(Tableau1[[#This Row],[Prix_Unit_HT]],2)*Tableau1[[#This Row],[Qte_commande]]</f>
        <v>219.6</v>
      </c>
      <c r="Q2011" s="5">
        <f>ROUND(Tableau1[[#This Row],[Prix_Unit_TTC]],2)*Tableau1[[#This Row],[Qte_commande]]</f>
        <v>263.52</v>
      </c>
      <c r="S201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</row>
    <row r="2012" spans="1:19" ht="14.7" customHeight="1" x14ac:dyDescent="0.25">
      <c r="A2012" s="6">
        <v>43992</v>
      </c>
      <c r="B2012" s="4" t="s">
        <v>1351</v>
      </c>
      <c r="C2012" s="4" t="s">
        <v>1352</v>
      </c>
      <c r="D2012" s="4" t="s">
        <v>199</v>
      </c>
      <c r="E2012" s="7"/>
      <c r="F2012" s="5" t="s">
        <v>1323</v>
      </c>
      <c r="G2012" s="5" t="s">
        <v>129</v>
      </c>
      <c r="H2012" s="5" t="s">
        <v>130</v>
      </c>
      <c r="I2012" s="5" t="str" cm="1">
        <f t="array" aca="1" ref="I201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12" s="5" t="s">
        <v>246</v>
      </c>
      <c r="K2012" s="5">
        <v>70</v>
      </c>
      <c r="L2012" s="9" cm="1">
        <f t="array" ref="L201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201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2012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2012" s="5">
        <v>12</v>
      </c>
      <c r="P2012" s="5">
        <f>ROUND(Tableau1[[#This Row],[Prix_Unit_HT]],2)*Tableau1[[#This Row],[Qte_commande]]</f>
        <v>240</v>
      </c>
      <c r="Q2012" s="5">
        <f>ROUND(Tableau1[[#This Row],[Prix_Unit_TTC]],2)*Tableau1[[#This Row],[Qte_commande]]</f>
        <v>288</v>
      </c>
      <c r="S201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</row>
    <row r="2013" spans="1:19" ht="14.7" customHeight="1" x14ac:dyDescent="0.25">
      <c r="A2013" s="6">
        <v>43992</v>
      </c>
      <c r="B2013" s="4" t="s">
        <v>1351</v>
      </c>
      <c r="C2013" s="4" t="s">
        <v>1352</v>
      </c>
      <c r="D2013" s="4" t="s">
        <v>199</v>
      </c>
      <c r="E2013" s="7"/>
      <c r="F2013" s="5" t="s">
        <v>1323</v>
      </c>
      <c r="G2013" s="5" t="s">
        <v>129</v>
      </c>
      <c r="H2013" s="5" t="s">
        <v>130</v>
      </c>
      <c r="I2013" s="5" t="str" cm="1">
        <f t="array" aca="1" ref="I201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13" s="5" t="s">
        <v>904</v>
      </c>
      <c r="K2013" s="5">
        <v>70</v>
      </c>
      <c r="L2013" s="9" cm="1">
        <f t="array" ref="L201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201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2013" s="10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2013" s="5">
        <v>24</v>
      </c>
      <c r="P2013" s="5">
        <f>ROUND(Tableau1[[#This Row],[Prix_Unit_HT]],2)*Tableau1[[#This Row],[Qte_commande]]</f>
        <v>426.48</v>
      </c>
      <c r="Q2013" s="5">
        <f>ROUND(Tableau1[[#This Row],[Prix_Unit_TTC]],2)*Tableau1[[#This Row],[Qte_commande]]</f>
        <v>511.68</v>
      </c>
      <c r="S201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24.000000000000004</v>
      </c>
    </row>
    <row r="2014" spans="1:19" ht="14.7" customHeight="1" x14ac:dyDescent="0.25">
      <c r="A2014" s="6">
        <v>43992</v>
      </c>
      <c r="B2014" s="4" t="s">
        <v>1351</v>
      </c>
      <c r="C2014" s="4" t="s">
        <v>1352</v>
      </c>
      <c r="D2014" s="4" t="s">
        <v>199</v>
      </c>
      <c r="E2014" s="7"/>
      <c r="F2014" s="5" t="s">
        <v>1323</v>
      </c>
      <c r="G2014" s="5" t="s">
        <v>129</v>
      </c>
      <c r="H2014" s="5" t="s">
        <v>130</v>
      </c>
      <c r="I2014" s="5" t="str" cm="1">
        <f t="array" aca="1" ref="I201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14" s="5" t="s">
        <v>1150</v>
      </c>
      <c r="K2014" s="5">
        <v>70</v>
      </c>
      <c r="L2014" s="9" cm="1">
        <f t="array" ref="L201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3257150673043</v>
      </c>
      <c r="M201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19.934724499999998</v>
      </c>
      <c r="N2014" s="10">
        <f>IF(Tableau1[[#This Row],[Prix_Unit_HT]]=0,0,Tableau1[[#This Row],[Prix_Unit_HT]]+(Tableau1[[#This Row],[Prix_Unit_HT]]*VLOOKUP(Tableau1[[#This Row],[EAN]],[1]Grille_Tarifs_Modulable!$B$10:$Q$204,16,FALSE)))</f>
        <v>23.921669399999999</v>
      </c>
      <c r="O2014" s="5">
        <v>18</v>
      </c>
      <c r="P2014" s="5">
        <f>ROUND(Tableau1[[#This Row],[Prix_Unit_HT]],2)*Tableau1[[#This Row],[Qte_commande]]</f>
        <v>358.74</v>
      </c>
      <c r="Q2014" s="5">
        <f>ROUND(Tableau1[[#This Row],[Prix_Unit_TTC]],2)*Tableau1[[#This Row],[Qte_commande]]</f>
        <v>430.56000000000006</v>
      </c>
      <c r="S201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</row>
    <row r="2015" spans="1:19" ht="14.7" customHeight="1" x14ac:dyDescent="0.25">
      <c r="A2015" s="6">
        <v>43992</v>
      </c>
      <c r="B2015" s="4" t="s">
        <v>1351</v>
      </c>
      <c r="C2015" s="4" t="s">
        <v>1352</v>
      </c>
      <c r="D2015" s="4" t="s">
        <v>199</v>
      </c>
      <c r="E2015" s="7"/>
      <c r="F2015" s="5" t="s">
        <v>1323</v>
      </c>
      <c r="G2015" s="5" t="s">
        <v>129</v>
      </c>
      <c r="H2015" s="5" t="s">
        <v>130</v>
      </c>
      <c r="I2015" s="5" t="str" cm="1">
        <f t="array" aca="1" ref="I201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15" s="5" t="s">
        <v>777</v>
      </c>
      <c r="K2015" s="5">
        <v>70</v>
      </c>
      <c r="L2015" s="9" cm="1">
        <f t="array" ref="L201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201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20.158644000000002</v>
      </c>
      <c r="N2015" s="10">
        <f>IF(Tableau1[[#This Row],[Prix_Unit_HT]]=0,0,Tableau1[[#This Row],[Prix_Unit_HT]]+(Tableau1[[#This Row],[Prix_Unit_HT]]*VLOOKUP(Tableau1[[#This Row],[EAN]],[1]Grille_Tarifs_Modulable!$B$10:$Q$204,16,FALSE)))</f>
        <v>24.190372800000002</v>
      </c>
      <c r="O2015" s="5">
        <v>18</v>
      </c>
      <c r="P2015" s="5">
        <f>ROUND(Tableau1[[#This Row],[Prix_Unit_HT]],2)*Tableau1[[#This Row],[Qte_commande]]</f>
        <v>362.88</v>
      </c>
      <c r="Q2015" s="5">
        <f>ROUND(Tableau1[[#This Row],[Prix_Unit_TTC]],2)*Tableau1[[#This Row],[Qte_commande]]</f>
        <v>435.42</v>
      </c>
      <c r="S201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</row>
    <row r="2016" spans="1:19" ht="14.7" customHeight="1" x14ac:dyDescent="0.25">
      <c r="A2016" s="6">
        <v>43993</v>
      </c>
      <c r="B2016" s="4" t="s">
        <v>1353</v>
      </c>
      <c r="C2016" s="4" t="s">
        <v>1003</v>
      </c>
      <c r="D2016" s="4" t="s">
        <v>199</v>
      </c>
      <c r="E2016" s="7"/>
      <c r="F2016" s="5" t="s">
        <v>239</v>
      </c>
      <c r="G2016" s="5" t="s">
        <v>123</v>
      </c>
      <c r="H2016" s="5" t="s">
        <v>130</v>
      </c>
      <c r="I2016" s="5" t="str" cm="1">
        <f t="array" aca="1" ref="I201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16" s="5" t="s">
        <v>437</v>
      </c>
      <c r="K2016" s="5">
        <v>50</v>
      </c>
      <c r="L2016" s="9" cm="1">
        <f t="array" ref="L201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201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2016" s="10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2016" s="5">
        <v>18</v>
      </c>
      <c r="P2016" s="5">
        <f>ROUND(Tableau1[[#This Row],[Prix_Unit_HT]],2)*Tableau1[[#This Row],[Qte_commande]]</f>
        <v>504.90000000000003</v>
      </c>
      <c r="Q2016" s="5">
        <f>ROUND(Tableau1[[#This Row],[Prix_Unit_TTC]],2)*Tableau1[[#This Row],[Qte_commande]]</f>
        <v>605.87999999999988</v>
      </c>
      <c r="S201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12.857142857142858</v>
      </c>
    </row>
    <row r="2017" spans="1:19" ht="14.7" customHeight="1" x14ac:dyDescent="0.25">
      <c r="A2017" s="6">
        <v>43993</v>
      </c>
      <c r="B2017" s="5" t="s">
        <v>1353</v>
      </c>
      <c r="C2017" s="4" t="s">
        <v>1003</v>
      </c>
      <c r="D2017" s="4" t="s">
        <v>199</v>
      </c>
      <c r="E2017" s="7"/>
      <c r="F2017" s="5" t="s">
        <v>239</v>
      </c>
      <c r="G2017" s="5" t="s">
        <v>123</v>
      </c>
      <c r="H2017" s="5" t="s">
        <v>130</v>
      </c>
      <c r="I2017" s="5" t="str" cm="1">
        <f t="array" aca="1" ref="I201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17" s="5" t="s">
        <v>1150</v>
      </c>
      <c r="K2017" s="5">
        <v>70</v>
      </c>
      <c r="L2017" s="9" cm="1">
        <f t="array" ref="L201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3257150673043</v>
      </c>
      <c r="M201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23.434724499999998</v>
      </c>
      <c r="N2017" s="10">
        <f>IF(Tableau1[[#This Row],[Prix_Unit_HT]]=0,0,Tableau1[[#This Row],[Prix_Unit_HT]]+(Tableau1[[#This Row],[Prix_Unit_HT]]*VLOOKUP(Tableau1[[#This Row],[EAN]],[1]Grille_Tarifs_Modulable!$B$10:$Q$204,16,FALSE)))</f>
        <v>28.121669399999998</v>
      </c>
      <c r="O2017" s="5">
        <v>3</v>
      </c>
      <c r="P2017" s="5">
        <f>ROUND(Tableau1[[#This Row],[Prix_Unit_HT]],2)*Tableau1[[#This Row],[Qte_commande]]</f>
        <v>70.289999999999992</v>
      </c>
      <c r="Q2017" s="5">
        <f>ROUND(Tableau1[[#This Row],[Prix_Unit_TTC]],2)*Tableau1[[#This Row],[Qte_commande]]</f>
        <v>84.36</v>
      </c>
      <c r="S201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3.0000000000000004</v>
      </c>
    </row>
    <row r="2018" spans="1:19" ht="14.7" customHeight="1" x14ac:dyDescent="0.25">
      <c r="A2018" s="6">
        <v>43993</v>
      </c>
      <c r="B2018" s="4" t="s">
        <v>1354</v>
      </c>
      <c r="C2018" s="4" t="s">
        <v>1355</v>
      </c>
      <c r="D2018" s="4" t="s">
        <v>1341</v>
      </c>
      <c r="E2018" s="7"/>
      <c r="F2018" s="5" t="s">
        <v>1314</v>
      </c>
      <c r="G2018" s="5" t="s">
        <v>123</v>
      </c>
      <c r="H2018" s="5" t="s">
        <v>130</v>
      </c>
      <c r="I2018" s="5" t="str" cm="1">
        <f t="array" aca="1" ref="I201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18" s="5" t="s">
        <v>246</v>
      </c>
      <c r="K2018" s="5">
        <v>70</v>
      </c>
      <c r="L2018" s="9" cm="1">
        <f t="array" ref="L201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201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2018" s="10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2018" s="5">
        <v>6</v>
      </c>
      <c r="P2018" s="5">
        <f>ROUND(Tableau1[[#This Row],[Prix_Unit_HT]],2)*Tableau1[[#This Row],[Qte_commande]]</f>
        <v>128.94</v>
      </c>
      <c r="Q2018" s="5">
        <f>ROUND(Tableau1[[#This Row],[Prix_Unit_TTC]],2)*Tableau1[[#This Row],[Qte_commande]]</f>
        <v>154.74</v>
      </c>
      <c r="S201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</row>
    <row r="2019" spans="1:19" ht="14.7" customHeight="1" x14ac:dyDescent="0.25">
      <c r="A2019" s="6">
        <v>43993</v>
      </c>
      <c r="B2019" s="5" t="s">
        <v>1354</v>
      </c>
      <c r="C2019" s="4" t="s">
        <v>1355</v>
      </c>
      <c r="D2019" s="4" t="s">
        <v>1341</v>
      </c>
      <c r="E2019" s="7"/>
      <c r="F2019" s="5" t="s">
        <v>1314</v>
      </c>
      <c r="G2019" s="5" t="s">
        <v>123</v>
      </c>
      <c r="H2019" s="5" t="s">
        <v>130</v>
      </c>
      <c r="I2019" s="5" t="str" cm="1">
        <f t="array" aca="1" ref="I201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19" s="5" t="s">
        <v>242</v>
      </c>
      <c r="K2019" s="5">
        <v>70</v>
      </c>
      <c r="L2019" s="9" cm="1">
        <f t="array" ref="L201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201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29.948644000000002</v>
      </c>
      <c r="N2019" s="10">
        <f>IF(Tableau1[[#This Row],[Prix_Unit_HT]]=0,0,Tableau1[[#This Row],[Prix_Unit_HT]]+(Tableau1[[#This Row],[Prix_Unit_HT]]*VLOOKUP(Tableau1[[#This Row],[EAN]],[1]Grille_Tarifs_Modulable!$B$10:$Q$204,16,FALSE)))</f>
        <v>35.938372800000003</v>
      </c>
      <c r="O2019" s="5">
        <v>6</v>
      </c>
      <c r="P2019" s="5">
        <f>ROUND(Tableau1[[#This Row],[Prix_Unit_HT]],2)*Tableau1[[#This Row],[Qte_commande]]</f>
        <v>179.7</v>
      </c>
      <c r="Q2019" s="5">
        <f>ROUND(Tableau1[[#This Row],[Prix_Unit_TTC]],2)*Tableau1[[#This Row],[Qte_commande]]</f>
        <v>215.64</v>
      </c>
      <c r="S201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</row>
    <row r="2020" spans="1:19" ht="14.7" customHeight="1" x14ac:dyDescent="0.25">
      <c r="A2020" s="6">
        <v>43993</v>
      </c>
      <c r="B2020" s="5" t="s">
        <v>1354</v>
      </c>
      <c r="C2020" s="4" t="s">
        <v>1355</v>
      </c>
      <c r="D2020" s="4" t="s">
        <v>1341</v>
      </c>
      <c r="E2020" s="7"/>
      <c r="F2020" s="5" t="s">
        <v>1314</v>
      </c>
      <c r="G2020" s="5" t="s">
        <v>123</v>
      </c>
      <c r="H2020" s="5" t="s">
        <v>130</v>
      </c>
      <c r="I2020" s="5" t="str" cm="1">
        <f t="array" aca="1" ref="I202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20" s="5" t="s">
        <v>542</v>
      </c>
      <c r="K2020" s="5">
        <v>70</v>
      </c>
      <c r="L2020" s="9" cm="1">
        <f t="array" ref="L202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202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78.608643999999998</v>
      </c>
      <c r="N2020" s="10">
        <f>IF(Tableau1[[#This Row],[Prix_Unit_HT]]=0,0,Tableau1[[#This Row],[Prix_Unit_HT]]+(Tableau1[[#This Row],[Prix_Unit_HT]]*VLOOKUP(Tableau1[[#This Row],[EAN]],[1]Grille_Tarifs_Modulable!$B$10:$Q$204,16,FALSE)))</f>
        <v>94.330372799999992</v>
      </c>
      <c r="O2020" s="5">
        <v>6</v>
      </c>
      <c r="P2020" s="5">
        <f>ROUND(Tableau1[[#This Row],[Prix_Unit_HT]],2)*Tableau1[[#This Row],[Qte_commande]]</f>
        <v>471.65999999999997</v>
      </c>
      <c r="Q2020" s="5">
        <f>ROUND(Tableau1[[#This Row],[Prix_Unit_TTC]],2)*Tableau1[[#This Row],[Qte_commande]]</f>
        <v>565.98</v>
      </c>
      <c r="S202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</row>
    <row r="2021" spans="1:19" ht="14.7" customHeight="1" x14ac:dyDescent="0.25">
      <c r="A2021" s="6">
        <v>43993</v>
      </c>
      <c r="B2021" s="5" t="s">
        <v>1354</v>
      </c>
      <c r="C2021" s="4" t="s">
        <v>1355</v>
      </c>
      <c r="D2021" s="4" t="s">
        <v>1341</v>
      </c>
      <c r="E2021" s="7"/>
      <c r="F2021" s="5" t="s">
        <v>1314</v>
      </c>
      <c r="G2021" s="5" t="s">
        <v>123</v>
      </c>
      <c r="H2021" s="5" t="s">
        <v>130</v>
      </c>
      <c r="I2021" s="5" t="str" cm="1">
        <f t="array" aca="1" ref="I202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21" s="5" t="s">
        <v>243</v>
      </c>
      <c r="K2021" s="5">
        <v>70</v>
      </c>
      <c r="L2021" s="9" cm="1">
        <f t="array" ref="L202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202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16.854322</v>
      </c>
      <c r="N2021" s="10">
        <f>IF(Tableau1[[#This Row],[Prix_Unit_HT]]=0,0,Tableau1[[#This Row],[Prix_Unit_HT]]+(Tableau1[[#This Row],[Prix_Unit_HT]]*VLOOKUP(Tableau1[[#This Row],[EAN]],[1]Grille_Tarifs_Modulable!$B$10:$Q$204,16,FALSE)))</f>
        <v>20.225186399999998</v>
      </c>
      <c r="O2021" s="5">
        <v>6</v>
      </c>
      <c r="P2021" s="5">
        <f>ROUND(Tableau1[[#This Row],[Prix_Unit_HT]],2)*Tableau1[[#This Row],[Qte_commande]]</f>
        <v>101.10000000000001</v>
      </c>
      <c r="Q2021" s="5">
        <f>ROUND(Tableau1[[#This Row],[Prix_Unit_TTC]],2)*Tableau1[[#This Row],[Qte_commande]]</f>
        <v>121.38</v>
      </c>
      <c r="S202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</row>
    <row r="2022" spans="1:19" ht="14.7" customHeight="1" x14ac:dyDescent="0.25">
      <c r="A2022" s="6">
        <v>43993</v>
      </c>
      <c r="B2022" s="5" t="s">
        <v>1354</v>
      </c>
      <c r="C2022" s="4" t="s">
        <v>1355</v>
      </c>
      <c r="D2022" s="4" t="s">
        <v>1341</v>
      </c>
      <c r="E2022" s="7"/>
      <c r="F2022" s="5" t="s">
        <v>1314</v>
      </c>
      <c r="G2022" s="5" t="s">
        <v>123</v>
      </c>
      <c r="H2022" s="5" t="s">
        <v>130</v>
      </c>
      <c r="I2022" s="5" t="str" cm="1">
        <f t="array" aca="1" ref="I202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22" s="5" t="s">
        <v>437</v>
      </c>
      <c r="K2022" s="5">
        <v>50</v>
      </c>
      <c r="L2022" s="9" cm="1">
        <f t="array" ref="L202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202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2022" s="10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2022" s="5">
        <v>6</v>
      </c>
      <c r="P2022" s="5">
        <f>ROUND(Tableau1[[#This Row],[Prix_Unit_HT]],2)*Tableau1[[#This Row],[Qte_commande]]</f>
        <v>168.3</v>
      </c>
      <c r="Q2022" s="5">
        <f>ROUND(Tableau1[[#This Row],[Prix_Unit_TTC]],2)*Tableau1[[#This Row],[Qte_commande]]</f>
        <v>201.95999999999998</v>
      </c>
      <c r="S202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</row>
    <row r="2023" spans="1:19" ht="14.7" customHeight="1" x14ac:dyDescent="0.25">
      <c r="A2023" s="6">
        <v>43993</v>
      </c>
      <c r="B2023" s="5" t="s">
        <v>1354</v>
      </c>
      <c r="C2023" s="4" t="s">
        <v>1355</v>
      </c>
      <c r="D2023" s="4" t="s">
        <v>1341</v>
      </c>
      <c r="E2023" s="7"/>
      <c r="F2023" s="5" t="s">
        <v>1314</v>
      </c>
      <c r="G2023" s="5" t="s">
        <v>123</v>
      </c>
      <c r="H2023" s="5" t="s">
        <v>130</v>
      </c>
      <c r="I2023" s="5" t="str" cm="1">
        <f t="array" aca="1" ref="I202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23" s="5" t="s">
        <v>580</v>
      </c>
      <c r="K2023" s="5">
        <v>70</v>
      </c>
      <c r="L2023" s="9" cm="1">
        <f t="array" ref="L202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202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32.408644000000002</v>
      </c>
      <c r="N2023" s="10">
        <f>IF(Tableau1[[#This Row],[Prix_Unit_HT]]=0,0,Tableau1[[#This Row],[Prix_Unit_HT]]+(Tableau1[[#This Row],[Prix_Unit_HT]]*VLOOKUP(Tableau1[[#This Row],[EAN]],[1]Grille_Tarifs_Modulable!$B$10:$Q$204,16,FALSE)))</f>
        <v>38.890372800000002</v>
      </c>
      <c r="O2023" s="5">
        <v>12</v>
      </c>
      <c r="P2023" s="5">
        <f>ROUND(Tableau1[[#This Row],[Prix_Unit_HT]],2)*Tableau1[[#This Row],[Qte_commande]]</f>
        <v>388.91999999999996</v>
      </c>
      <c r="Q2023" s="5">
        <f>ROUND(Tableau1[[#This Row],[Prix_Unit_TTC]],2)*Tableau1[[#This Row],[Qte_commande]]</f>
        <v>466.68</v>
      </c>
      <c r="S202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</row>
    <row r="2024" spans="1:19" ht="14.7" customHeight="1" x14ac:dyDescent="0.25">
      <c r="A2024" s="6">
        <v>43993</v>
      </c>
      <c r="B2024" s="5" t="s">
        <v>1354</v>
      </c>
      <c r="C2024" s="4" t="s">
        <v>1355</v>
      </c>
      <c r="D2024" s="4" t="s">
        <v>1341</v>
      </c>
      <c r="E2024" s="7"/>
      <c r="F2024" s="5" t="s">
        <v>1314</v>
      </c>
      <c r="G2024" s="5" t="s">
        <v>123</v>
      </c>
      <c r="H2024" s="5" t="s">
        <v>130</v>
      </c>
      <c r="I2024" s="5" t="str" cm="1">
        <f t="array" aca="1" ref="I202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24" s="5" t="s">
        <v>1150</v>
      </c>
      <c r="K2024" s="5">
        <v>70</v>
      </c>
      <c r="L2024" s="9" cm="1">
        <f t="array" ref="L202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3257150673043</v>
      </c>
      <c r="M202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23.434724499999998</v>
      </c>
      <c r="N2024" s="10">
        <f>IF(Tableau1[[#This Row],[Prix_Unit_HT]]=0,0,Tableau1[[#This Row],[Prix_Unit_HT]]+(Tableau1[[#This Row],[Prix_Unit_HT]]*VLOOKUP(Tableau1[[#This Row],[EAN]],[1]Grille_Tarifs_Modulable!$B$10:$Q$204,16,FALSE)))</f>
        <v>28.121669399999998</v>
      </c>
      <c r="O2024" s="5">
        <v>6</v>
      </c>
      <c r="P2024" s="5">
        <f>ROUND(Tableau1[[#This Row],[Prix_Unit_HT]],2)*Tableau1[[#This Row],[Qte_commande]]</f>
        <v>140.57999999999998</v>
      </c>
      <c r="Q2024" s="5">
        <f>ROUND(Tableau1[[#This Row],[Prix_Unit_TTC]],2)*Tableau1[[#This Row],[Qte_commande]]</f>
        <v>168.72</v>
      </c>
      <c r="S202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</row>
    <row r="2025" spans="1:19" ht="14.7" customHeight="1" x14ac:dyDescent="0.25">
      <c r="A2025" s="6">
        <v>43992</v>
      </c>
      <c r="B2025" s="4" t="s">
        <v>1356</v>
      </c>
      <c r="C2025" s="4" t="s">
        <v>424</v>
      </c>
      <c r="D2025" s="4" t="s">
        <v>425</v>
      </c>
      <c r="E2025" s="7"/>
      <c r="F2025" s="5" t="s">
        <v>1312</v>
      </c>
      <c r="G2025" s="5" t="s">
        <v>129</v>
      </c>
      <c r="H2025" s="5" t="s">
        <v>130</v>
      </c>
      <c r="I2025" s="5" t="str" cm="1">
        <f t="array" aca="1" ref="I202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25" s="5" t="s">
        <v>580</v>
      </c>
      <c r="K2025" s="5">
        <v>70</v>
      </c>
      <c r="L2025" s="9" cm="1">
        <f t="array" ref="L202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202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2025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2025" s="5">
        <v>6</v>
      </c>
      <c r="P2025" s="5">
        <f>ROUND(Tableau1[[#This Row],[Prix_Unit_HT]],2)*Tableau1[[#This Row],[Qte_commande]]</f>
        <v>178.98</v>
      </c>
      <c r="Q2025" s="5">
        <f>ROUND(Tableau1[[#This Row],[Prix_Unit_TTC]],2)*Tableau1[[#This Row],[Qte_commande]]</f>
        <v>214.74</v>
      </c>
      <c r="S202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</row>
    <row r="2026" spans="1:19" ht="14.7" customHeight="1" x14ac:dyDescent="0.25">
      <c r="A2026" s="6">
        <v>43992</v>
      </c>
      <c r="B2026" s="4" t="s">
        <v>1356</v>
      </c>
      <c r="C2026" s="4" t="s">
        <v>424</v>
      </c>
      <c r="D2026" s="4" t="s">
        <v>425</v>
      </c>
      <c r="E2026" s="7"/>
      <c r="F2026" s="5" t="s">
        <v>1312</v>
      </c>
      <c r="G2026" s="5" t="s">
        <v>129</v>
      </c>
      <c r="H2026" s="5" t="s">
        <v>130</v>
      </c>
      <c r="I2026" s="5" t="str" cm="1">
        <f t="array" aca="1" ref="I202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26" s="5" t="s">
        <v>1357</v>
      </c>
      <c r="K2026" s="5">
        <v>70</v>
      </c>
      <c r="L2026" s="9" cm="1">
        <f t="array" ref="L202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7503016693004</v>
      </c>
      <c r="M202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24.608643999999998</v>
      </c>
      <c r="N2026" s="10">
        <f>IF(Tableau1[[#This Row],[Prix_Unit_HT]]=0,0,Tableau1[[#This Row],[Prix_Unit_HT]]+(Tableau1[[#This Row],[Prix_Unit_HT]]*VLOOKUP(Tableau1[[#This Row],[EAN]],[1]Grille_Tarifs_Modulable!$B$10:$Q$204,16,FALSE)))</f>
        <v>29.530372799999999</v>
      </c>
      <c r="O2026" s="5">
        <v>6</v>
      </c>
      <c r="P2026" s="5">
        <f>ROUND(Tableau1[[#This Row],[Prix_Unit_HT]],2)*Tableau1[[#This Row],[Qte_commande]]</f>
        <v>147.66</v>
      </c>
      <c r="Q2026" s="5">
        <f>ROUND(Tableau1[[#This Row],[Prix_Unit_TTC]],2)*Tableau1[[#This Row],[Qte_commande]]</f>
        <v>177.18</v>
      </c>
      <c r="S202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</row>
    <row r="2027" spans="1:19" ht="14.7" customHeight="1" x14ac:dyDescent="0.25">
      <c r="A2027" s="6">
        <v>43997</v>
      </c>
      <c r="B2027" s="4" t="s">
        <v>1358</v>
      </c>
      <c r="C2027" s="4" t="s">
        <v>424</v>
      </c>
      <c r="D2027" s="4" t="s">
        <v>425</v>
      </c>
      <c r="E2027" s="7"/>
      <c r="F2027" s="5" t="s">
        <v>1312</v>
      </c>
      <c r="G2027" s="5" t="s">
        <v>129</v>
      </c>
      <c r="H2027" s="5" t="s">
        <v>130</v>
      </c>
      <c r="I2027" s="5" t="str" cm="1">
        <f t="array" aca="1" ref="I202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27" s="5" t="s">
        <v>243</v>
      </c>
      <c r="K2027" s="5">
        <v>70</v>
      </c>
      <c r="L2027" s="9" cm="1">
        <f t="array" ref="L202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202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2027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2027" s="5">
        <v>12</v>
      </c>
      <c r="P2027" s="5">
        <f>ROUND(Tableau1[[#This Row],[Prix_Unit_HT]],2)*Tableau1[[#This Row],[Qte_commande]]</f>
        <v>176.28</v>
      </c>
      <c r="Q2027" s="5">
        <f>ROUND(Tableau1[[#This Row],[Prix_Unit_TTC]],2)*Tableau1[[#This Row],[Qte_commande]]</f>
        <v>211.56</v>
      </c>
      <c r="S202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</row>
    <row r="2028" spans="1:19" ht="14.7" customHeight="1" x14ac:dyDescent="0.25">
      <c r="A2028" s="6">
        <v>43997</v>
      </c>
      <c r="B2028" s="5">
        <v>2020061501</v>
      </c>
      <c r="C2028" s="4" t="s">
        <v>289</v>
      </c>
      <c r="D2028" s="4" t="s">
        <v>128</v>
      </c>
      <c r="E2028" s="7"/>
      <c r="F2028" s="5" t="s">
        <v>239</v>
      </c>
      <c r="G2028" s="5" t="s">
        <v>123</v>
      </c>
      <c r="H2028" s="5" t="s">
        <v>124</v>
      </c>
      <c r="I2028" s="5" t="str" cm="1">
        <f t="array" aca="1" ref="I202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28" s="5" t="s">
        <v>1043</v>
      </c>
      <c r="K2028" s="5">
        <v>1</v>
      </c>
      <c r="L2028" s="9" cm="1">
        <f t="array" ref="L202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02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28" s="10">
        <f>IF(Tableau1[[#This Row],[Prix_Unit_HT]]=0,0,Tableau1[[#This Row],[Prix_Unit_HT]]+(Tableau1[[#This Row],[Prix_Unit_HT]]*VLOOKUP(Tableau1[[#This Row],[EAN]],[1]Grille_Tarifs_Modulable!$B$10:$Q$204,16,FALSE)))</f>
        <v>358.8</v>
      </c>
      <c r="O2028" s="5">
        <v>1</v>
      </c>
      <c r="P2028" s="5">
        <f>ROUND(Tableau1[[#This Row],[Prix_Unit_HT]],2)*Tableau1[[#This Row],[Qte_commande]]</f>
        <v>299</v>
      </c>
      <c r="Q2028" s="5">
        <f>ROUND(Tableau1[[#This Row],[Prix_Unit_TTC]],2)*Tableau1[[#This Row],[Qte_commande]]</f>
        <v>358.8</v>
      </c>
      <c r="S202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29" spans="1:19" ht="14.7" customHeight="1" x14ac:dyDescent="0.25">
      <c r="A2029" s="6">
        <v>43997</v>
      </c>
      <c r="B2029" s="5">
        <v>2020061501</v>
      </c>
      <c r="C2029" s="4" t="s">
        <v>289</v>
      </c>
      <c r="D2029" s="4" t="s">
        <v>128</v>
      </c>
      <c r="E2029" s="7"/>
      <c r="F2029" s="5" t="s">
        <v>239</v>
      </c>
      <c r="G2029" s="5" t="s">
        <v>123</v>
      </c>
      <c r="H2029" s="5" t="s">
        <v>124</v>
      </c>
      <c r="I2029" s="5" t="str" cm="1">
        <f t="array" aca="1" ref="I202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29" s="5" t="s">
        <v>1043</v>
      </c>
      <c r="K2029" s="5">
        <v>1</v>
      </c>
      <c r="L2029" s="9" cm="1">
        <f t="array" ref="L202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02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29" s="10">
        <f>IF(Tableau1[[#This Row],[Prix_Unit_HT]]=0,0,Tableau1[[#This Row],[Prix_Unit_HT]]+(Tableau1[[#This Row],[Prix_Unit_HT]]*VLOOKUP(Tableau1[[#This Row],[EAN]],[1]Grille_Tarifs_Modulable!$B$10:$Q$204,16,FALSE)))</f>
        <v>358.8</v>
      </c>
      <c r="O2029" s="5">
        <v>1</v>
      </c>
      <c r="P2029" s="5">
        <f>ROUND(Tableau1[[#This Row],[Prix_Unit_HT]],2)*Tableau1[[#This Row],[Qte_commande]]</f>
        <v>299</v>
      </c>
      <c r="Q2029" s="5">
        <f>ROUND(Tableau1[[#This Row],[Prix_Unit_TTC]],2)*Tableau1[[#This Row],[Qte_commande]]</f>
        <v>358.8</v>
      </c>
      <c r="S202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30" spans="1:19" ht="14.7" customHeight="1" x14ac:dyDescent="0.25">
      <c r="A2030" s="6">
        <v>43997</v>
      </c>
      <c r="B2030" s="5">
        <v>2020061502</v>
      </c>
      <c r="C2030" s="4" t="s">
        <v>1242</v>
      </c>
      <c r="D2030" s="4" t="s">
        <v>1243</v>
      </c>
      <c r="E2030" s="7"/>
      <c r="F2030" s="5" t="s">
        <v>1314</v>
      </c>
      <c r="G2030" s="5" t="s">
        <v>123</v>
      </c>
      <c r="H2030" s="5" t="s">
        <v>130</v>
      </c>
      <c r="I2030" s="5" t="str" cm="1">
        <f t="array" aca="1" ref="I203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30" s="5" t="s">
        <v>246</v>
      </c>
      <c r="K2030" s="5">
        <v>70</v>
      </c>
      <c r="L2030" s="9" cm="1">
        <f t="array" ref="L203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203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2030" s="10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2030" s="5">
        <v>18</v>
      </c>
      <c r="P2030" s="5">
        <f>ROUND(Tableau1[[#This Row],[Prix_Unit_HT]],2)*Tableau1[[#This Row],[Qte_commande]]</f>
        <v>386.82</v>
      </c>
      <c r="Q2030" s="5">
        <f>ROUND(Tableau1[[#This Row],[Prix_Unit_TTC]],2)*Tableau1[[#This Row],[Qte_commande]]</f>
        <v>464.21999999999997</v>
      </c>
      <c r="S203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</row>
    <row r="2031" spans="1:19" ht="14.7" customHeight="1" x14ac:dyDescent="0.25">
      <c r="A2031" s="6">
        <v>43997</v>
      </c>
      <c r="B2031" s="5">
        <v>2020061502</v>
      </c>
      <c r="C2031" s="4" t="s">
        <v>1242</v>
      </c>
      <c r="D2031" s="4" t="s">
        <v>1243</v>
      </c>
      <c r="E2031" s="7"/>
      <c r="F2031" s="5" t="s">
        <v>1314</v>
      </c>
      <c r="G2031" s="5" t="s">
        <v>123</v>
      </c>
      <c r="H2031" s="5" t="s">
        <v>130</v>
      </c>
      <c r="I2031" s="5" t="str" cm="1">
        <f t="array" aca="1" ref="I203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31" s="5" t="s">
        <v>777</v>
      </c>
      <c r="K2031" s="5">
        <v>70</v>
      </c>
      <c r="L2031" s="9" cm="1">
        <f t="array" ref="L203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3257150673005</v>
      </c>
      <c r="M203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26.848644</v>
      </c>
      <c r="N2031" s="10">
        <f>IF(Tableau1[[#This Row],[Prix_Unit_HT]]=0,0,Tableau1[[#This Row],[Prix_Unit_HT]]+(Tableau1[[#This Row],[Prix_Unit_HT]]*VLOOKUP(Tableau1[[#This Row],[EAN]],[1]Grille_Tarifs_Modulable!$B$10:$Q$204,16,FALSE)))</f>
        <v>32.218372799999997</v>
      </c>
      <c r="O2031" s="5">
        <v>12</v>
      </c>
      <c r="P2031" s="5">
        <f>ROUND(Tableau1[[#This Row],[Prix_Unit_HT]],2)*Tableau1[[#This Row],[Qte_commande]]</f>
        <v>322.20000000000005</v>
      </c>
      <c r="Q2031" s="5">
        <f>ROUND(Tableau1[[#This Row],[Prix_Unit_TTC]],2)*Tableau1[[#This Row],[Qte_commande]]</f>
        <v>386.64</v>
      </c>
      <c r="S203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</row>
    <row r="2032" spans="1:19" ht="14.7" customHeight="1" x14ac:dyDescent="0.25">
      <c r="A2032" s="6">
        <v>43997</v>
      </c>
      <c r="B2032" s="5">
        <v>2020061502</v>
      </c>
      <c r="C2032" s="4" t="s">
        <v>1242</v>
      </c>
      <c r="D2032" s="4" t="s">
        <v>1243</v>
      </c>
      <c r="E2032" s="7"/>
      <c r="F2032" s="5" t="s">
        <v>1314</v>
      </c>
      <c r="G2032" s="5" t="s">
        <v>123</v>
      </c>
      <c r="H2032" s="5" t="s">
        <v>130</v>
      </c>
      <c r="I2032" s="5" t="str" cm="1">
        <f t="array" aca="1" ref="I203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32" s="5" t="s">
        <v>904</v>
      </c>
      <c r="K2032" s="5">
        <v>70</v>
      </c>
      <c r="L2032" s="9" cm="1">
        <f t="array" ref="L203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203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23.269508399999999</v>
      </c>
      <c r="N2032" s="10">
        <f>IF(Tableau1[[#This Row],[Prix_Unit_HT]]=0,0,Tableau1[[#This Row],[Prix_Unit_HT]]+(Tableau1[[#This Row],[Prix_Unit_HT]]*VLOOKUP(Tableau1[[#This Row],[EAN]],[1]Grille_Tarifs_Modulable!$B$10:$Q$204,16,FALSE)))</f>
        <v>27.92341008</v>
      </c>
      <c r="O2032" s="5">
        <v>12</v>
      </c>
      <c r="P2032" s="5">
        <f>ROUND(Tableau1[[#This Row],[Prix_Unit_HT]],2)*Tableau1[[#This Row],[Qte_commande]]</f>
        <v>279.24</v>
      </c>
      <c r="Q2032" s="5">
        <f>ROUND(Tableau1[[#This Row],[Prix_Unit_TTC]],2)*Tableau1[[#This Row],[Qte_commande]]</f>
        <v>335.04</v>
      </c>
      <c r="S203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12.000000000000002</v>
      </c>
    </row>
    <row r="2033" spans="1:19" ht="14.7" customHeight="1" x14ac:dyDescent="0.25">
      <c r="A2033" s="6">
        <v>43997</v>
      </c>
      <c r="B2033" s="5">
        <v>2020061502</v>
      </c>
      <c r="C2033" s="4" t="s">
        <v>1242</v>
      </c>
      <c r="D2033" s="4" t="s">
        <v>1243</v>
      </c>
      <c r="E2033" s="7"/>
      <c r="F2033" s="5" t="s">
        <v>1314</v>
      </c>
      <c r="G2033" s="5" t="s">
        <v>123</v>
      </c>
      <c r="H2033" s="5" t="s">
        <v>130</v>
      </c>
      <c r="I2033" s="5" t="str" cm="1">
        <f t="array" aca="1" ref="I203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33" s="5" t="s">
        <v>1150</v>
      </c>
      <c r="K2033" s="5">
        <v>70</v>
      </c>
      <c r="L2033" s="9" cm="1">
        <f t="array" ref="L203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3257150673043</v>
      </c>
      <c r="M203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23.434724499999998</v>
      </c>
      <c r="N2033" s="10">
        <f>IF(Tableau1[[#This Row],[Prix_Unit_HT]]=0,0,Tableau1[[#This Row],[Prix_Unit_HT]]+(Tableau1[[#This Row],[Prix_Unit_HT]]*VLOOKUP(Tableau1[[#This Row],[EAN]],[1]Grille_Tarifs_Modulable!$B$10:$Q$204,16,FALSE)))</f>
        <v>28.121669399999998</v>
      </c>
      <c r="O2033" s="5">
        <v>18</v>
      </c>
      <c r="P2033" s="5">
        <f>ROUND(Tableau1[[#This Row],[Prix_Unit_HT]],2)*Tableau1[[#This Row],[Qte_commande]]</f>
        <v>421.74</v>
      </c>
      <c r="Q2033" s="5">
        <f>ROUND(Tableau1[[#This Row],[Prix_Unit_TTC]],2)*Tableau1[[#This Row],[Qte_commande]]</f>
        <v>506.16</v>
      </c>
      <c r="S203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</row>
    <row r="2034" spans="1:19" ht="14.7" customHeight="1" x14ac:dyDescent="0.25">
      <c r="A2034" s="6">
        <v>43997</v>
      </c>
      <c r="B2034" s="5">
        <v>2020061201</v>
      </c>
      <c r="C2034" s="4" t="s">
        <v>1359</v>
      </c>
      <c r="D2034" s="4" t="s">
        <v>425</v>
      </c>
      <c r="E2034" s="7"/>
      <c r="F2034" s="5" t="s">
        <v>1323</v>
      </c>
      <c r="G2034" s="5" t="s">
        <v>129</v>
      </c>
      <c r="H2034" s="5" t="s">
        <v>130</v>
      </c>
      <c r="I2034" s="5" t="str" cm="1">
        <f t="array" aca="1" ref="I203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34" s="5" t="s">
        <v>241</v>
      </c>
      <c r="K2034" s="5">
        <v>70</v>
      </c>
      <c r="L2034" s="9" cm="1">
        <f t="array" ref="L203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203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2034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2034" s="5">
        <v>18</v>
      </c>
      <c r="P2034" s="5">
        <f>ROUND(Tableau1[[#This Row],[Prix_Unit_HT]],2)*Tableau1[[#This Row],[Qte_commande]]</f>
        <v>294.3</v>
      </c>
      <c r="Q2034" s="5">
        <f>ROUND(Tableau1[[#This Row],[Prix_Unit_TTC]],2)*Tableau1[[#This Row],[Qte_commande]]</f>
        <v>353.16</v>
      </c>
      <c r="S203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</row>
    <row r="2035" spans="1:19" ht="14.7" customHeight="1" x14ac:dyDescent="0.25">
      <c r="A2035" s="6">
        <v>43997</v>
      </c>
      <c r="B2035" s="5">
        <v>2020061201</v>
      </c>
      <c r="C2035" s="4" t="s">
        <v>1359</v>
      </c>
      <c r="D2035" s="4" t="s">
        <v>425</v>
      </c>
      <c r="E2035" s="7"/>
      <c r="F2035" s="5" t="s">
        <v>1323</v>
      </c>
      <c r="G2035" s="5" t="s">
        <v>129</v>
      </c>
      <c r="H2035" s="5" t="s">
        <v>130</v>
      </c>
      <c r="I2035" s="5" t="str" cm="1">
        <f t="array" aca="1" ref="I203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35" s="5" t="s">
        <v>243</v>
      </c>
      <c r="K2035" s="5">
        <v>70</v>
      </c>
      <c r="L2035" s="9" cm="1">
        <f t="array" ref="L203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203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2035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2035" s="5">
        <v>18</v>
      </c>
      <c r="P2035" s="5">
        <f>ROUND(Tableau1[[#This Row],[Prix_Unit_HT]],2)*Tableau1[[#This Row],[Qte_commande]]</f>
        <v>264.42</v>
      </c>
      <c r="Q2035" s="5">
        <f>ROUND(Tableau1[[#This Row],[Prix_Unit_TTC]],2)*Tableau1[[#This Row],[Qte_commande]]</f>
        <v>317.33999999999997</v>
      </c>
      <c r="S203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</row>
    <row r="2036" spans="1:19" ht="14.7" customHeight="1" x14ac:dyDescent="0.25">
      <c r="A2036" s="6">
        <v>43997</v>
      </c>
      <c r="B2036" s="5">
        <v>2020061201</v>
      </c>
      <c r="C2036" s="4" t="s">
        <v>1359</v>
      </c>
      <c r="D2036" s="4" t="s">
        <v>425</v>
      </c>
      <c r="E2036" s="7"/>
      <c r="F2036" s="5" t="s">
        <v>1323</v>
      </c>
      <c r="G2036" s="5" t="s">
        <v>129</v>
      </c>
      <c r="H2036" s="5" t="s">
        <v>130</v>
      </c>
      <c r="I2036" s="5" t="str" cm="1">
        <f t="array" aca="1" ref="I203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36" s="5" t="s">
        <v>246</v>
      </c>
      <c r="K2036" s="5">
        <v>70</v>
      </c>
      <c r="L2036" s="9" cm="1">
        <f t="array" ref="L203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203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2036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2036" s="5">
        <v>18</v>
      </c>
      <c r="P2036" s="5">
        <f>ROUND(Tableau1[[#This Row],[Prix_Unit_HT]],2)*Tableau1[[#This Row],[Qte_commande]]</f>
        <v>360</v>
      </c>
      <c r="Q2036" s="5">
        <f>ROUND(Tableau1[[#This Row],[Prix_Unit_TTC]],2)*Tableau1[[#This Row],[Qte_commande]]</f>
        <v>432</v>
      </c>
      <c r="S203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</row>
    <row r="2037" spans="1:19" ht="14.7" customHeight="1" x14ac:dyDescent="0.25">
      <c r="A2037" s="6">
        <v>43997</v>
      </c>
      <c r="B2037" s="5">
        <v>2020061201</v>
      </c>
      <c r="C2037" s="4" t="s">
        <v>1359</v>
      </c>
      <c r="D2037" s="4" t="s">
        <v>425</v>
      </c>
      <c r="E2037" s="7"/>
      <c r="F2037" s="5" t="s">
        <v>1323</v>
      </c>
      <c r="G2037" s="5" t="s">
        <v>129</v>
      </c>
      <c r="H2037" s="5" t="s">
        <v>130</v>
      </c>
      <c r="I2037" s="5" t="str" cm="1">
        <f t="array" aca="1" ref="I203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37" s="5" t="s">
        <v>242</v>
      </c>
      <c r="K2037" s="5">
        <v>70</v>
      </c>
      <c r="L2037" s="9" cm="1">
        <f t="array" ref="L203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3257150100167</v>
      </c>
      <c r="M203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27.618644000000003</v>
      </c>
      <c r="N2037" s="10">
        <f>IF(Tableau1[[#This Row],[Prix_Unit_HT]]=0,0,Tableau1[[#This Row],[Prix_Unit_HT]]+(Tableau1[[#This Row],[Prix_Unit_HT]]*VLOOKUP(Tableau1[[#This Row],[EAN]],[1]Grille_Tarifs_Modulable!$B$10:$Q$204,16,FALSE)))</f>
        <v>33.142372800000004</v>
      </c>
      <c r="O2037" s="5">
        <v>18</v>
      </c>
      <c r="P2037" s="5">
        <f>ROUND(Tableau1[[#This Row],[Prix_Unit_HT]],2)*Tableau1[[#This Row],[Qte_commande]]</f>
        <v>497.16</v>
      </c>
      <c r="Q2037" s="5">
        <f>ROUND(Tableau1[[#This Row],[Prix_Unit_TTC]],2)*Tableau1[[#This Row],[Qte_commande]]</f>
        <v>596.52</v>
      </c>
      <c r="S203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</row>
    <row r="2038" spans="1:19" ht="14.7" customHeight="1" x14ac:dyDescent="0.25">
      <c r="A2038" s="6">
        <v>43997</v>
      </c>
      <c r="B2038" s="5">
        <v>2020061201</v>
      </c>
      <c r="C2038" s="4" t="s">
        <v>1359</v>
      </c>
      <c r="D2038" s="4" t="s">
        <v>425</v>
      </c>
      <c r="E2038" s="7"/>
      <c r="F2038" s="5" t="s">
        <v>1323</v>
      </c>
      <c r="G2038" s="5" t="s">
        <v>129</v>
      </c>
      <c r="H2038" s="5" t="s">
        <v>130</v>
      </c>
      <c r="I2038" s="5" t="str" cm="1">
        <f t="array" aca="1" ref="I203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38" s="5" t="s">
        <v>542</v>
      </c>
      <c r="K2038" s="5">
        <v>70</v>
      </c>
      <c r="L2038" s="9" cm="1">
        <f t="array" ref="L203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3257150100792</v>
      </c>
      <c r="M203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71.40864400000001</v>
      </c>
      <c r="N2038" s="10">
        <f>IF(Tableau1[[#This Row],[Prix_Unit_HT]]=0,0,Tableau1[[#This Row],[Prix_Unit_HT]]+(Tableau1[[#This Row],[Prix_Unit_HT]]*VLOOKUP(Tableau1[[#This Row],[EAN]],[1]Grille_Tarifs_Modulable!$B$10:$Q$204,16,FALSE)))</f>
        <v>85.690372800000006</v>
      </c>
      <c r="O2038" s="5">
        <v>18</v>
      </c>
      <c r="P2038" s="5">
        <f>ROUND(Tableau1[[#This Row],[Prix_Unit_HT]],2)*Tableau1[[#This Row],[Qte_commande]]</f>
        <v>1285.3799999999999</v>
      </c>
      <c r="Q2038" s="5">
        <f>ROUND(Tableau1[[#This Row],[Prix_Unit_TTC]],2)*Tableau1[[#This Row],[Qte_commande]]</f>
        <v>1542.42</v>
      </c>
      <c r="S203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</row>
    <row r="2039" spans="1:19" ht="14.7" customHeight="1" x14ac:dyDescent="0.25">
      <c r="A2039" s="6">
        <v>43997</v>
      </c>
      <c r="B2039" s="5">
        <v>2020061201</v>
      </c>
      <c r="C2039" s="4" t="s">
        <v>1359</v>
      </c>
      <c r="D2039" s="4" t="s">
        <v>425</v>
      </c>
      <c r="E2039" s="7"/>
      <c r="F2039" s="5" t="s">
        <v>1323</v>
      </c>
      <c r="G2039" s="5" t="s">
        <v>129</v>
      </c>
      <c r="H2039" s="5" t="s">
        <v>130</v>
      </c>
      <c r="I2039" s="5" t="str" cm="1">
        <f t="array" aca="1" ref="I203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39" s="5" t="s">
        <v>580</v>
      </c>
      <c r="K2039" s="5">
        <v>70</v>
      </c>
      <c r="L2039" s="9" cm="1">
        <f t="array" ref="L203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203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2039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2039" s="5">
        <v>18</v>
      </c>
      <c r="P2039" s="5">
        <f>ROUND(Tableau1[[#This Row],[Prix_Unit_HT]],2)*Tableau1[[#This Row],[Qte_commande]]</f>
        <v>536.93999999999994</v>
      </c>
      <c r="Q2039" s="5">
        <f>ROUND(Tableau1[[#This Row],[Prix_Unit_TTC]],2)*Tableau1[[#This Row],[Qte_commande]]</f>
        <v>644.22</v>
      </c>
      <c r="S203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</row>
    <row r="2040" spans="1:19" ht="14.7" customHeight="1" x14ac:dyDescent="0.25">
      <c r="A2040" s="6">
        <v>44006</v>
      </c>
      <c r="B2040" t="s">
        <v>1360</v>
      </c>
      <c r="C2040" s="5" t="s">
        <v>1361</v>
      </c>
      <c r="D2040" s="5" t="s">
        <v>251</v>
      </c>
      <c r="E2040" s="7"/>
      <c r="F2040" s="5" t="s">
        <v>346</v>
      </c>
      <c r="G2040" s="5" t="s">
        <v>129</v>
      </c>
      <c r="H2040" s="5" t="s">
        <v>130</v>
      </c>
      <c r="I2040" s="5" t="str" cm="1">
        <f t="array" aca="1" ref="I204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40" s="5" t="s">
        <v>131</v>
      </c>
      <c r="K2040" s="5">
        <v>100</v>
      </c>
      <c r="L2040" s="9" cm="1">
        <f t="array" ref="L204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204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2040" s="10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2040" s="5">
        <v>120</v>
      </c>
      <c r="P2040" s="5">
        <f>ROUND(Tableau1[[#This Row],[Prix_Unit_HT]],2)*Tableau1[[#This Row],[Qte_commande]]</f>
        <v>1893.6</v>
      </c>
      <c r="Q2040" s="5">
        <f>ROUND(Tableau1[[#This Row],[Prix_Unit_TTC]],2)*Tableau1[[#This Row],[Qte_commande]]</f>
        <v>2271.6</v>
      </c>
      <c r="S204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171.42857142857144</v>
      </c>
    </row>
    <row r="2041" spans="1:19" ht="14.7" customHeight="1" x14ac:dyDescent="0.25">
      <c r="A2041" s="6">
        <v>44006</v>
      </c>
      <c r="B2041" t="s">
        <v>1360</v>
      </c>
      <c r="C2041" s="5" t="s">
        <v>1361</v>
      </c>
      <c r="D2041" s="5" t="s">
        <v>251</v>
      </c>
      <c r="E2041" s="7"/>
      <c r="F2041" s="5" t="s">
        <v>346</v>
      </c>
      <c r="G2041" s="5" t="s">
        <v>129</v>
      </c>
      <c r="H2041" s="5" t="s">
        <v>130</v>
      </c>
      <c r="I2041" s="5" t="str" cm="1">
        <f t="array" aca="1" ref="I204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41" s="5" t="s">
        <v>246</v>
      </c>
      <c r="K2041" s="5">
        <v>70</v>
      </c>
      <c r="L2041" s="9" cm="1">
        <f t="array" ref="L204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204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19.998643999999999</v>
      </c>
      <c r="N2041" s="10">
        <f>IF(Tableau1[[#This Row],[Prix_Unit_HT]]=0,0,Tableau1[[#This Row],[Prix_Unit_HT]]+(Tableau1[[#This Row],[Prix_Unit_HT]]*VLOOKUP(Tableau1[[#This Row],[EAN]],[1]Grille_Tarifs_Modulable!$B$10:$Q$204,16,FALSE)))</f>
        <v>23.998372799999999</v>
      </c>
      <c r="O2041" s="5">
        <v>18</v>
      </c>
      <c r="P2041" s="5">
        <f>ROUND(Tableau1[[#This Row],[Prix_Unit_HT]],2)*Tableau1[[#This Row],[Qte_commande]]</f>
        <v>360</v>
      </c>
      <c r="Q2041" s="5">
        <f>ROUND(Tableau1[[#This Row],[Prix_Unit_TTC]],2)*Tableau1[[#This Row],[Qte_commande]]</f>
        <v>432</v>
      </c>
      <c r="S204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</row>
    <row r="2042" spans="1:19" ht="14.7" customHeight="1" x14ac:dyDescent="0.25">
      <c r="A2042" s="6">
        <v>44007</v>
      </c>
      <c r="B2042" t="s">
        <v>1362</v>
      </c>
      <c r="C2042" s="5" t="s">
        <v>1108</v>
      </c>
      <c r="D2042" s="5" t="s">
        <v>128</v>
      </c>
      <c r="E2042" s="7"/>
      <c r="F2042" s="5" t="s">
        <v>346</v>
      </c>
      <c r="G2042" s="5" t="s">
        <v>123</v>
      </c>
      <c r="H2042" s="5" t="s">
        <v>130</v>
      </c>
      <c r="I2042" s="5" t="str" cm="1">
        <f t="array" aca="1" ref="I204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42" s="5" t="s">
        <v>244</v>
      </c>
      <c r="K2042" s="5">
        <v>70</v>
      </c>
      <c r="L2042" s="9" cm="1">
        <f t="array" ref="L204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8500000917008</v>
      </c>
      <c r="M204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11.528211800000001</v>
      </c>
      <c r="N2042" s="10">
        <f>IF(Tableau1[[#This Row],[Prix_Unit_HT]]=0,0,Tableau1[[#This Row],[Prix_Unit_HT]]+(Tableau1[[#This Row],[Prix_Unit_HT]]*VLOOKUP(Tableau1[[#This Row],[EAN]],[1]Grille_Tarifs_Modulable!$B$10:$Q$204,16,FALSE)))</f>
        <v>13.833854160000001</v>
      </c>
      <c r="O2042" s="5">
        <v>30</v>
      </c>
      <c r="P2042" s="5">
        <f>ROUND(Tableau1[[#This Row],[Prix_Unit_HT]],2)*Tableau1[[#This Row],[Qte_commande]]</f>
        <v>345.9</v>
      </c>
      <c r="Q2042" s="5">
        <f>ROUND(Tableau1[[#This Row],[Prix_Unit_TTC]],2)*Tableau1[[#This Row],[Qte_commande]]</f>
        <v>414.9</v>
      </c>
      <c r="S204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30.000000000000004</v>
      </c>
    </row>
    <row r="2043" spans="1:19" ht="14.7" customHeight="1" x14ac:dyDescent="0.25">
      <c r="A2043" s="6">
        <v>44007</v>
      </c>
      <c r="B2043" t="s">
        <v>1362</v>
      </c>
      <c r="C2043" s="5" t="s">
        <v>1108</v>
      </c>
      <c r="D2043" s="5" t="s">
        <v>128</v>
      </c>
      <c r="E2043" s="7"/>
      <c r="F2043" s="5" t="s">
        <v>346</v>
      </c>
      <c r="G2043" s="5" t="s">
        <v>123</v>
      </c>
      <c r="H2043" s="5" t="s">
        <v>130</v>
      </c>
      <c r="I2043" s="5" t="str" cm="1">
        <f t="array" aca="1" ref="I204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43" s="5" t="s">
        <v>1318</v>
      </c>
      <c r="K2043" s="5">
        <v>100</v>
      </c>
      <c r="L2043" s="9" cm="1">
        <f t="array" ref="L204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4603514006849</v>
      </c>
      <c r="M204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17.370920000000002</v>
      </c>
      <c r="N2043" s="10">
        <f>IF(Tableau1[[#This Row],[Prix_Unit_HT]]=0,0,Tableau1[[#This Row],[Prix_Unit_HT]]+(Tableau1[[#This Row],[Prix_Unit_HT]]*VLOOKUP(Tableau1[[#This Row],[EAN]],[1]Grille_Tarifs_Modulable!$B$10:$Q$204,16,FALSE)))</f>
        <v>20.845104000000003</v>
      </c>
      <c r="O2043" s="5">
        <v>12</v>
      </c>
      <c r="P2043" s="5">
        <f>ROUND(Tableau1[[#This Row],[Prix_Unit_HT]],2)*Tableau1[[#This Row],[Qte_commande]]</f>
        <v>208.44</v>
      </c>
      <c r="Q2043" s="5">
        <f>ROUND(Tableau1[[#This Row],[Prix_Unit_TTC]],2)*Tableau1[[#This Row],[Qte_commande]]</f>
        <v>250.20000000000002</v>
      </c>
      <c r="S204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17.142857142857142</v>
      </c>
    </row>
    <row r="2044" spans="1:19" ht="14.7" customHeight="1" x14ac:dyDescent="0.25">
      <c r="A2044" s="6">
        <v>44007</v>
      </c>
      <c r="B2044" t="s">
        <v>1362</v>
      </c>
      <c r="C2044" s="5" t="s">
        <v>1108</v>
      </c>
      <c r="D2044" s="5" t="s">
        <v>128</v>
      </c>
      <c r="E2044" s="7"/>
      <c r="F2044" s="5" t="s">
        <v>346</v>
      </c>
      <c r="G2044" s="5" t="s">
        <v>123</v>
      </c>
      <c r="H2044" s="5" t="s">
        <v>130</v>
      </c>
      <c r="I2044" s="5" t="str" cm="1">
        <f t="array" aca="1" ref="I204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44" s="5" t="s">
        <v>904</v>
      </c>
      <c r="K2044" s="5">
        <v>70</v>
      </c>
      <c r="L2044" s="9" cm="1">
        <f t="array" ref="L204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204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23.269508399999999</v>
      </c>
      <c r="N2044" s="10">
        <f>IF(Tableau1[[#This Row],[Prix_Unit_HT]]=0,0,Tableau1[[#This Row],[Prix_Unit_HT]]+(Tableau1[[#This Row],[Prix_Unit_HT]]*VLOOKUP(Tableau1[[#This Row],[EAN]],[1]Grille_Tarifs_Modulable!$B$10:$Q$204,16,FALSE)))</f>
        <v>27.92341008</v>
      </c>
      <c r="O2044" s="5">
        <v>18</v>
      </c>
      <c r="P2044" s="5">
        <f>ROUND(Tableau1[[#This Row],[Prix_Unit_HT]],2)*Tableau1[[#This Row],[Qte_commande]]</f>
        <v>418.86</v>
      </c>
      <c r="Q2044" s="5">
        <f>ROUND(Tableau1[[#This Row],[Prix_Unit_TTC]],2)*Tableau1[[#This Row],[Qte_commande]]</f>
        <v>502.56000000000006</v>
      </c>
      <c r="S204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18</v>
      </c>
    </row>
    <row r="2045" spans="1:19" ht="14.7" customHeight="1" x14ac:dyDescent="0.25">
      <c r="A2045" s="6">
        <v>44012</v>
      </c>
      <c r="B2045" s="5">
        <v>66177</v>
      </c>
      <c r="C2045" s="5" t="s">
        <v>1363</v>
      </c>
      <c r="D2045" s="5" t="s">
        <v>122</v>
      </c>
      <c r="E2045" s="7"/>
      <c r="F2045" s="5" t="s">
        <v>239</v>
      </c>
      <c r="G2045" s="5" t="s">
        <v>123</v>
      </c>
      <c r="H2045" s="5" t="s">
        <v>124</v>
      </c>
      <c r="I2045" s="5" t="str" cm="1">
        <f t="array" aca="1" ref="I204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45" s="5" t="s">
        <v>125</v>
      </c>
      <c r="K2045" s="5">
        <v>3</v>
      </c>
      <c r="L2045" s="9" cm="1">
        <f t="array" ref="L204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4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45" s="10">
        <f>IF(Tableau1[[#This Row],[Prix_Unit_HT]]=0,0,Tableau1[[#This Row],[Prix_Unit_HT]]+(Tableau1[[#This Row],[Prix_Unit_HT]]*VLOOKUP(Tableau1[[#This Row],[EAN]],[1]Grille_Tarifs_Modulable!$B$10:$Q$204,16,FALSE)))</f>
        <v>358.8</v>
      </c>
      <c r="O2045" s="5">
        <v>1</v>
      </c>
      <c r="P2045" s="5">
        <f>ROUND(Tableau1[[#This Row],[Prix_Unit_HT]],2)*Tableau1[[#This Row],[Qte_commande]]</f>
        <v>299</v>
      </c>
      <c r="Q2045" s="5">
        <f>ROUND(Tableau1[[#This Row],[Prix_Unit_TTC]],2)*Tableau1[[#This Row],[Qte_commande]]</f>
        <v>358.8</v>
      </c>
      <c r="S204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46" spans="1:19" ht="14.7" customHeight="1" x14ac:dyDescent="0.25">
      <c r="A2046" s="6">
        <v>44012</v>
      </c>
      <c r="B2046" s="5">
        <v>28634</v>
      </c>
      <c r="C2046" s="5" t="s">
        <v>1083</v>
      </c>
      <c r="D2046" s="5" t="s">
        <v>128</v>
      </c>
      <c r="E2046" s="7"/>
      <c r="F2046" s="5" t="s">
        <v>239</v>
      </c>
      <c r="G2046" s="5" t="s">
        <v>123</v>
      </c>
      <c r="H2046" s="5" t="s">
        <v>124</v>
      </c>
      <c r="I2046" s="5" t="str" cm="1">
        <f t="array" aca="1" ref="I204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46" s="5" t="s">
        <v>125</v>
      </c>
      <c r="K2046" s="5">
        <v>3</v>
      </c>
      <c r="L2046" s="9" cm="1">
        <f t="array" ref="L204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4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46" s="10">
        <f>IF(Tableau1[[#This Row],[Prix_Unit_HT]]=0,0,Tableau1[[#This Row],[Prix_Unit_HT]]+(Tableau1[[#This Row],[Prix_Unit_HT]]*VLOOKUP(Tableau1[[#This Row],[EAN]],[1]Grille_Tarifs_Modulable!$B$10:$Q$204,16,FALSE)))</f>
        <v>358.8</v>
      </c>
      <c r="O2046" s="5">
        <v>1</v>
      </c>
      <c r="P2046" s="5">
        <f>ROUND(Tableau1[[#This Row],[Prix_Unit_HT]],2)*Tableau1[[#This Row],[Qte_commande]]</f>
        <v>299</v>
      </c>
      <c r="Q2046" s="5">
        <f>ROUND(Tableau1[[#This Row],[Prix_Unit_TTC]],2)*Tableau1[[#This Row],[Qte_commande]]</f>
        <v>358.8</v>
      </c>
      <c r="S204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47" spans="1:19" ht="14.7" customHeight="1" x14ac:dyDescent="0.25">
      <c r="A2047" s="6">
        <v>44012</v>
      </c>
      <c r="B2047" s="5">
        <v>28635</v>
      </c>
      <c r="C2047" s="5" t="s">
        <v>1083</v>
      </c>
      <c r="D2047" s="5" t="s">
        <v>128</v>
      </c>
      <c r="E2047" s="7"/>
      <c r="F2047" s="5" t="s">
        <v>239</v>
      </c>
      <c r="G2047" s="5" t="s">
        <v>123</v>
      </c>
      <c r="H2047" s="5" t="s">
        <v>124</v>
      </c>
      <c r="I2047" s="5" t="str" cm="1">
        <f t="array" aca="1" ref="I204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47" s="5" t="s">
        <v>1043</v>
      </c>
      <c r="K2047" s="5">
        <v>1</v>
      </c>
      <c r="L2047" s="9" cm="1">
        <f t="array" ref="L204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04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47" s="10">
        <f>IF(Tableau1[[#This Row],[Prix_Unit_HT]]=0,0,Tableau1[[#This Row],[Prix_Unit_HT]]+(Tableau1[[#This Row],[Prix_Unit_HT]]*VLOOKUP(Tableau1[[#This Row],[EAN]],[1]Grille_Tarifs_Modulable!$B$10:$Q$204,16,FALSE)))</f>
        <v>358.8</v>
      </c>
      <c r="O2047" s="5">
        <v>1</v>
      </c>
      <c r="P2047" s="5">
        <f>ROUND(Tableau1[[#This Row],[Prix_Unit_HT]],2)*Tableau1[[#This Row],[Qte_commande]]</f>
        <v>299</v>
      </c>
      <c r="Q2047" s="5">
        <f>ROUND(Tableau1[[#This Row],[Prix_Unit_TTC]],2)*Tableau1[[#This Row],[Qte_commande]]</f>
        <v>358.8</v>
      </c>
      <c r="S204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48" spans="1:19" ht="14.7" customHeight="1" x14ac:dyDescent="0.25">
      <c r="A2048" s="6">
        <v>44012</v>
      </c>
      <c r="B2048" s="5">
        <v>28638</v>
      </c>
      <c r="C2048" s="5" t="s">
        <v>1083</v>
      </c>
      <c r="D2048" s="5" t="s">
        <v>128</v>
      </c>
      <c r="E2048" s="7"/>
      <c r="F2048" s="5" t="s">
        <v>239</v>
      </c>
      <c r="G2048" s="5" t="s">
        <v>123</v>
      </c>
      <c r="H2048" s="5" t="s">
        <v>124</v>
      </c>
      <c r="I2048" s="5" t="str" cm="1">
        <f t="array" aca="1" ref="I204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48" s="5" t="s">
        <v>1043</v>
      </c>
      <c r="K2048" s="5">
        <v>1</v>
      </c>
      <c r="L2048" s="9" cm="1">
        <f t="array" ref="L204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04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48" s="10">
        <f>IF(Tableau1[[#This Row],[Prix_Unit_HT]]=0,0,Tableau1[[#This Row],[Prix_Unit_HT]]+(Tableau1[[#This Row],[Prix_Unit_HT]]*VLOOKUP(Tableau1[[#This Row],[EAN]],[1]Grille_Tarifs_Modulable!$B$10:$Q$204,16,FALSE)))</f>
        <v>358.8</v>
      </c>
      <c r="O2048" s="5">
        <v>1</v>
      </c>
      <c r="P2048" s="5">
        <f>ROUND(Tableau1[[#This Row],[Prix_Unit_HT]],2)*Tableau1[[#This Row],[Qte_commande]]</f>
        <v>299</v>
      </c>
      <c r="Q2048" s="5">
        <f>ROUND(Tableau1[[#This Row],[Prix_Unit_TTC]],2)*Tableau1[[#This Row],[Qte_commande]]</f>
        <v>358.8</v>
      </c>
      <c r="S204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49" spans="1:19" ht="14.7" customHeight="1" x14ac:dyDescent="0.25">
      <c r="A2049" s="6">
        <v>44012</v>
      </c>
      <c r="B2049" s="5">
        <v>81024</v>
      </c>
      <c r="C2049" s="5" t="s">
        <v>1083</v>
      </c>
      <c r="D2049" s="5" t="s">
        <v>128</v>
      </c>
      <c r="E2049" s="7"/>
      <c r="F2049" s="5" t="s">
        <v>239</v>
      </c>
      <c r="G2049" s="5" t="s">
        <v>123</v>
      </c>
      <c r="H2049" s="5" t="s">
        <v>124</v>
      </c>
      <c r="I2049" s="5" t="str" cm="1">
        <f t="array" aca="1" ref="I204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49" s="5" t="s">
        <v>1043</v>
      </c>
      <c r="K2049" s="5">
        <v>1</v>
      </c>
      <c r="L2049" s="9" cm="1">
        <f t="array" ref="L204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04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49" s="10">
        <f>IF(Tableau1[[#This Row],[Prix_Unit_HT]]=0,0,Tableau1[[#This Row],[Prix_Unit_HT]]+(Tableau1[[#This Row],[Prix_Unit_HT]]*VLOOKUP(Tableau1[[#This Row],[EAN]],[1]Grille_Tarifs_Modulable!$B$10:$Q$204,16,FALSE)))</f>
        <v>358.8</v>
      </c>
      <c r="O2049" s="5">
        <v>1</v>
      </c>
      <c r="P2049" s="5">
        <f>ROUND(Tableau1[[#This Row],[Prix_Unit_HT]],2)*Tableau1[[#This Row],[Qte_commande]]</f>
        <v>299</v>
      </c>
      <c r="Q2049" s="5">
        <f>ROUND(Tableau1[[#This Row],[Prix_Unit_TTC]],2)*Tableau1[[#This Row],[Qte_commande]]</f>
        <v>358.8</v>
      </c>
      <c r="S204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50" spans="1:19" ht="14.7" customHeight="1" x14ac:dyDescent="0.25">
      <c r="A2050" s="6">
        <v>44012</v>
      </c>
      <c r="B2050" s="5">
        <v>81014</v>
      </c>
      <c r="C2050" s="5" t="s">
        <v>1364</v>
      </c>
      <c r="D2050" s="5" t="s">
        <v>866</v>
      </c>
      <c r="E2050" s="7"/>
      <c r="F2050" s="5" t="s">
        <v>239</v>
      </c>
      <c r="G2050" s="5" t="s">
        <v>123</v>
      </c>
      <c r="H2050" s="5" t="s">
        <v>124</v>
      </c>
      <c r="I2050" s="5" t="str" cm="1">
        <f t="array" aca="1" ref="I205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50" s="5" t="s">
        <v>125</v>
      </c>
      <c r="K2050" s="5">
        <v>3</v>
      </c>
      <c r="L2050" s="9" cm="1">
        <f t="array" ref="L205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5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50" s="10">
        <f>IF(Tableau1[[#This Row],[Prix_Unit_HT]]=0,0,Tableau1[[#This Row],[Prix_Unit_HT]]+(Tableau1[[#This Row],[Prix_Unit_HT]]*VLOOKUP(Tableau1[[#This Row],[EAN]],[1]Grille_Tarifs_Modulable!$B$10:$Q$204,16,FALSE)))</f>
        <v>358.8</v>
      </c>
      <c r="O2050" s="5">
        <v>1</v>
      </c>
      <c r="P2050" s="5">
        <f>ROUND(Tableau1[[#This Row],[Prix_Unit_HT]],2)*Tableau1[[#This Row],[Qte_commande]]</f>
        <v>299</v>
      </c>
      <c r="Q2050" s="5">
        <f>ROUND(Tableau1[[#This Row],[Prix_Unit_TTC]],2)*Tableau1[[#This Row],[Qte_commande]]</f>
        <v>358.8</v>
      </c>
      <c r="S205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51" spans="1:19" ht="14.7" customHeight="1" x14ac:dyDescent="0.25">
      <c r="A2051" s="6">
        <v>44012</v>
      </c>
      <c r="B2051" s="5">
        <v>81025</v>
      </c>
      <c r="C2051" s="5" t="s">
        <v>1364</v>
      </c>
      <c r="D2051" s="5" t="s">
        <v>866</v>
      </c>
      <c r="E2051" s="7"/>
      <c r="F2051" s="5" t="s">
        <v>239</v>
      </c>
      <c r="G2051" s="5" t="s">
        <v>123</v>
      </c>
      <c r="H2051" s="5" t="s">
        <v>124</v>
      </c>
      <c r="I2051" s="5" t="str" cm="1">
        <f t="array" aca="1" ref="I205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51" s="5" t="s">
        <v>125</v>
      </c>
      <c r="K2051" s="5">
        <v>3</v>
      </c>
      <c r="L2051" s="9" cm="1">
        <f t="array" ref="L205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5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51" s="10">
        <f>IF(Tableau1[[#This Row],[Prix_Unit_HT]]=0,0,Tableau1[[#This Row],[Prix_Unit_HT]]+(Tableau1[[#This Row],[Prix_Unit_HT]]*VLOOKUP(Tableau1[[#This Row],[EAN]],[1]Grille_Tarifs_Modulable!$B$10:$Q$204,16,FALSE)))</f>
        <v>358.8</v>
      </c>
      <c r="O2051" s="5">
        <v>1</v>
      </c>
      <c r="P2051" s="5">
        <f>ROUND(Tableau1[[#This Row],[Prix_Unit_HT]],2)*Tableau1[[#This Row],[Qte_commande]]</f>
        <v>299</v>
      </c>
      <c r="Q2051" s="5">
        <f>ROUND(Tableau1[[#This Row],[Prix_Unit_TTC]],2)*Tableau1[[#This Row],[Qte_commande]]</f>
        <v>358.8</v>
      </c>
      <c r="S205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52" spans="1:19" ht="14.7" customHeight="1" x14ac:dyDescent="0.25">
      <c r="A2052" s="6">
        <v>44012</v>
      </c>
      <c r="B2052" s="5">
        <v>28624</v>
      </c>
      <c r="C2052" s="5" t="s">
        <v>1364</v>
      </c>
      <c r="D2052" s="5" t="s">
        <v>866</v>
      </c>
      <c r="E2052" s="7"/>
      <c r="F2052" s="5" t="s">
        <v>239</v>
      </c>
      <c r="G2052" s="5" t="s">
        <v>123</v>
      </c>
      <c r="H2052" s="5" t="s">
        <v>124</v>
      </c>
      <c r="I2052" s="5" t="str" cm="1">
        <f t="array" aca="1" ref="I205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52" s="5" t="s">
        <v>1043</v>
      </c>
      <c r="K2052" s="5">
        <v>1</v>
      </c>
      <c r="L2052" s="9" cm="1">
        <f t="array" ref="L205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05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52" s="10">
        <f>IF(Tableau1[[#This Row],[Prix_Unit_HT]]=0,0,Tableau1[[#This Row],[Prix_Unit_HT]]+(Tableau1[[#This Row],[Prix_Unit_HT]]*VLOOKUP(Tableau1[[#This Row],[EAN]],[1]Grille_Tarifs_Modulable!$B$10:$Q$204,16,FALSE)))</f>
        <v>358.8</v>
      </c>
      <c r="O2052" s="5">
        <v>1</v>
      </c>
      <c r="P2052" s="5">
        <f>ROUND(Tableau1[[#This Row],[Prix_Unit_HT]],2)*Tableau1[[#This Row],[Qte_commande]]</f>
        <v>299</v>
      </c>
      <c r="Q2052" s="5">
        <f>ROUND(Tableau1[[#This Row],[Prix_Unit_TTC]],2)*Tableau1[[#This Row],[Qte_commande]]</f>
        <v>358.8</v>
      </c>
      <c r="S205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53" spans="1:19" ht="14.7" customHeight="1" x14ac:dyDescent="0.25">
      <c r="A2053" s="6">
        <v>44012</v>
      </c>
      <c r="B2053" s="5">
        <v>28527</v>
      </c>
      <c r="C2053" s="5" t="s">
        <v>1364</v>
      </c>
      <c r="D2053" s="5" t="s">
        <v>866</v>
      </c>
      <c r="E2053" s="7"/>
      <c r="F2053" s="5" t="s">
        <v>239</v>
      </c>
      <c r="G2053" s="5" t="s">
        <v>123</v>
      </c>
      <c r="H2053" s="5" t="s">
        <v>124</v>
      </c>
      <c r="I2053" s="5" t="str" cm="1">
        <f t="array" aca="1" ref="I205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53" s="5" t="s">
        <v>1043</v>
      </c>
      <c r="K2053" s="5">
        <v>1</v>
      </c>
      <c r="L2053" s="9" cm="1">
        <f t="array" ref="L205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05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53" s="10">
        <f>IF(Tableau1[[#This Row],[Prix_Unit_HT]]=0,0,Tableau1[[#This Row],[Prix_Unit_HT]]+(Tableau1[[#This Row],[Prix_Unit_HT]]*VLOOKUP(Tableau1[[#This Row],[EAN]],[1]Grille_Tarifs_Modulable!$B$10:$Q$204,16,FALSE)))</f>
        <v>358.8</v>
      </c>
      <c r="O2053" s="5">
        <v>1</v>
      </c>
      <c r="P2053" s="5">
        <f>ROUND(Tableau1[[#This Row],[Prix_Unit_HT]],2)*Tableau1[[#This Row],[Qte_commande]]</f>
        <v>299</v>
      </c>
      <c r="Q2053" s="5">
        <f>ROUND(Tableau1[[#This Row],[Prix_Unit_TTC]],2)*Tableau1[[#This Row],[Qte_commande]]</f>
        <v>358.8</v>
      </c>
      <c r="S205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54" spans="1:19" ht="14.7" customHeight="1" x14ac:dyDescent="0.25">
      <c r="A2054" s="6">
        <v>43983</v>
      </c>
      <c r="B2054" s="5">
        <v>14027</v>
      </c>
      <c r="C2054" s="5" t="s">
        <v>1365</v>
      </c>
      <c r="D2054" s="5" t="s">
        <v>1366</v>
      </c>
      <c r="E2054" s="7"/>
      <c r="F2054" s="5" t="s">
        <v>239</v>
      </c>
      <c r="G2054" s="5" t="s">
        <v>123</v>
      </c>
      <c r="H2054" s="5" t="s">
        <v>124</v>
      </c>
      <c r="I2054" s="5" t="str" cm="1">
        <f t="array" aca="1" ref="I205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54" s="5" t="s">
        <v>1043</v>
      </c>
      <c r="K2054" s="5">
        <v>1</v>
      </c>
      <c r="L2054" s="9" cm="1">
        <f t="array" ref="L205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05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54" s="10">
        <f>IF(Tableau1[[#This Row],[Prix_Unit_HT]]=0,0,Tableau1[[#This Row],[Prix_Unit_HT]]+(Tableau1[[#This Row],[Prix_Unit_HT]]*VLOOKUP(Tableau1[[#This Row],[EAN]],[1]Grille_Tarifs_Modulable!$B$10:$Q$204,16,FALSE)))</f>
        <v>358.8</v>
      </c>
      <c r="O2054" s="5">
        <v>1</v>
      </c>
      <c r="P2054" s="5">
        <f>ROUND(Tableau1[[#This Row],[Prix_Unit_HT]],2)*Tableau1[[#This Row],[Qte_commande]]</f>
        <v>299</v>
      </c>
      <c r="Q2054" s="5">
        <f>ROUND(Tableau1[[#This Row],[Prix_Unit_TTC]],2)*Tableau1[[#This Row],[Qte_commande]]</f>
        <v>358.8</v>
      </c>
      <c r="S205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55" spans="1:19" ht="14.7" customHeight="1" x14ac:dyDescent="0.25">
      <c r="A2055" s="6">
        <v>43983</v>
      </c>
      <c r="B2055" s="5">
        <v>81012</v>
      </c>
      <c r="C2055" s="5" t="s">
        <v>1367</v>
      </c>
      <c r="D2055" s="5" t="s">
        <v>159</v>
      </c>
      <c r="E2055" s="7"/>
      <c r="F2055" s="5" t="s">
        <v>239</v>
      </c>
      <c r="G2055" s="5" t="s">
        <v>123</v>
      </c>
      <c r="H2055" s="5" t="s">
        <v>124</v>
      </c>
      <c r="I2055" s="5" t="str" cm="1">
        <f t="array" aca="1" ref="I205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55" s="5" t="s">
        <v>125</v>
      </c>
      <c r="K2055" s="5">
        <v>3</v>
      </c>
      <c r="L2055" s="9" cm="1">
        <f t="array" ref="L205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5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55" s="10">
        <f>IF(Tableau1[[#This Row],[Prix_Unit_HT]]=0,0,Tableau1[[#This Row],[Prix_Unit_HT]]+(Tableau1[[#This Row],[Prix_Unit_HT]]*VLOOKUP(Tableau1[[#This Row],[EAN]],[1]Grille_Tarifs_Modulable!$B$10:$Q$204,16,FALSE)))</f>
        <v>358.8</v>
      </c>
      <c r="O2055" s="5">
        <v>1</v>
      </c>
      <c r="P2055" s="5">
        <f>ROUND(Tableau1[[#This Row],[Prix_Unit_HT]],2)*Tableau1[[#This Row],[Qte_commande]]</f>
        <v>299</v>
      </c>
      <c r="Q2055" s="5">
        <f>ROUND(Tableau1[[#This Row],[Prix_Unit_TTC]],2)*Tableau1[[#This Row],[Qte_commande]]</f>
        <v>358.8</v>
      </c>
      <c r="S205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56" spans="1:19" ht="14.7" customHeight="1" x14ac:dyDescent="0.25">
      <c r="A2056" s="6">
        <v>43984</v>
      </c>
      <c r="B2056" s="5">
        <v>81011</v>
      </c>
      <c r="C2056" s="5" t="s">
        <v>1368</v>
      </c>
      <c r="D2056" s="5" t="s">
        <v>585</v>
      </c>
      <c r="E2056" s="7"/>
      <c r="F2056" s="5" t="s">
        <v>239</v>
      </c>
      <c r="G2056" s="5" t="s">
        <v>123</v>
      </c>
      <c r="H2056" s="5" t="s">
        <v>124</v>
      </c>
      <c r="I2056" s="5" t="str" cm="1">
        <f t="array" aca="1" ref="I205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56" s="5" t="s">
        <v>125</v>
      </c>
      <c r="K2056" s="5">
        <v>3</v>
      </c>
      <c r="L2056" s="9" cm="1">
        <f t="array" ref="L205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5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56" s="10">
        <f>IF(Tableau1[[#This Row],[Prix_Unit_HT]]=0,0,Tableau1[[#This Row],[Prix_Unit_HT]]+(Tableau1[[#This Row],[Prix_Unit_HT]]*VLOOKUP(Tableau1[[#This Row],[EAN]],[1]Grille_Tarifs_Modulable!$B$10:$Q$204,16,FALSE)))</f>
        <v>358.8</v>
      </c>
      <c r="O2056" s="5">
        <v>1</v>
      </c>
      <c r="P2056" s="5">
        <f>ROUND(Tableau1[[#This Row],[Prix_Unit_HT]],2)*Tableau1[[#This Row],[Qte_commande]]</f>
        <v>299</v>
      </c>
      <c r="Q2056" s="5">
        <f>ROUND(Tableau1[[#This Row],[Prix_Unit_TTC]],2)*Tableau1[[#This Row],[Qte_commande]]</f>
        <v>358.8</v>
      </c>
      <c r="S205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57" spans="1:19" ht="14.7" customHeight="1" x14ac:dyDescent="0.25">
      <c r="A2057" s="6">
        <v>43984</v>
      </c>
      <c r="B2057" s="5">
        <v>81003</v>
      </c>
      <c r="C2057" s="5" t="s">
        <v>1368</v>
      </c>
      <c r="D2057" s="5" t="s">
        <v>585</v>
      </c>
      <c r="E2057" s="7"/>
      <c r="F2057" s="5" t="s">
        <v>239</v>
      </c>
      <c r="G2057" s="5" t="s">
        <v>123</v>
      </c>
      <c r="H2057" s="5" t="s">
        <v>124</v>
      </c>
      <c r="I2057" s="5" t="str" cm="1">
        <f t="array" aca="1" ref="I205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57" s="5" t="s">
        <v>125</v>
      </c>
      <c r="K2057" s="5">
        <v>3</v>
      </c>
      <c r="L2057" s="9" cm="1">
        <f t="array" ref="L205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5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57" s="10">
        <f>IF(Tableau1[[#This Row],[Prix_Unit_HT]]=0,0,Tableau1[[#This Row],[Prix_Unit_HT]]+(Tableau1[[#This Row],[Prix_Unit_HT]]*VLOOKUP(Tableau1[[#This Row],[EAN]],[1]Grille_Tarifs_Modulable!$B$10:$Q$204,16,FALSE)))</f>
        <v>358.8</v>
      </c>
      <c r="O2057" s="5">
        <v>1</v>
      </c>
      <c r="P2057" s="5">
        <f>ROUND(Tableau1[[#This Row],[Prix_Unit_HT]],2)*Tableau1[[#This Row],[Qte_commande]]</f>
        <v>299</v>
      </c>
      <c r="Q2057" s="5">
        <f>ROUND(Tableau1[[#This Row],[Prix_Unit_TTC]],2)*Tableau1[[#This Row],[Qte_commande]]</f>
        <v>358.8</v>
      </c>
      <c r="S205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58" spans="1:19" ht="14.7" customHeight="1" x14ac:dyDescent="0.25">
      <c r="A2058" s="6">
        <v>43984</v>
      </c>
      <c r="B2058" s="5">
        <v>81004</v>
      </c>
      <c r="C2058" s="5" t="s">
        <v>1368</v>
      </c>
      <c r="D2058" s="5" t="s">
        <v>585</v>
      </c>
      <c r="E2058" s="7"/>
      <c r="F2058" s="5" t="s">
        <v>239</v>
      </c>
      <c r="G2058" s="5" t="s">
        <v>123</v>
      </c>
      <c r="H2058" s="5" t="s">
        <v>124</v>
      </c>
      <c r="I2058" s="5" t="str" cm="1">
        <f t="array" aca="1" ref="I205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58" s="5" t="s">
        <v>125</v>
      </c>
      <c r="K2058" s="5">
        <v>3</v>
      </c>
      <c r="L2058" s="9" cm="1">
        <f t="array" ref="L205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5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58" s="10">
        <f>IF(Tableau1[[#This Row],[Prix_Unit_HT]]=0,0,Tableau1[[#This Row],[Prix_Unit_HT]]+(Tableau1[[#This Row],[Prix_Unit_HT]]*VLOOKUP(Tableau1[[#This Row],[EAN]],[1]Grille_Tarifs_Modulable!$B$10:$Q$204,16,FALSE)))</f>
        <v>358.8</v>
      </c>
      <c r="O2058" s="5">
        <v>1</v>
      </c>
      <c r="P2058" s="5">
        <f>ROUND(Tableau1[[#This Row],[Prix_Unit_HT]],2)*Tableau1[[#This Row],[Qte_commande]]</f>
        <v>299</v>
      </c>
      <c r="Q2058" s="5">
        <f>ROUND(Tableau1[[#This Row],[Prix_Unit_TTC]],2)*Tableau1[[#This Row],[Qte_commande]]</f>
        <v>358.8</v>
      </c>
      <c r="S205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59" spans="1:19" ht="14.7" customHeight="1" x14ac:dyDescent="0.25">
      <c r="A2059" s="6">
        <v>43984</v>
      </c>
      <c r="B2059" s="5">
        <v>81013</v>
      </c>
      <c r="C2059" s="5" t="s">
        <v>1368</v>
      </c>
      <c r="D2059" s="5" t="s">
        <v>585</v>
      </c>
      <c r="E2059" s="7"/>
      <c r="F2059" s="5" t="s">
        <v>239</v>
      </c>
      <c r="G2059" s="5" t="s">
        <v>123</v>
      </c>
      <c r="H2059" s="5" t="s">
        <v>124</v>
      </c>
      <c r="I2059" s="5" t="str" cm="1">
        <f t="array" aca="1" ref="I205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59" s="5" t="s">
        <v>125</v>
      </c>
      <c r="K2059" s="5">
        <v>3</v>
      </c>
      <c r="L2059" s="9" cm="1">
        <f t="array" ref="L205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5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59" s="10">
        <f>IF(Tableau1[[#This Row],[Prix_Unit_HT]]=0,0,Tableau1[[#This Row],[Prix_Unit_HT]]+(Tableau1[[#This Row],[Prix_Unit_HT]]*VLOOKUP(Tableau1[[#This Row],[EAN]],[1]Grille_Tarifs_Modulable!$B$10:$Q$204,16,FALSE)))</f>
        <v>358.8</v>
      </c>
      <c r="O2059" s="5">
        <v>1</v>
      </c>
      <c r="P2059" s="5">
        <f>ROUND(Tableau1[[#This Row],[Prix_Unit_HT]],2)*Tableau1[[#This Row],[Qte_commande]]</f>
        <v>299</v>
      </c>
      <c r="Q2059" s="5">
        <f>ROUND(Tableau1[[#This Row],[Prix_Unit_TTC]],2)*Tableau1[[#This Row],[Qte_commande]]</f>
        <v>358.8</v>
      </c>
      <c r="S205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60" spans="1:19" ht="14.7" customHeight="1" x14ac:dyDescent="0.25">
      <c r="A2060" s="6">
        <v>43984</v>
      </c>
      <c r="B2060" s="5">
        <v>28592</v>
      </c>
      <c r="C2060" s="5" t="s">
        <v>1368</v>
      </c>
      <c r="D2060" s="5" t="s">
        <v>585</v>
      </c>
      <c r="E2060" s="7"/>
      <c r="F2060" s="5" t="s">
        <v>239</v>
      </c>
      <c r="G2060" s="5" t="s">
        <v>123</v>
      </c>
      <c r="H2060" s="5" t="s">
        <v>124</v>
      </c>
      <c r="I2060" s="5" t="str" cm="1">
        <f t="array" aca="1" ref="I206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60" s="5" t="s">
        <v>1043</v>
      </c>
      <c r="K2060" s="5">
        <v>1</v>
      </c>
      <c r="L2060" s="9" cm="1">
        <f t="array" ref="L206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06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60" s="10">
        <f>IF(Tableau1[[#This Row],[Prix_Unit_HT]]=0,0,Tableau1[[#This Row],[Prix_Unit_HT]]+(Tableau1[[#This Row],[Prix_Unit_HT]]*VLOOKUP(Tableau1[[#This Row],[EAN]],[1]Grille_Tarifs_Modulable!$B$10:$Q$204,16,FALSE)))</f>
        <v>358.8</v>
      </c>
      <c r="O2060" s="5">
        <v>1</v>
      </c>
      <c r="P2060" s="5">
        <f>ROUND(Tableau1[[#This Row],[Prix_Unit_HT]],2)*Tableau1[[#This Row],[Qte_commande]]</f>
        <v>299</v>
      </c>
      <c r="Q2060" s="5">
        <f>ROUND(Tableau1[[#This Row],[Prix_Unit_TTC]],2)*Tableau1[[#This Row],[Qte_commande]]</f>
        <v>358.8</v>
      </c>
      <c r="S206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61" spans="1:19" ht="14.7" customHeight="1" x14ac:dyDescent="0.25">
      <c r="A2061" s="6">
        <v>43984</v>
      </c>
      <c r="B2061" s="5">
        <v>28632</v>
      </c>
      <c r="C2061" s="5" t="s">
        <v>1368</v>
      </c>
      <c r="D2061" s="5" t="s">
        <v>585</v>
      </c>
      <c r="E2061" s="7"/>
      <c r="F2061" s="5" t="s">
        <v>239</v>
      </c>
      <c r="G2061" s="5" t="s">
        <v>123</v>
      </c>
      <c r="H2061" s="5" t="s">
        <v>124</v>
      </c>
      <c r="I2061" s="5" t="str" cm="1">
        <f t="array" aca="1" ref="I206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61" s="5" t="s">
        <v>1043</v>
      </c>
      <c r="K2061" s="5">
        <v>1</v>
      </c>
      <c r="L2061" s="9" cm="1">
        <f t="array" ref="L206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06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61" s="10">
        <f>IF(Tableau1[[#This Row],[Prix_Unit_HT]]=0,0,Tableau1[[#This Row],[Prix_Unit_HT]]+(Tableau1[[#This Row],[Prix_Unit_HT]]*VLOOKUP(Tableau1[[#This Row],[EAN]],[1]Grille_Tarifs_Modulable!$B$10:$Q$204,16,FALSE)))</f>
        <v>358.8</v>
      </c>
      <c r="O2061" s="5">
        <v>1</v>
      </c>
      <c r="P2061" s="5">
        <f>ROUND(Tableau1[[#This Row],[Prix_Unit_HT]],2)*Tableau1[[#This Row],[Qte_commande]]</f>
        <v>299</v>
      </c>
      <c r="Q2061" s="5">
        <f>ROUND(Tableau1[[#This Row],[Prix_Unit_TTC]],2)*Tableau1[[#This Row],[Qte_commande]]</f>
        <v>358.8</v>
      </c>
      <c r="S206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62" spans="1:19" ht="14.7" customHeight="1" x14ac:dyDescent="0.25">
      <c r="A2062" s="6">
        <v>43984</v>
      </c>
      <c r="B2062" s="5">
        <v>28630</v>
      </c>
      <c r="C2062" s="5" t="s">
        <v>1368</v>
      </c>
      <c r="D2062" s="5" t="s">
        <v>585</v>
      </c>
      <c r="E2062" s="7"/>
      <c r="F2062" s="5" t="s">
        <v>239</v>
      </c>
      <c r="G2062" s="5" t="s">
        <v>123</v>
      </c>
      <c r="H2062" s="5" t="s">
        <v>124</v>
      </c>
      <c r="I2062" s="5" t="str" cm="1">
        <f t="array" aca="1" ref="I206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62" s="5" t="s">
        <v>1043</v>
      </c>
      <c r="K2062" s="5">
        <v>1</v>
      </c>
      <c r="L2062" s="9" cm="1">
        <f t="array" ref="L206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06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62" s="10">
        <f>IF(Tableau1[[#This Row],[Prix_Unit_HT]]=0,0,Tableau1[[#This Row],[Prix_Unit_HT]]+(Tableau1[[#This Row],[Prix_Unit_HT]]*VLOOKUP(Tableau1[[#This Row],[EAN]],[1]Grille_Tarifs_Modulable!$B$10:$Q$204,16,FALSE)))</f>
        <v>358.8</v>
      </c>
      <c r="O2062" s="5">
        <v>1</v>
      </c>
      <c r="P2062" s="5">
        <f>ROUND(Tableau1[[#This Row],[Prix_Unit_HT]],2)*Tableau1[[#This Row],[Qte_commande]]</f>
        <v>299</v>
      </c>
      <c r="Q2062" s="5">
        <f>ROUND(Tableau1[[#This Row],[Prix_Unit_TTC]],2)*Tableau1[[#This Row],[Qte_commande]]</f>
        <v>358.8</v>
      </c>
      <c r="S206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63" spans="1:19" ht="14.7" customHeight="1" x14ac:dyDescent="0.25">
      <c r="A2063" s="6">
        <v>43984</v>
      </c>
      <c r="B2063" s="5">
        <v>28633</v>
      </c>
      <c r="C2063" s="5" t="s">
        <v>1368</v>
      </c>
      <c r="D2063" s="5" t="s">
        <v>585</v>
      </c>
      <c r="E2063" s="7"/>
      <c r="F2063" s="5" t="s">
        <v>239</v>
      </c>
      <c r="G2063" s="5" t="s">
        <v>123</v>
      </c>
      <c r="H2063" s="5" t="s">
        <v>124</v>
      </c>
      <c r="I2063" s="5" t="str" cm="1">
        <f t="array" aca="1" ref="I206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63" s="5" t="s">
        <v>1043</v>
      </c>
      <c r="K2063" s="5">
        <v>1</v>
      </c>
      <c r="L2063" s="9" cm="1">
        <f t="array" ref="L206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06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63" s="10">
        <f>IF(Tableau1[[#This Row],[Prix_Unit_HT]]=0,0,Tableau1[[#This Row],[Prix_Unit_HT]]+(Tableau1[[#This Row],[Prix_Unit_HT]]*VLOOKUP(Tableau1[[#This Row],[EAN]],[1]Grille_Tarifs_Modulable!$B$10:$Q$204,16,FALSE)))</f>
        <v>358.8</v>
      </c>
      <c r="O2063" s="5">
        <v>1</v>
      </c>
      <c r="P2063" s="5">
        <f>ROUND(Tableau1[[#This Row],[Prix_Unit_HT]],2)*Tableau1[[#This Row],[Qte_commande]]</f>
        <v>299</v>
      </c>
      <c r="Q2063" s="5">
        <f>ROUND(Tableau1[[#This Row],[Prix_Unit_TTC]],2)*Tableau1[[#This Row],[Qte_commande]]</f>
        <v>358.8</v>
      </c>
      <c r="S206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64" spans="1:19" ht="14.7" customHeight="1" x14ac:dyDescent="0.25">
      <c r="A2064" s="6">
        <v>43985</v>
      </c>
      <c r="B2064" s="5">
        <v>28589</v>
      </c>
      <c r="C2064" s="5" t="s">
        <v>1369</v>
      </c>
      <c r="D2064" s="5" t="s">
        <v>827</v>
      </c>
      <c r="E2064" s="7"/>
      <c r="F2064" s="5" t="s">
        <v>239</v>
      </c>
      <c r="G2064" s="5" t="s">
        <v>123</v>
      </c>
      <c r="H2064" s="5" t="s">
        <v>124</v>
      </c>
      <c r="I2064" s="5" t="str" cm="1">
        <f t="array" aca="1" ref="I206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64" s="5" t="s">
        <v>1043</v>
      </c>
      <c r="K2064" s="5">
        <v>1</v>
      </c>
      <c r="L2064" s="9" cm="1">
        <f t="array" ref="L206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06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64" s="10">
        <f>IF(Tableau1[[#This Row],[Prix_Unit_HT]]=0,0,Tableau1[[#This Row],[Prix_Unit_HT]]+(Tableau1[[#This Row],[Prix_Unit_HT]]*VLOOKUP(Tableau1[[#This Row],[EAN]],[1]Grille_Tarifs_Modulable!$B$10:$Q$204,16,FALSE)))</f>
        <v>358.8</v>
      </c>
      <c r="O2064" s="5">
        <v>1</v>
      </c>
      <c r="P2064" s="5">
        <f>ROUND(Tableau1[[#This Row],[Prix_Unit_HT]],2)*Tableau1[[#This Row],[Qte_commande]]</f>
        <v>299</v>
      </c>
      <c r="Q2064" s="5">
        <f>ROUND(Tableau1[[#This Row],[Prix_Unit_TTC]],2)*Tableau1[[#This Row],[Qte_commande]]</f>
        <v>358.8</v>
      </c>
      <c r="S206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65" spans="1:19" ht="14.7" customHeight="1" x14ac:dyDescent="0.25">
      <c r="A2065" s="6">
        <v>43985</v>
      </c>
      <c r="B2065" s="5">
        <v>28627</v>
      </c>
      <c r="C2065" s="5" t="s">
        <v>1369</v>
      </c>
      <c r="D2065" s="5" t="s">
        <v>827</v>
      </c>
      <c r="E2065" s="7"/>
      <c r="F2065" s="5" t="s">
        <v>239</v>
      </c>
      <c r="G2065" s="5" t="s">
        <v>123</v>
      </c>
      <c r="H2065" s="5" t="s">
        <v>124</v>
      </c>
      <c r="I2065" s="5" t="str" cm="1">
        <f t="array" aca="1" ref="I206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65" s="5" t="s">
        <v>1043</v>
      </c>
      <c r="K2065" s="5">
        <v>1</v>
      </c>
      <c r="L2065" s="9" cm="1">
        <f t="array" ref="L206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06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65" s="10">
        <f>IF(Tableau1[[#This Row],[Prix_Unit_HT]]=0,0,Tableau1[[#This Row],[Prix_Unit_HT]]+(Tableau1[[#This Row],[Prix_Unit_HT]]*VLOOKUP(Tableau1[[#This Row],[EAN]],[1]Grille_Tarifs_Modulable!$B$10:$Q$204,16,FALSE)))</f>
        <v>358.8</v>
      </c>
      <c r="O2065" s="5">
        <v>1</v>
      </c>
      <c r="P2065" s="5">
        <f>ROUND(Tableau1[[#This Row],[Prix_Unit_HT]],2)*Tableau1[[#This Row],[Qte_commande]]</f>
        <v>299</v>
      </c>
      <c r="Q2065" s="5">
        <f>ROUND(Tableau1[[#This Row],[Prix_Unit_TTC]],2)*Tableau1[[#This Row],[Qte_commande]]</f>
        <v>358.8</v>
      </c>
      <c r="S206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66" spans="1:19" ht="14.7" customHeight="1" x14ac:dyDescent="0.25">
      <c r="A2066" s="6">
        <v>43985</v>
      </c>
      <c r="B2066" s="5">
        <v>28594</v>
      </c>
      <c r="C2066" s="5" t="s">
        <v>1369</v>
      </c>
      <c r="D2066" s="5" t="s">
        <v>827</v>
      </c>
      <c r="E2066" s="7"/>
      <c r="F2066" s="5" t="s">
        <v>239</v>
      </c>
      <c r="G2066" s="5" t="s">
        <v>123</v>
      </c>
      <c r="H2066" s="5" t="s">
        <v>124</v>
      </c>
      <c r="I2066" s="5" t="str" cm="1">
        <f t="array" aca="1" ref="I206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66" s="5" t="s">
        <v>1043</v>
      </c>
      <c r="K2066" s="5">
        <v>1</v>
      </c>
      <c r="L2066" s="9" cm="1">
        <f t="array" ref="L206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06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66" s="10">
        <f>IF(Tableau1[[#This Row],[Prix_Unit_HT]]=0,0,Tableau1[[#This Row],[Prix_Unit_HT]]+(Tableau1[[#This Row],[Prix_Unit_HT]]*VLOOKUP(Tableau1[[#This Row],[EAN]],[1]Grille_Tarifs_Modulable!$B$10:$Q$204,16,FALSE)))</f>
        <v>358.8</v>
      </c>
      <c r="O2066" s="5">
        <v>1</v>
      </c>
      <c r="P2066" s="5">
        <f>ROUND(Tableau1[[#This Row],[Prix_Unit_HT]],2)*Tableau1[[#This Row],[Qte_commande]]</f>
        <v>299</v>
      </c>
      <c r="Q2066" s="5">
        <f>ROUND(Tableau1[[#This Row],[Prix_Unit_TTC]],2)*Tableau1[[#This Row],[Qte_commande]]</f>
        <v>358.8</v>
      </c>
      <c r="S206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67" spans="1:19" ht="14.7" customHeight="1" x14ac:dyDescent="0.25">
      <c r="A2067" s="6">
        <v>43985</v>
      </c>
      <c r="B2067" s="5">
        <v>28587</v>
      </c>
      <c r="C2067" s="5" t="s">
        <v>1369</v>
      </c>
      <c r="D2067" s="5" t="s">
        <v>827</v>
      </c>
      <c r="E2067" s="7"/>
      <c r="F2067" s="5" t="s">
        <v>239</v>
      </c>
      <c r="G2067" s="5" t="s">
        <v>123</v>
      </c>
      <c r="H2067" s="5" t="s">
        <v>124</v>
      </c>
      <c r="I2067" s="5" t="str" cm="1">
        <f t="array" aca="1" ref="I206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67" s="5" t="s">
        <v>1043</v>
      </c>
      <c r="K2067" s="5">
        <v>1</v>
      </c>
      <c r="L2067" s="9" cm="1">
        <f t="array" ref="L206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06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67" s="10">
        <f>IF(Tableau1[[#This Row],[Prix_Unit_HT]]=0,0,Tableau1[[#This Row],[Prix_Unit_HT]]+(Tableau1[[#This Row],[Prix_Unit_HT]]*VLOOKUP(Tableau1[[#This Row],[EAN]],[1]Grille_Tarifs_Modulable!$B$10:$Q$204,16,FALSE)))</f>
        <v>358.8</v>
      </c>
      <c r="O2067" s="5">
        <v>1</v>
      </c>
      <c r="P2067" s="5">
        <f>ROUND(Tableau1[[#This Row],[Prix_Unit_HT]],2)*Tableau1[[#This Row],[Qte_commande]]</f>
        <v>299</v>
      </c>
      <c r="Q2067" s="5">
        <f>ROUND(Tableau1[[#This Row],[Prix_Unit_TTC]],2)*Tableau1[[#This Row],[Qte_commande]]</f>
        <v>358.8</v>
      </c>
      <c r="S206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68" spans="1:19" ht="14.7" customHeight="1" x14ac:dyDescent="0.25">
      <c r="A2068" s="6">
        <v>43985</v>
      </c>
      <c r="B2068" s="5">
        <v>81009</v>
      </c>
      <c r="C2068" s="5" t="s">
        <v>1369</v>
      </c>
      <c r="D2068" s="5" t="s">
        <v>827</v>
      </c>
      <c r="E2068" s="7"/>
      <c r="F2068" s="5" t="s">
        <v>239</v>
      </c>
      <c r="G2068" s="5" t="s">
        <v>123</v>
      </c>
      <c r="H2068" s="5" t="s">
        <v>124</v>
      </c>
      <c r="I2068" s="5" t="str" cm="1">
        <f t="array" aca="1" ref="I206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68" s="5" t="s">
        <v>125</v>
      </c>
      <c r="K2068" s="5">
        <v>3</v>
      </c>
      <c r="L2068" s="9" cm="1">
        <f t="array" ref="L206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6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68" s="10">
        <f>IF(Tableau1[[#This Row],[Prix_Unit_HT]]=0,0,Tableau1[[#This Row],[Prix_Unit_HT]]+(Tableau1[[#This Row],[Prix_Unit_HT]]*VLOOKUP(Tableau1[[#This Row],[EAN]],[1]Grille_Tarifs_Modulable!$B$10:$Q$204,16,FALSE)))</f>
        <v>358.8</v>
      </c>
      <c r="O2068" s="5">
        <v>1</v>
      </c>
      <c r="P2068" s="5">
        <f>ROUND(Tableau1[[#This Row],[Prix_Unit_HT]],2)*Tableau1[[#This Row],[Qte_commande]]</f>
        <v>299</v>
      </c>
      <c r="Q2068" s="5">
        <f>ROUND(Tableau1[[#This Row],[Prix_Unit_TTC]],2)*Tableau1[[#This Row],[Qte_commande]]</f>
        <v>358.8</v>
      </c>
      <c r="S206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69" spans="1:19" ht="14.7" customHeight="1" x14ac:dyDescent="0.25">
      <c r="A2069" s="6">
        <v>43985</v>
      </c>
      <c r="B2069" s="5">
        <v>81002</v>
      </c>
      <c r="C2069" s="5" t="s">
        <v>1369</v>
      </c>
      <c r="D2069" s="5" t="s">
        <v>827</v>
      </c>
      <c r="E2069" s="7"/>
      <c r="F2069" s="5" t="s">
        <v>239</v>
      </c>
      <c r="G2069" s="5" t="s">
        <v>123</v>
      </c>
      <c r="H2069" s="5" t="s">
        <v>124</v>
      </c>
      <c r="I2069" s="5" t="str" cm="1">
        <f t="array" aca="1" ref="I206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69" s="5" t="s">
        <v>125</v>
      </c>
      <c r="K2069" s="5">
        <v>3</v>
      </c>
      <c r="L2069" s="9" cm="1">
        <f t="array" ref="L206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6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69" s="10">
        <f>IF(Tableau1[[#This Row],[Prix_Unit_HT]]=0,0,Tableau1[[#This Row],[Prix_Unit_HT]]+(Tableau1[[#This Row],[Prix_Unit_HT]]*VLOOKUP(Tableau1[[#This Row],[EAN]],[1]Grille_Tarifs_Modulable!$B$10:$Q$204,16,FALSE)))</f>
        <v>358.8</v>
      </c>
      <c r="O2069" s="5">
        <v>1</v>
      </c>
      <c r="P2069" s="5">
        <f>ROUND(Tableau1[[#This Row],[Prix_Unit_HT]],2)*Tableau1[[#This Row],[Qte_commande]]</f>
        <v>299</v>
      </c>
      <c r="Q2069" s="5">
        <f>ROUND(Tableau1[[#This Row],[Prix_Unit_TTC]],2)*Tableau1[[#This Row],[Qte_commande]]</f>
        <v>358.8</v>
      </c>
      <c r="S206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70" spans="1:19" ht="14.7" customHeight="1" x14ac:dyDescent="0.25">
      <c r="A2070" s="6">
        <v>43985</v>
      </c>
      <c r="B2070" s="5">
        <v>81007</v>
      </c>
      <c r="C2070" s="5" t="s">
        <v>1369</v>
      </c>
      <c r="D2070" s="5" t="s">
        <v>827</v>
      </c>
      <c r="E2070" s="7"/>
      <c r="F2070" s="5" t="s">
        <v>239</v>
      </c>
      <c r="G2070" s="5" t="s">
        <v>123</v>
      </c>
      <c r="H2070" s="5" t="s">
        <v>124</v>
      </c>
      <c r="I2070" s="5" t="str" cm="1">
        <f t="array" aca="1" ref="I207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70" s="5" t="s">
        <v>125</v>
      </c>
      <c r="K2070" s="5">
        <v>3</v>
      </c>
      <c r="L2070" s="9" cm="1">
        <f t="array" ref="L207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7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70" s="10">
        <f>IF(Tableau1[[#This Row],[Prix_Unit_HT]]=0,0,Tableau1[[#This Row],[Prix_Unit_HT]]+(Tableau1[[#This Row],[Prix_Unit_HT]]*VLOOKUP(Tableau1[[#This Row],[EAN]],[1]Grille_Tarifs_Modulable!$B$10:$Q$204,16,FALSE)))</f>
        <v>358.8</v>
      </c>
      <c r="O2070" s="5">
        <v>1</v>
      </c>
      <c r="P2070" s="5">
        <f>ROUND(Tableau1[[#This Row],[Prix_Unit_HT]],2)*Tableau1[[#This Row],[Qte_commande]]</f>
        <v>299</v>
      </c>
      <c r="Q2070" s="5">
        <f>ROUND(Tableau1[[#This Row],[Prix_Unit_TTC]],2)*Tableau1[[#This Row],[Qte_commande]]</f>
        <v>358.8</v>
      </c>
      <c r="S207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71" spans="1:19" ht="14.7" customHeight="1" x14ac:dyDescent="0.25">
      <c r="A2071" s="6">
        <v>43985</v>
      </c>
      <c r="B2071" s="5">
        <v>81010</v>
      </c>
      <c r="C2071" s="5" t="s">
        <v>1369</v>
      </c>
      <c r="D2071" s="5" t="s">
        <v>827</v>
      </c>
      <c r="E2071" s="7"/>
      <c r="F2071" s="5" t="s">
        <v>239</v>
      </c>
      <c r="G2071" s="5" t="s">
        <v>123</v>
      </c>
      <c r="H2071" s="5" t="s">
        <v>124</v>
      </c>
      <c r="I2071" s="5" t="str" cm="1">
        <f t="array" aca="1" ref="I207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71" s="5" t="s">
        <v>125</v>
      </c>
      <c r="K2071" s="5">
        <v>3</v>
      </c>
      <c r="L2071" s="9" cm="1">
        <f t="array" ref="L207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7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71" s="10">
        <f>IF(Tableau1[[#This Row],[Prix_Unit_HT]]=0,0,Tableau1[[#This Row],[Prix_Unit_HT]]+(Tableau1[[#This Row],[Prix_Unit_HT]]*VLOOKUP(Tableau1[[#This Row],[EAN]],[1]Grille_Tarifs_Modulable!$B$10:$Q$204,16,FALSE)))</f>
        <v>358.8</v>
      </c>
      <c r="O2071" s="5">
        <v>1</v>
      </c>
      <c r="P2071" s="5">
        <f>ROUND(Tableau1[[#This Row],[Prix_Unit_HT]],2)*Tableau1[[#This Row],[Qte_commande]]</f>
        <v>299</v>
      </c>
      <c r="Q2071" s="5">
        <f>ROUND(Tableau1[[#This Row],[Prix_Unit_TTC]],2)*Tableau1[[#This Row],[Qte_commande]]</f>
        <v>358.8</v>
      </c>
      <c r="S207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72" spans="1:19" ht="14.7" customHeight="1" x14ac:dyDescent="0.25">
      <c r="A2072" s="6">
        <v>43985</v>
      </c>
      <c r="B2072" s="5">
        <v>81008</v>
      </c>
      <c r="C2072" s="5" t="s">
        <v>1370</v>
      </c>
      <c r="D2072" s="5" t="s">
        <v>159</v>
      </c>
      <c r="E2072" s="7"/>
      <c r="F2072" s="5" t="s">
        <v>239</v>
      </c>
      <c r="G2072" s="5" t="s">
        <v>123</v>
      </c>
      <c r="H2072" s="5" t="s">
        <v>124</v>
      </c>
      <c r="I2072" s="5" t="str" cm="1">
        <f t="array" aca="1" ref="I207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72" s="5" t="s">
        <v>125</v>
      </c>
      <c r="K2072" s="5">
        <v>3</v>
      </c>
      <c r="L2072" s="9" cm="1">
        <f t="array" ref="L207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7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72" s="10">
        <f>IF(Tableau1[[#This Row],[Prix_Unit_HT]]=0,0,Tableau1[[#This Row],[Prix_Unit_HT]]+(Tableau1[[#This Row],[Prix_Unit_HT]]*VLOOKUP(Tableau1[[#This Row],[EAN]],[1]Grille_Tarifs_Modulable!$B$10:$Q$204,16,FALSE)))</f>
        <v>358.8</v>
      </c>
      <c r="O2072" s="5">
        <v>1</v>
      </c>
      <c r="P2072" s="5">
        <f>ROUND(Tableau1[[#This Row],[Prix_Unit_HT]],2)*Tableau1[[#This Row],[Qte_commande]]</f>
        <v>299</v>
      </c>
      <c r="Q2072" s="5">
        <f>ROUND(Tableau1[[#This Row],[Prix_Unit_TTC]],2)*Tableau1[[#This Row],[Qte_commande]]</f>
        <v>358.8</v>
      </c>
      <c r="S207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73" spans="1:19" ht="14.7" customHeight="1" x14ac:dyDescent="0.25">
      <c r="A2073" s="6">
        <v>43985</v>
      </c>
      <c r="B2073" s="5">
        <v>81021</v>
      </c>
      <c r="C2073" s="5" t="s">
        <v>1370</v>
      </c>
      <c r="D2073" s="5" t="s">
        <v>159</v>
      </c>
      <c r="E2073" s="7"/>
      <c r="F2073" s="5" t="s">
        <v>239</v>
      </c>
      <c r="G2073" s="5" t="s">
        <v>123</v>
      </c>
      <c r="H2073" s="5" t="s">
        <v>124</v>
      </c>
      <c r="I2073" s="5" t="str" cm="1">
        <f t="array" aca="1" ref="I207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73" s="5" t="s">
        <v>125</v>
      </c>
      <c r="K2073" s="5">
        <v>3</v>
      </c>
      <c r="L2073" s="9" cm="1">
        <f t="array" ref="L207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7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73" s="10">
        <f>IF(Tableau1[[#This Row],[Prix_Unit_HT]]=0,0,Tableau1[[#This Row],[Prix_Unit_HT]]+(Tableau1[[#This Row],[Prix_Unit_HT]]*VLOOKUP(Tableau1[[#This Row],[EAN]],[1]Grille_Tarifs_Modulable!$B$10:$Q$204,16,FALSE)))</f>
        <v>358.8</v>
      </c>
      <c r="O2073" s="5">
        <v>1</v>
      </c>
      <c r="P2073" s="5">
        <f>ROUND(Tableau1[[#This Row],[Prix_Unit_HT]],2)*Tableau1[[#This Row],[Qte_commande]]</f>
        <v>299</v>
      </c>
      <c r="Q2073" s="5">
        <f>ROUND(Tableau1[[#This Row],[Prix_Unit_TTC]],2)*Tableau1[[#This Row],[Qte_commande]]</f>
        <v>358.8</v>
      </c>
      <c r="S207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74" spans="1:19" ht="14.7" customHeight="1" x14ac:dyDescent="0.25">
      <c r="A2074" s="6">
        <v>43985</v>
      </c>
      <c r="B2074" s="5">
        <v>81020</v>
      </c>
      <c r="C2074" s="5" t="s">
        <v>1370</v>
      </c>
      <c r="D2074" s="5" t="s">
        <v>159</v>
      </c>
      <c r="E2074" s="7"/>
      <c r="F2074" s="5" t="s">
        <v>239</v>
      </c>
      <c r="G2074" s="5" t="s">
        <v>123</v>
      </c>
      <c r="H2074" s="5" t="s">
        <v>124</v>
      </c>
      <c r="I2074" s="5" t="str" cm="1">
        <f t="array" aca="1" ref="I207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74" s="5" t="s">
        <v>125</v>
      </c>
      <c r="K2074" s="5">
        <v>3</v>
      </c>
      <c r="L2074" s="9" cm="1">
        <f t="array" ref="L207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7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74" s="10">
        <f>IF(Tableau1[[#This Row],[Prix_Unit_HT]]=0,0,Tableau1[[#This Row],[Prix_Unit_HT]]+(Tableau1[[#This Row],[Prix_Unit_HT]]*VLOOKUP(Tableau1[[#This Row],[EAN]],[1]Grille_Tarifs_Modulable!$B$10:$Q$204,16,FALSE)))</f>
        <v>358.8</v>
      </c>
      <c r="O2074" s="5">
        <v>1</v>
      </c>
      <c r="P2074" s="5">
        <f>ROUND(Tableau1[[#This Row],[Prix_Unit_HT]],2)*Tableau1[[#This Row],[Qte_commande]]</f>
        <v>299</v>
      </c>
      <c r="Q2074" s="5">
        <f>ROUND(Tableau1[[#This Row],[Prix_Unit_TTC]],2)*Tableau1[[#This Row],[Qte_commande]]</f>
        <v>358.8</v>
      </c>
      <c r="S207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75" spans="1:19" ht="14.7" customHeight="1" x14ac:dyDescent="0.25">
      <c r="A2075" s="6">
        <v>43985</v>
      </c>
      <c r="B2075" s="5">
        <v>81019</v>
      </c>
      <c r="C2075" s="5" t="s">
        <v>1370</v>
      </c>
      <c r="D2075" s="5" t="s">
        <v>159</v>
      </c>
      <c r="E2075" s="7"/>
      <c r="F2075" s="5" t="s">
        <v>239</v>
      </c>
      <c r="G2075" s="5" t="s">
        <v>123</v>
      </c>
      <c r="H2075" s="5" t="s">
        <v>124</v>
      </c>
      <c r="I2075" s="5" t="str" cm="1">
        <f t="array" aca="1" ref="I207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75" s="5" t="s">
        <v>125</v>
      </c>
      <c r="K2075" s="5">
        <v>3</v>
      </c>
      <c r="L2075" s="9" cm="1">
        <f t="array" ref="L207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7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75" s="10">
        <f>IF(Tableau1[[#This Row],[Prix_Unit_HT]]=0,0,Tableau1[[#This Row],[Prix_Unit_HT]]+(Tableau1[[#This Row],[Prix_Unit_HT]]*VLOOKUP(Tableau1[[#This Row],[EAN]],[1]Grille_Tarifs_Modulable!$B$10:$Q$204,16,FALSE)))</f>
        <v>358.8</v>
      </c>
      <c r="O2075" s="5">
        <v>1</v>
      </c>
      <c r="P2075" s="5">
        <f>ROUND(Tableau1[[#This Row],[Prix_Unit_HT]],2)*Tableau1[[#This Row],[Qte_commande]]</f>
        <v>299</v>
      </c>
      <c r="Q2075" s="5">
        <f>ROUND(Tableau1[[#This Row],[Prix_Unit_TTC]],2)*Tableau1[[#This Row],[Qte_commande]]</f>
        <v>358.8</v>
      </c>
      <c r="S207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76" spans="1:19" ht="14.7" customHeight="1" x14ac:dyDescent="0.25">
      <c r="A2076" s="6">
        <v>43985</v>
      </c>
      <c r="B2076" s="5">
        <v>28591</v>
      </c>
      <c r="C2076" s="5" t="s">
        <v>1370</v>
      </c>
      <c r="D2076" s="5" t="s">
        <v>159</v>
      </c>
      <c r="E2076" s="7"/>
      <c r="F2076" s="5" t="s">
        <v>239</v>
      </c>
      <c r="G2076" s="5" t="s">
        <v>123</v>
      </c>
      <c r="H2076" s="5" t="s">
        <v>124</v>
      </c>
      <c r="I2076" s="5" t="str" cm="1">
        <f t="array" aca="1" ref="I207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76" s="5" t="s">
        <v>1043</v>
      </c>
      <c r="K2076" s="5">
        <v>1</v>
      </c>
      <c r="L2076" s="9" cm="1">
        <f t="array" ref="L207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07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76" s="10">
        <f>IF(Tableau1[[#This Row],[Prix_Unit_HT]]=0,0,Tableau1[[#This Row],[Prix_Unit_HT]]+(Tableau1[[#This Row],[Prix_Unit_HT]]*VLOOKUP(Tableau1[[#This Row],[EAN]],[1]Grille_Tarifs_Modulable!$B$10:$Q$204,16,FALSE)))</f>
        <v>358.8</v>
      </c>
      <c r="O2076" s="5">
        <v>1</v>
      </c>
      <c r="P2076" s="5">
        <f>ROUND(Tableau1[[#This Row],[Prix_Unit_HT]],2)*Tableau1[[#This Row],[Qte_commande]]</f>
        <v>299</v>
      </c>
      <c r="Q2076" s="5">
        <f>ROUND(Tableau1[[#This Row],[Prix_Unit_TTC]],2)*Tableau1[[#This Row],[Qte_commande]]</f>
        <v>358.8</v>
      </c>
      <c r="S207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77" spans="1:19" ht="14.7" customHeight="1" x14ac:dyDescent="0.25">
      <c r="A2077" s="6">
        <v>43985</v>
      </c>
      <c r="B2077" s="5">
        <v>28636</v>
      </c>
      <c r="C2077" s="5" t="s">
        <v>1370</v>
      </c>
      <c r="D2077" s="5" t="s">
        <v>159</v>
      </c>
      <c r="E2077" s="7"/>
      <c r="F2077" s="5" t="s">
        <v>239</v>
      </c>
      <c r="G2077" s="5" t="s">
        <v>123</v>
      </c>
      <c r="H2077" s="5" t="s">
        <v>124</v>
      </c>
      <c r="I2077" s="5" t="str" cm="1">
        <f t="array" aca="1" ref="I207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77" s="5" t="s">
        <v>1043</v>
      </c>
      <c r="K2077" s="5">
        <v>1</v>
      </c>
      <c r="L2077" s="9" cm="1">
        <f t="array" ref="L207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07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77" s="10">
        <f>IF(Tableau1[[#This Row],[Prix_Unit_HT]]=0,0,Tableau1[[#This Row],[Prix_Unit_HT]]+(Tableau1[[#This Row],[Prix_Unit_HT]]*VLOOKUP(Tableau1[[#This Row],[EAN]],[1]Grille_Tarifs_Modulable!$B$10:$Q$204,16,FALSE)))</f>
        <v>358.8</v>
      </c>
      <c r="O2077" s="5">
        <v>1</v>
      </c>
      <c r="P2077" s="5">
        <f>ROUND(Tableau1[[#This Row],[Prix_Unit_HT]],2)*Tableau1[[#This Row],[Qte_commande]]</f>
        <v>299</v>
      </c>
      <c r="Q2077" s="5">
        <f>ROUND(Tableau1[[#This Row],[Prix_Unit_TTC]],2)*Tableau1[[#This Row],[Qte_commande]]</f>
        <v>358.8</v>
      </c>
      <c r="S207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78" spans="1:19" ht="14.7" customHeight="1" x14ac:dyDescent="0.25">
      <c r="A2078" s="6">
        <v>43985</v>
      </c>
      <c r="B2078" s="5">
        <v>28623</v>
      </c>
      <c r="C2078" s="5" t="s">
        <v>1370</v>
      </c>
      <c r="D2078" s="5" t="s">
        <v>159</v>
      </c>
      <c r="E2078" s="7"/>
      <c r="F2078" s="5" t="s">
        <v>239</v>
      </c>
      <c r="G2078" s="5" t="s">
        <v>123</v>
      </c>
      <c r="H2078" s="5" t="s">
        <v>124</v>
      </c>
      <c r="I2078" s="5" t="str" cm="1">
        <f t="array" aca="1" ref="I207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78" s="5" t="s">
        <v>1043</v>
      </c>
      <c r="K2078" s="5">
        <v>1</v>
      </c>
      <c r="L2078" s="9" cm="1">
        <f t="array" ref="L207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07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78" s="10">
        <f>IF(Tableau1[[#This Row],[Prix_Unit_HT]]=0,0,Tableau1[[#This Row],[Prix_Unit_HT]]+(Tableau1[[#This Row],[Prix_Unit_HT]]*VLOOKUP(Tableau1[[#This Row],[EAN]],[1]Grille_Tarifs_Modulable!$B$10:$Q$204,16,FALSE)))</f>
        <v>358.8</v>
      </c>
      <c r="O2078" s="5">
        <v>1</v>
      </c>
      <c r="P2078" s="5">
        <f>ROUND(Tableau1[[#This Row],[Prix_Unit_HT]],2)*Tableau1[[#This Row],[Qte_commande]]</f>
        <v>299</v>
      </c>
      <c r="Q2078" s="5">
        <f>ROUND(Tableau1[[#This Row],[Prix_Unit_TTC]],2)*Tableau1[[#This Row],[Qte_commande]]</f>
        <v>358.8</v>
      </c>
      <c r="S207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79" spans="1:19" ht="14.7" customHeight="1" x14ac:dyDescent="0.25">
      <c r="A2079" s="6">
        <v>43985</v>
      </c>
      <c r="B2079" s="5">
        <v>28585</v>
      </c>
      <c r="C2079" s="5" t="s">
        <v>1370</v>
      </c>
      <c r="D2079" s="5" t="s">
        <v>159</v>
      </c>
      <c r="E2079" s="7"/>
      <c r="F2079" s="5" t="s">
        <v>239</v>
      </c>
      <c r="G2079" s="5" t="s">
        <v>123</v>
      </c>
      <c r="H2079" s="5" t="s">
        <v>124</v>
      </c>
      <c r="I2079" s="5" t="str" cm="1">
        <f t="array" aca="1" ref="I207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79" s="5" t="s">
        <v>1043</v>
      </c>
      <c r="K2079" s="5">
        <v>1</v>
      </c>
      <c r="L2079" s="9" cm="1">
        <f t="array" ref="L207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07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79" s="10">
        <f>IF(Tableau1[[#This Row],[Prix_Unit_HT]]=0,0,Tableau1[[#This Row],[Prix_Unit_HT]]+(Tableau1[[#This Row],[Prix_Unit_HT]]*VLOOKUP(Tableau1[[#This Row],[EAN]],[1]Grille_Tarifs_Modulable!$B$10:$Q$204,16,FALSE)))</f>
        <v>358.8</v>
      </c>
      <c r="O2079" s="5">
        <v>1</v>
      </c>
      <c r="P2079" s="5">
        <f>ROUND(Tableau1[[#This Row],[Prix_Unit_HT]],2)*Tableau1[[#This Row],[Qte_commande]]</f>
        <v>299</v>
      </c>
      <c r="Q2079" s="5">
        <f>ROUND(Tableau1[[#This Row],[Prix_Unit_TTC]],2)*Tableau1[[#This Row],[Qte_commande]]</f>
        <v>358.8</v>
      </c>
      <c r="S207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1</v>
      </c>
    </row>
    <row r="2080" spans="1:19" ht="14.7" customHeight="1" x14ac:dyDescent="0.25">
      <c r="A2080" s="6">
        <v>43985</v>
      </c>
      <c r="B2080" s="5" t="s">
        <v>1371</v>
      </c>
      <c r="C2080" s="5" t="s">
        <v>704</v>
      </c>
      <c r="D2080" s="5" t="s">
        <v>469</v>
      </c>
      <c r="E2080" s="7"/>
      <c r="F2080" s="5" t="s">
        <v>1323</v>
      </c>
      <c r="G2080" s="5" t="s">
        <v>129</v>
      </c>
      <c r="H2080" s="5" t="s">
        <v>130</v>
      </c>
      <c r="I2080" s="5" t="str" cm="1">
        <f t="array" aca="1" ref="I208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80" s="5" t="s">
        <v>904</v>
      </c>
      <c r="K2080" s="5">
        <v>70</v>
      </c>
      <c r="L2080" s="9" cm="1">
        <f t="array" ref="L208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208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2080" s="10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2080" s="5">
        <v>30</v>
      </c>
      <c r="P2080" s="5">
        <f>ROUND(Tableau1[[#This Row],[Prix_Unit_HT]],2)*Tableau1[[#This Row],[Qte_commande]]</f>
        <v>533.1</v>
      </c>
      <c r="Q2080" s="5">
        <f>ROUND(Tableau1[[#This Row],[Prix_Unit_TTC]],2)*Tableau1[[#This Row],[Qte_commande]]</f>
        <v>639.6</v>
      </c>
      <c r="S208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30.000000000000004</v>
      </c>
    </row>
    <row r="2081" spans="1:19" ht="14.7" customHeight="1" x14ac:dyDescent="0.25">
      <c r="A2081" s="6">
        <v>43985</v>
      </c>
      <c r="B2081" s="5" t="s">
        <v>1371</v>
      </c>
      <c r="C2081" s="5" t="s">
        <v>704</v>
      </c>
      <c r="D2081" s="5" t="s">
        <v>469</v>
      </c>
      <c r="E2081" s="7"/>
      <c r="F2081" s="5" t="s">
        <v>1323</v>
      </c>
      <c r="G2081" s="5" t="s">
        <v>129</v>
      </c>
      <c r="H2081" s="5" t="s">
        <v>130</v>
      </c>
      <c r="I2081" s="5" t="str" cm="1">
        <f t="array" aca="1" ref="I208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81" s="5" t="s">
        <v>1150</v>
      </c>
      <c r="K2081" s="5">
        <v>70</v>
      </c>
      <c r="L2081" s="9" cm="1">
        <f t="array" ref="L208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3257150673043</v>
      </c>
      <c r="M208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19.934724499999998</v>
      </c>
      <c r="N2081" s="10">
        <f>IF(Tableau1[[#This Row],[Prix_Unit_HT]]=0,0,Tableau1[[#This Row],[Prix_Unit_HT]]+(Tableau1[[#This Row],[Prix_Unit_HT]]*VLOOKUP(Tableau1[[#This Row],[EAN]],[1]Grille_Tarifs_Modulable!$B$10:$Q$204,16,FALSE)))</f>
        <v>23.921669399999999</v>
      </c>
      <c r="O2081" s="5">
        <v>30</v>
      </c>
      <c r="P2081" s="5">
        <f>ROUND(Tableau1[[#This Row],[Prix_Unit_HT]],2)*Tableau1[[#This Row],[Qte_commande]]</f>
        <v>597.9</v>
      </c>
      <c r="Q2081" s="5">
        <f>ROUND(Tableau1[[#This Row],[Prix_Unit_TTC]],2)*Tableau1[[#This Row],[Qte_commande]]</f>
        <v>717.6</v>
      </c>
      <c r="S208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30.000000000000004</v>
      </c>
    </row>
    <row r="2082" spans="1:19" ht="14.7" customHeight="1" x14ac:dyDescent="0.25">
      <c r="A2082" s="6">
        <v>43985</v>
      </c>
      <c r="B2082" s="5" t="s">
        <v>1371</v>
      </c>
      <c r="C2082" s="5" t="s">
        <v>704</v>
      </c>
      <c r="D2082" s="5" t="s">
        <v>469</v>
      </c>
      <c r="E2082" s="7"/>
      <c r="F2082" s="5" t="s">
        <v>1323</v>
      </c>
      <c r="G2082" s="5" t="s">
        <v>129</v>
      </c>
      <c r="H2082" s="5" t="s">
        <v>130</v>
      </c>
      <c r="I2082" s="5" t="str" cm="1">
        <f t="array" aca="1" ref="I208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82" s="5" t="s">
        <v>437</v>
      </c>
      <c r="K2082" s="5">
        <v>50</v>
      </c>
      <c r="L2082" s="9" cm="1">
        <f t="array" ref="L208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208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2082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2082" s="5">
        <v>6</v>
      </c>
      <c r="P2082" s="5">
        <f>ROUND(Tableau1[[#This Row],[Prix_Unit_HT]],2)*Tableau1[[#This Row],[Qte_commande]]</f>
        <v>151.14000000000001</v>
      </c>
      <c r="Q2082" s="5">
        <f>ROUND(Tableau1[[#This Row],[Prix_Unit_TTC]],2)*Tableau1[[#This Row],[Qte_commande]]</f>
        <v>181.38</v>
      </c>
      <c r="S208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</row>
    <row r="2083" spans="1:19" ht="14.7" customHeight="1" x14ac:dyDescent="0.25">
      <c r="A2083" s="6">
        <v>43985</v>
      </c>
      <c r="B2083" s="5" t="s">
        <v>1371</v>
      </c>
      <c r="C2083" s="5" t="s">
        <v>704</v>
      </c>
      <c r="D2083" s="5" t="s">
        <v>469</v>
      </c>
      <c r="E2083" s="7"/>
      <c r="F2083" s="5" t="s">
        <v>1323</v>
      </c>
      <c r="G2083" s="5" t="s">
        <v>129</v>
      </c>
      <c r="H2083" s="5" t="s">
        <v>130</v>
      </c>
      <c r="I2083" s="5" t="str" cm="1">
        <f t="array" aca="1" ref="I208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83" s="5" t="s">
        <v>246</v>
      </c>
      <c r="K2083" s="5">
        <v>35</v>
      </c>
      <c r="L2083" s="9" cm="1">
        <f t="array" ref="L208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3257150100143</v>
      </c>
      <c r="M208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13.024322000000002</v>
      </c>
      <c r="N2083" s="10">
        <f>IF(Tableau1[[#This Row],[Prix_Unit_HT]]=0,0,Tableau1[[#This Row],[Prix_Unit_HT]]+(Tableau1[[#This Row],[Prix_Unit_HT]]*VLOOKUP(Tableau1[[#This Row],[EAN]],[1]Grille_Tarifs_Modulable!$B$10:$Q$204,16,FALSE)))</f>
        <v>15.629186400000002</v>
      </c>
      <c r="O2083" s="5">
        <v>12</v>
      </c>
      <c r="P2083" s="5">
        <f>ROUND(Tableau1[[#This Row],[Prix_Unit_HT]],2)*Tableau1[[#This Row],[Qte_commande]]</f>
        <v>156.24</v>
      </c>
      <c r="Q2083" s="5">
        <f>ROUND(Tableau1[[#This Row],[Prix_Unit_TTC]],2)*Tableau1[[#This Row],[Qte_commande]]</f>
        <v>187.56</v>
      </c>
      <c r="S208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</row>
    <row r="2084" spans="1:19" ht="14.7" customHeight="1" x14ac:dyDescent="0.25">
      <c r="A2084" s="6">
        <v>43985</v>
      </c>
      <c r="B2084" s="5" t="s">
        <v>1371</v>
      </c>
      <c r="C2084" s="5" t="s">
        <v>704</v>
      </c>
      <c r="D2084" s="5" t="s">
        <v>469</v>
      </c>
      <c r="E2084" s="7"/>
      <c r="F2084" s="5" t="s">
        <v>1323</v>
      </c>
      <c r="G2084" s="5" t="s">
        <v>129</v>
      </c>
      <c r="H2084" s="5" t="s">
        <v>130</v>
      </c>
      <c r="I2084" s="5" t="str" cm="1">
        <f t="array" aca="1" ref="I208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84" s="5" t="s">
        <v>241</v>
      </c>
      <c r="K2084" s="5">
        <v>70</v>
      </c>
      <c r="L2084" s="9" cm="1">
        <f t="array" ref="L208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208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16.346482999999999</v>
      </c>
      <c r="N2084" s="10">
        <f>IF(Tableau1[[#This Row],[Prix_Unit_HT]]=0,0,Tableau1[[#This Row],[Prix_Unit_HT]]+(Tableau1[[#This Row],[Prix_Unit_HT]]*VLOOKUP(Tableau1[[#This Row],[EAN]],[1]Grille_Tarifs_Modulable!$B$10:$Q$204,16,FALSE)))</f>
        <v>19.6157796</v>
      </c>
      <c r="O2084" s="5">
        <v>6</v>
      </c>
      <c r="P2084" s="5">
        <f>ROUND(Tableau1[[#This Row],[Prix_Unit_HT]],2)*Tableau1[[#This Row],[Qte_commande]]</f>
        <v>98.100000000000009</v>
      </c>
      <c r="Q2084" s="5">
        <f>ROUND(Tableau1[[#This Row],[Prix_Unit_TTC]],2)*Tableau1[[#This Row],[Qte_commande]]</f>
        <v>117.72</v>
      </c>
      <c r="S208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</row>
    <row r="2085" spans="1:19" ht="14.7" customHeight="1" x14ac:dyDescent="0.25">
      <c r="A2085" s="6">
        <v>43985</v>
      </c>
      <c r="B2085" s="5" t="s">
        <v>1371</v>
      </c>
      <c r="C2085" s="5" t="s">
        <v>704</v>
      </c>
      <c r="D2085" s="5" t="s">
        <v>469</v>
      </c>
      <c r="E2085" s="7"/>
      <c r="F2085" s="5" t="s">
        <v>1323</v>
      </c>
      <c r="G2085" s="5" t="s">
        <v>129</v>
      </c>
      <c r="H2085" s="5" t="s">
        <v>130</v>
      </c>
      <c r="I2085" s="5" t="str" cm="1">
        <f t="array" aca="1" ref="I208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85" s="5" t="s">
        <v>243</v>
      </c>
      <c r="K2085" s="5">
        <v>70</v>
      </c>
      <c r="L2085" s="9" cm="1">
        <f t="array" ref="L208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208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2085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2085" s="5">
        <v>6</v>
      </c>
      <c r="P2085" s="5">
        <f>ROUND(Tableau1[[#This Row],[Prix_Unit_HT]],2)*Tableau1[[#This Row],[Qte_commande]]</f>
        <v>88.14</v>
      </c>
      <c r="Q2085" s="5">
        <f>ROUND(Tableau1[[#This Row],[Prix_Unit_TTC]],2)*Tableau1[[#This Row],[Qte_commande]]</f>
        <v>105.78</v>
      </c>
      <c r="S208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</row>
    <row r="2086" spans="1:19" ht="14.7" customHeight="1" x14ac:dyDescent="0.25">
      <c r="A2086" s="6">
        <v>43985</v>
      </c>
      <c r="B2086" s="5" t="s">
        <v>1371</v>
      </c>
      <c r="C2086" s="5" t="s">
        <v>704</v>
      </c>
      <c r="D2086" s="5" t="s">
        <v>469</v>
      </c>
      <c r="E2086" s="7"/>
      <c r="F2086" s="5" t="s">
        <v>1323</v>
      </c>
      <c r="G2086" s="5" t="s">
        <v>129</v>
      </c>
      <c r="H2086" s="5" t="s">
        <v>130</v>
      </c>
      <c r="I2086" s="5" t="str" cm="1">
        <f t="array" aca="1" ref="I208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86" s="5" t="s">
        <v>131</v>
      </c>
      <c r="K2086" s="5">
        <v>70</v>
      </c>
      <c r="L2086" s="9" cm="1">
        <f t="array" ref="L208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8500000917015</v>
      </c>
      <c r="M208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11.8982118</v>
      </c>
      <c r="N2086" s="10">
        <f>IF(Tableau1[[#This Row],[Prix_Unit_HT]]=0,0,Tableau1[[#This Row],[Prix_Unit_HT]]+(Tableau1[[#This Row],[Prix_Unit_HT]]*VLOOKUP(Tableau1[[#This Row],[EAN]],[1]Grille_Tarifs_Modulable!$B$10:$Q$204,16,FALSE)))</f>
        <v>14.27785416</v>
      </c>
      <c r="O2086" s="5">
        <v>6</v>
      </c>
      <c r="P2086" s="5">
        <f>ROUND(Tableau1[[#This Row],[Prix_Unit_HT]],2)*Tableau1[[#This Row],[Qte_commande]]</f>
        <v>71.400000000000006</v>
      </c>
      <c r="Q2086" s="5">
        <f>ROUND(Tableau1[[#This Row],[Prix_Unit_TTC]],2)*Tableau1[[#This Row],[Qte_commande]]</f>
        <v>85.679999999999993</v>
      </c>
      <c r="S208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</row>
    <row r="2087" spans="1:19" ht="14.7" customHeight="1" x14ac:dyDescent="0.25">
      <c r="A2087" s="6">
        <v>44033</v>
      </c>
      <c r="B2087" s="5" t="s">
        <v>1372</v>
      </c>
      <c r="C2087" s="5" t="s">
        <v>668</v>
      </c>
      <c r="D2087" s="5" t="s">
        <v>180</v>
      </c>
      <c r="E2087" s="7"/>
      <c r="F2087" s="5" t="s">
        <v>239</v>
      </c>
      <c r="G2087" s="5" t="s">
        <v>129</v>
      </c>
      <c r="H2087" s="5" t="s">
        <v>130</v>
      </c>
      <c r="I2087" s="5" t="str" cm="1">
        <f t="array" aca="1" ref="I208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87" s="5" t="s">
        <v>137</v>
      </c>
      <c r="K2087" s="5">
        <v>100</v>
      </c>
      <c r="L2087" s="9" cm="1">
        <f t="array" ref="L208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4067700013842</v>
      </c>
      <c r="M208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17.100804999999998</v>
      </c>
      <c r="N2087" s="10">
        <f>IF(Tableau1[[#This Row],[Prix_Unit_HT]]=0,0,Tableau1[[#This Row],[Prix_Unit_HT]]+(Tableau1[[#This Row],[Prix_Unit_HT]]*VLOOKUP(Tableau1[[#This Row],[EAN]],[1]Grille_Tarifs_Modulable!$B$10:$Q$204,16,FALSE)))</f>
        <v>20.520965999999998</v>
      </c>
      <c r="O2087" s="5">
        <v>48</v>
      </c>
      <c r="P2087" s="5">
        <f>ROUND(Tableau1[[#This Row],[Prix_Unit_HT]],2)*Tableau1[[#This Row],[Qte_commande]]</f>
        <v>820.80000000000007</v>
      </c>
      <c r="Q2087" s="5">
        <f>ROUND(Tableau1[[#This Row],[Prix_Unit_TTC]],2)*Tableau1[[#This Row],[Qte_commande]]</f>
        <v>984.96</v>
      </c>
      <c r="S208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68.571428571428569</v>
      </c>
    </row>
    <row r="2088" spans="1:19" ht="14.7" customHeight="1" x14ac:dyDescent="0.25">
      <c r="A2088" s="6">
        <v>44033</v>
      </c>
      <c r="B2088" s="5" t="s">
        <v>1372</v>
      </c>
      <c r="C2088" s="5" t="s">
        <v>668</v>
      </c>
      <c r="D2088" s="5" t="s">
        <v>180</v>
      </c>
      <c r="E2088" s="7"/>
      <c r="F2088" s="5" t="s">
        <v>239</v>
      </c>
      <c r="G2088" s="5" t="s">
        <v>129</v>
      </c>
      <c r="H2088" s="5" t="s">
        <v>130</v>
      </c>
      <c r="I2088" s="5" t="str" cm="1">
        <f t="array" aca="1" ref="I208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88" s="5" t="s">
        <v>580</v>
      </c>
      <c r="K2088" s="5">
        <v>70</v>
      </c>
      <c r="L2088" s="9" cm="1">
        <f t="array" ref="L208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3257150107012</v>
      </c>
      <c r="M208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29.828643999999997</v>
      </c>
      <c r="N2088" s="10">
        <f>IF(Tableau1[[#This Row],[Prix_Unit_HT]]=0,0,Tableau1[[#This Row],[Prix_Unit_HT]]+(Tableau1[[#This Row],[Prix_Unit_HT]]*VLOOKUP(Tableau1[[#This Row],[EAN]],[1]Grille_Tarifs_Modulable!$B$10:$Q$204,16,FALSE)))</f>
        <v>35.794372799999998</v>
      </c>
      <c r="O2088" s="5">
        <v>6</v>
      </c>
      <c r="P2088" s="5">
        <f>ROUND(Tableau1[[#This Row],[Prix_Unit_HT]],2)*Tableau1[[#This Row],[Qte_commande]]</f>
        <v>178.98</v>
      </c>
      <c r="Q2088" s="5">
        <f>ROUND(Tableau1[[#This Row],[Prix_Unit_TTC]],2)*Tableau1[[#This Row],[Qte_commande]]</f>
        <v>214.74</v>
      </c>
      <c r="S208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</row>
    <row r="2089" spans="1:19" ht="14.7" customHeight="1" x14ac:dyDescent="0.25">
      <c r="A2089" s="6">
        <v>44033</v>
      </c>
      <c r="B2089" s="5" t="s">
        <v>1372</v>
      </c>
      <c r="C2089" s="5" t="s">
        <v>668</v>
      </c>
      <c r="D2089" s="5" t="s">
        <v>180</v>
      </c>
      <c r="E2089" s="7"/>
      <c r="F2089" s="5" t="s">
        <v>239</v>
      </c>
      <c r="G2089" s="5" t="s">
        <v>129</v>
      </c>
      <c r="H2089" s="5" t="s">
        <v>130</v>
      </c>
      <c r="I2089" s="5" t="str" cm="1">
        <f t="array" aca="1" ref="I208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89" s="5" t="s">
        <v>243</v>
      </c>
      <c r="K2089" s="5">
        <v>70</v>
      </c>
      <c r="L2089" s="9" cm="1">
        <f t="array" ref="L208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3257150102017</v>
      </c>
      <c r="M208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14.694322</v>
      </c>
      <c r="N2089" s="10">
        <f>IF(Tableau1[[#This Row],[Prix_Unit_HT]]=0,0,Tableau1[[#This Row],[Prix_Unit_HT]]+(Tableau1[[#This Row],[Prix_Unit_HT]]*VLOOKUP(Tableau1[[#This Row],[EAN]],[1]Grille_Tarifs_Modulable!$B$10:$Q$204,16,FALSE)))</f>
        <v>17.6331864</v>
      </c>
      <c r="O2089" s="5">
        <v>6</v>
      </c>
      <c r="P2089" s="5">
        <f>ROUND(Tableau1[[#This Row],[Prix_Unit_HT]],2)*Tableau1[[#This Row],[Qte_commande]]</f>
        <v>88.14</v>
      </c>
      <c r="Q2089" s="5">
        <f>ROUND(Tableau1[[#This Row],[Prix_Unit_TTC]],2)*Tableau1[[#This Row],[Qte_commande]]</f>
        <v>105.78</v>
      </c>
      <c r="S208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</row>
    <row r="2090" spans="1:19" ht="14.7" customHeight="1" x14ac:dyDescent="0.25">
      <c r="A2090" s="6">
        <v>44033</v>
      </c>
      <c r="B2090" s="5" t="s">
        <v>1372</v>
      </c>
      <c r="C2090" s="5" t="s">
        <v>668</v>
      </c>
      <c r="D2090" s="5" t="s">
        <v>180</v>
      </c>
      <c r="E2090" s="7"/>
      <c r="F2090" s="5" t="s">
        <v>239</v>
      </c>
      <c r="G2090" s="5" t="s">
        <v>129</v>
      </c>
      <c r="H2090" s="5" t="s">
        <v>130</v>
      </c>
      <c r="I2090" s="5" t="str" cm="1">
        <f t="array" aca="1" ref="I209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90" s="5" t="s">
        <v>437</v>
      </c>
      <c r="K2090" s="5">
        <v>50</v>
      </c>
      <c r="L2090" s="9" cm="1">
        <f t="array" ref="L209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209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2090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2090" s="5">
        <v>6</v>
      </c>
      <c r="P2090" s="5">
        <f>ROUND(Tableau1[[#This Row],[Prix_Unit_HT]],2)*Tableau1[[#This Row],[Qte_commande]]</f>
        <v>151.14000000000001</v>
      </c>
      <c r="Q2090" s="5">
        <f>ROUND(Tableau1[[#This Row],[Prix_Unit_TTC]],2)*Tableau1[[#This Row],[Qte_commande]]</f>
        <v>181.38</v>
      </c>
      <c r="S209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</row>
    <row r="2091" spans="1:19" ht="14.7" customHeight="1" x14ac:dyDescent="0.25">
      <c r="A2091" s="6">
        <v>44033</v>
      </c>
      <c r="B2091" s="5" t="s">
        <v>1372</v>
      </c>
      <c r="C2091" s="5" t="s">
        <v>668</v>
      </c>
      <c r="D2091" s="5" t="s">
        <v>180</v>
      </c>
      <c r="E2091" s="7"/>
      <c r="F2091" s="5" t="s">
        <v>239</v>
      </c>
      <c r="G2091" s="5" t="s">
        <v>129</v>
      </c>
      <c r="H2091" s="5" t="s">
        <v>130</v>
      </c>
      <c r="I2091" s="5" t="str" cm="1">
        <f t="array" aca="1" ref="I209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91" s="5" t="s">
        <v>904</v>
      </c>
      <c r="K2091" s="5">
        <v>70</v>
      </c>
      <c r="L2091" s="9" cm="1">
        <f t="array" ref="L209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3257150673029</v>
      </c>
      <c r="M209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17.769508399999999</v>
      </c>
      <c r="N2091" s="10">
        <f>IF(Tableau1[[#This Row],[Prix_Unit_HT]]=0,0,Tableau1[[#This Row],[Prix_Unit_HT]]+(Tableau1[[#This Row],[Prix_Unit_HT]]*VLOOKUP(Tableau1[[#This Row],[EAN]],[1]Grille_Tarifs_Modulable!$B$10:$Q$204,16,FALSE)))</f>
        <v>21.323410079999999</v>
      </c>
      <c r="O2091" s="5">
        <v>48</v>
      </c>
      <c r="P2091" s="5">
        <f>ROUND(Tableau1[[#This Row],[Prix_Unit_HT]],2)*Tableau1[[#This Row],[Qte_commande]]</f>
        <v>852.96</v>
      </c>
      <c r="Q2091" s="5">
        <f>ROUND(Tableau1[[#This Row],[Prix_Unit_TTC]],2)*Tableau1[[#This Row],[Qte_commande]]</f>
        <v>1023.36</v>
      </c>
      <c r="S209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48.000000000000007</v>
      </c>
    </row>
    <row r="2092" spans="1:19" ht="14.7" customHeight="1" x14ac:dyDescent="0.25">
      <c r="A2092" s="6">
        <v>44033</v>
      </c>
      <c r="B2092" s="5" t="s">
        <v>1372</v>
      </c>
      <c r="C2092" s="5" t="s">
        <v>668</v>
      </c>
      <c r="D2092" s="5" t="s">
        <v>180</v>
      </c>
      <c r="E2092" s="7"/>
      <c r="F2092" s="5" t="s">
        <v>239</v>
      </c>
      <c r="G2092" s="5" t="s">
        <v>129</v>
      </c>
      <c r="H2092" s="5" t="s">
        <v>130</v>
      </c>
      <c r="I2092" s="5" t="str" cm="1">
        <f t="array" aca="1" ref="I209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92" s="5" t="s">
        <v>131</v>
      </c>
      <c r="K2092" s="5">
        <v>100</v>
      </c>
      <c r="L2092" s="9" cm="1">
        <f t="array" ref="L209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3257150410167</v>
      </c>
      <c r="M209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15.778874</v>
      </c>
      <c r="N2092" s="10">
        <f>IF(Tableau1[[#This Row],[Prix_Unit_HT]]=0,0,Tableau1[[#This Row],[Prix_Unit_HT]]+(Tableau1[[#This Row],[Prix_Unit_HT]]*VLOOKUP(Tableau1[[#This Row],[EAN]],[1]Grille_Tarifs_Modulable!$B$10:$Q$204,16,FALSE)))</f>
        <v>18.934648800000002</v>
      </c>
      <c r="O2092" s="5">
        <v>36</v>
      </c>
      <c r="P2092" s="5">
        <f>ROUND(Tableau1[[#This Row],[Prix_Unit_HT]],2)*Tableau1[[#This Row],[Qte_commande]]</f>
        <v>568.07999999999993</v>
      </c>
      <c r="Q2092" s="5">
        <f>ROUND(Tableau1[[#This Row],[Prix_Unit_TTC]],2)*Tableau1[[#This Row],[Qte_commande]]</f>
        <v>681.48</v>
      </c>
      <c r="S209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51.428571428571431</v>
      </c>
    </row>
    <row r="2093" spans="1:19" ht="14.7" customHeight="1" x14ac:dyDescent="0.25">
      <c r="A2093" s="6">
        <v>44021</v>
      </c>
      <c r="B2093" s="5">
        <v>28626</v>
      </c>
      <c r="C2093" s="5" t="s">
        <v>1373</v>
      </c>
      <c r="D2093" s="5" t="s">
        <v>997</v>
      </c>
      <c r="E2093" s="7"/>
      <c r="F2093" s="5" t="s">
        <v>239</v>
      </c>
      <c r="G2093" s="5" t="s">
        <v>123</v>
      </c>
      <c r="H2093" s="5" t="s">
        <v>124</v>
      </c>
      <c r="I2093" s="5" t="str" cm="1">
        <f t="array" aca="1" ref="I2093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93" s="5" t="s">
        <v>1043</v>
      </c>
      <c r="K2093" s="5"/>
      <c r="L2093" s="9" cm="1">
        <f t="array" ref="L2093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093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93" s="10">
        <f>IF(Tableau1[[#This Row],[Prix_Unit_HT]]=0,0,Tableau1[[#This Row],[Prix_Unit_HT]]+(Tableau1[[#This Row],[Prix_Unit_HT]]*VLOOKUP(Tableau1[[#This Row],[EAN]],[1]Grille_Tarifs_Modulable!$B$10:$Q$204,16,FALSE)))</f>
        <v>358.8</v>
      </c>
      <c r="O2093" s="5">
        <v>4</v>
      </c>
      <c r="P2093" s="5">
        <f>ROUND(Tableau1[[#This Row],[Prix_Unit_HT]],2)*Tableau1[[#This Row],[Qte_commande]]</f>
        <v>1196</v>
      </c>
      <c r="Q2093" s="5">
        <f>ROUND(Tableau1[[#This Row],[Prix_Unit_TTC]],2)*Tableau1[[#This Row],[Qte_commande]]</f>
        <v>1435.2</v>
      </c>
      <c r="S2093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</v>
      </c>
    </row>
    <row r="2094" spans="1:19" ht="14.7" customHeight="1" x14ac:dyDescent="0.25">
      <c r="A2094" s="6">
        <v>44020</v>
      </c>
      <c r="B2094" s="5">
        <v>28629</v>
      </c>
      <c r="C2094" s="5" t="s">
        <v>1146</v>
      </c>
      <c r="D2094" s="5" t="s">
        <v>469</v>
      </c>
      <c r="E2094" s="7"/>
      <c r="F2094" s="5" t="s">
        <v>239</v>
      </c>
      <c r="G2094" s="5" t="s">
        <v>123</v>
      </c>
      <c r="H2094" s="5" t="s">
        <v>124</v>
      </c>
      <c r="I2094" s="5" t="str" cm="1">
        <f t="array" aca="1" ref="I2094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94" s="5" t="s">
        <v>1043</v>
      </c>
      <c r="K2094" s="5"/>
      <c r="L2094" s="9" cm="1">
        <f t="array" ref="L2094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122</v>
      </c>
      <c r="M2094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94" s="10">
        <f>IF(Tableau1[[#This Row],[Prix_Unit_HT]]=0,0,Tableau1[[#This Row],[Prix_Unit_HT]]+(Tableau1[[#This Row],[Prix_Unit_HT]]*VLOOKUP(Tableau1[[#This Row],[EAN]],[1]Grille_Tarifs_Modulable!$B$10:$Q$204,16,FALSE)))</f>
        <v>358.8</v>
      </c>
      <c r="O2094" s="5">
        <v>4</v>
      </c>
      <c r="P2094" s="5">
        <f>ROUND(Tableau1[[#This Row],[Prix_Unit_HT]],2)*Tableau1[[#This Row],[Qte_commande]]</f>
        <v>1196</v>
      </c>
      <c r="Q2094" s="5">
        <f>ROUND(Tableau1[[#This Row],[Prix_Unit_TTC]],2)*Tableau1[[#This Row],[Qte_commande]]</f>
        <v>1435.2</v>
      </c>
      <c r="S2094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</v>
      </c>
    </row>
    <row r="2095" spans="1:19" ht="14.7" customHeight="1" x14ac:dyDescent="0.25">
      <c r="A2095" s="6">
        <v>44029</v>
      </c>
      <c r="B2095" s="5">
        <v>81016</v>
      </c>
      <c r="C2095" s="5" t="s">
        <v>1374</v>
      </c>
      <c r="D2095" s="5" t="s">
        <v>674</v>
      </c>
      <c r="E2095" s="7"/>
      <c r="F2095" s="5" t="s">
        <v>346</v>
      </c>
      <c r="G2095" s="5" t="s">
        <v>123</v>
      </c>
      <c r="H2095" s="5" t="s">
        <v>124</v>
      </c>
      <c r="I2095" s="5" t="str" cm="1">
        <f t="array" aca="1" ref="I2095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95" s="5" t="s">
        <v>125</v>
      </c>
      <c r="K2095" s="5"/>
      <c r="L2095" s="9" cm="1">
        <f t="array" ref="L2095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95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95" s="10">
        <f>IF(Tableau1[[#This Row],[Prix_Unit_HT]]=0,0,Tableau1[[#This Row],[Prix_Unit_HT]]+(Tableau1[[#This Row],[Prix_Unit_HT]]*VLOOKUP(Tableau1[[#This Row],[EAN]],[1]Grille_Tarifs_Modulable!$B$10:$Q$204,16,FALSE)))</f>
        <v>358.8</v>
      </c>
      <c r="O2095" s="5">
        <v>2</v>
      </c>
      <c r="P2095" s="5">
        <f>ROUND(Tableau1[[#This Row],[Prix_Unit_HT]],2)*Tableau1[[#This Row],[Qte_commande]]</f>
        <v>598</v>
      </c>
      <c r="Q2095" s="5">
        <f>ROUND(Tableau1[[#This Row],[Prix_Unit_TTC]],2)*Tableau1[[#This Row],[Qte_commande]]</f>
        <v>717.6</v>
      </c>
      <c r="S2095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2</v>
      </c>
    </row>
    <row r="2096" spans="1:19" ht="14.7" customHeight="1" x14ac:dyDescent="0.25">
      <c r="A2096" s="6">
        <v>44021</v>
      </c>
      <c r="B2096" s="5">
        <v>81006</v>
      </c>
      <c r="C2096" s="5" t="s">
        <v>1209</v>
      </c>
      <c r="D2096" s="5" t="s">
        <v>1210</v>
      </c>
      <c r="E2096" s="7"/>
      <c r="F2096" s="5" t="s">
        <v>239</v>
      </c>
      <c r="G2096" s="5" t="s">
        <v>123</v>
      </c>
      <c r="H2096" s="5" t="s">
        <v>124</v>
      </c>
      <c r="I2096" s="5" t="str" cm="1">
        <f t="array" aca="1" ref="I2096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96" s="5" t="s">
        <v>125</v>
      </c>
      <c r="K2096" s="5"/>
      <c r="L2096" s="9" cm="1">
        <f t="array" ref="L2096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121</v>
      </c>
      <c r="M2096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299</v>
      </c>
      <c r="N2096" s="10">
        <f>IF(Tableau1[[#This Row],[Prix_Unit_HT]]=0,0,Tableau1[[#This Row],[Prix_Unit_HT]]+(Tableau1[[#This Row],[Prix_Unit_HT]]*VLOOKUP(Tableau1[[#This Row],[EAN]],[1]Grille_Tarifs_Modulable!$B$10:$Q$204,16,FALSE)))</f>
        <v>358.8</v>
      </c>
      <c r="O2096" s="5">
        <v>4</v>
      </c>
      <c r="P2096" s="5">
        <f>ROUND(Tableau1[[#This Row],[Prix_Unit_HT]],2)*Tableau1[[#This Row],[Qte_commande]]</f>
        <v>1196</v>
      </c>
      <c r="Q2096" s="5">
        <f>ROUND(Tableau1[[#This Row],[Prix_Unit_TTC]],2)*Tableau1[[#This Row],[Qte_commande]]</f>
        <v>1435.2</v>
      </c>
      <c r="S2096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</v>
      </c>
    </row>
    <row r="2097" spans="1:19" ht="14.7" customHeight="1" x14ac:dyDescent="0.25">
      <c r="A2097" s="6">
        <v>44028</v>
      </c>
      <c r="B2097" s="5" t="s">
        <v>1375</v>
      </c>
      <c r="C2097" s="5" t="s">
        <v>889</v>
      </c>
      <c r="D2097" s="5" t="s">
        <v>128</v>
      </c>
      <c r="E2097" s="7"/>
      <c r="F2097" s="5" t="s">
        <v>239</v>
      </c>
      <c r="G2097" s="5" t="s">
        <v>123</v>
      </c>
      <c r="H2097" s="5" t="s">
        <v>130</v>
      </c>
      <c r="I2097" s="5" t="str" cm="1">
        <f t="array" aca="1" ref="I2097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97" s="5" t="s">
        <v>246</v>
      </c>
      <c r="K2097" s="5">
        <v>70</v>
      </c>
      <c r="L2097" s="9" cm="1">
        <f t="array" ref="L2097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3257150100228</v>
      </c>
      <c r="M2097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21.488644000000001</v>
      </c>
      <c r="N2097" s="10">
        <f>IF(Tableau1[[#This Row],[Prix_Unit_HT]]=0,0,Tableau1[[#This Row],[Prix_Unit_HT]]+(Tableau1[[#This Row],[Prix_Unit_HT]]*VLOOKUP(Tableau1[[#This Row],[EAN]],[1]Grille_Tarifs_Modulable!$B$10:$Q$204,16,FALSE)))</f>
        <v>25.786372800000002</v>
      </c>
      <c r="O2097" s="5">
        <v>6</v>
      </c>
      <c r="P2097" s="5">
        <f>ROUND(Tableau1[[#This Row],[Prix_Unit_HT]],2)*Tableau1[[#This Row],[Qte_commande]]</f>
        <v>128.94</v>
      </c>
      <c r="Q2097" s="5">
        <f>ROUND(Tableau1[[#This Row],[Prix_Unit_TTC]],2)*Tableau1[[#This Row],[Qte_commande]]</f>
        <v>154.74</v>
      </c>
      <c r="S2097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</row>
    <row r="2098" spans="1:19" ht="14.7" customHeight="1" x14ac:dyDescent="0.25">
      <c r="A2098" s="6">
        <v>44028</v>
      </c>
      <c r="B2098" s="5" t="s">
        <v>1375</v>
      </c>
      <c r="C2098" s="5" t="s">
        <v>889</v>
      </c>
      <c r="D2098" s="5" t="s">
        <v>128</v>
      </c>
      <c r="E2098" s="7"/>
      <c r="F2098" s="5" t="s">
        <v>239</v>
      </c>
      <c r="G2098" s="5" t="s">
        <v>123</v>
      </c>
      <c r="H2098" s="5" t="s">
        <v>130</v>
      </c>
      <c r="I2098" s="5" t="str" cm="1">
        <f t="array" aca="1" ref="I2098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98" s="5" t="s">
        <v>241</v>
      </c>
      <c r="K2098" s="5">
        <v>70</v>
      </c>
      <c r="L2098" s="9" cm="1">
        <f t="array" ref="L2098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3257150101904</v>
      </c>
      <c r="M2098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18.506483000000003</v>
      </c>
      <c r="N2098" s="10">
        <f>IF(Tableau1[[#This Row],[Prix_Unit_HT]]=0,0,Tableau1[[#This Row],[Prix_Unit_HT]]+(Tableau1[[#This Row],[Prix_Unit_HT]]*VLOOKUP(Tableau1[[#This Row],[EAN]],[1]Grille_Tarifs_Modulable!$B$10:$Q$204,16,FALSE)))</f>
        <v>22.207779600000002</v>
      </c>
      <c r="O2098" s="5">
        <v>3</v>
      </c>
      <c r="P2098" s="5">
        <f>ROUND(Tableau1[[#This Row],[Prix_Unit_HT]],2)*Tableau1[[#This Row],[Qte_commande]]</f>
        <v>55.53</v>
      </c>
      <c r="Q2098" s="5">
        <f>ROUND(Tableau1[[#This Row],[Prix_Unit_TTC]],2)*Tableau1[[#This Row],[Qte_commande]]</f>
        <v>66.63</v>
      </c>
      <c r="S2098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3.0000000000000004</v>
      </c>
    </row>
    <row r="2099" spans="1:19" ht="14.7" customHeight="1" x14ac:dyDescent="0.25">
      <c r="A2099" s="6">
        <v>44028</v>
      </c>
      <c r="B2099" s="5" t="s">
        <v>1375</v>
      </c>
      <c r="C2099" s="5" t="s">
        <v>889</v>
      </c>
      <c r="D2099" s="5" t="s">
        <v>128</v>
      </c>
      <c r="E2099" s="7"/>
      <c r="F2099" s="5" t="s">
        <v>239</v>
      </c>
      <c r="G2099" s="5" t="s">
        <v>123</v>
      </c>
      <c r="H2099" s="5" t="s">
        <v>130</v>
      </c>
      <c r="I2099" s="5" t="str" cm="1">
        <f t="array" aca="1" ref="I2099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099" s="5" t="s">
        <v>1150</v>
      </c>
      <c r="K2099" s="5">
        <v>70</v>
      </c>
      <c r="L2099" s="9" cm="1">
        <f t="array" ref="L2099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3257150673043</v>
      </c>
      <c r="M2099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23.434724499999998</v>
      </c>
      <c r="N2099" s="10">
        <f>IF(Tableau1[[#This Row],[Prix_Unit_HT]]=0,0,Tableau1[[#This Row],[Prix_Unit_HT]]+(Tableau1[[#This Row],[Prix_Unit_HT]]*VLOOKUP(Tableau1[[#This Row],[EAN]],[1]Grille_Tarifs_Modulable!$B$10:$Q$204,16,FALSE)))</f>
        <v>28.121669399999998</v>
      </c>
      <c r="O2099" s="5">
        <v>6</v>
      </c>
      <c r="P2099" s="5">
        <f>ROUND(Tableau1[[#This Row],[Prix_Unit_HT]],2)*Tableau1[[#This Row],[Qte_commande]]</f>
        <v>140.57999999999998</v>
      </c>
      <c r="Q2099" s="5">
        <f>ROUND(Tableau1[[#This Row],[Prix_Unit_TTC]],2)*Tableau1[[#This Row],[Qte_commande]]</f>
        <v>168.72</v>
      </c>
      <c r="S2099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6.0000000000000009</v>
      </c>
    </row>
    <row r="2100" spans="1:19" ht="14.7" customHeight="1" x14ac:dyDescent="0.25">
      <c r="A2100" s="6">
        <v>44028</v>
      </c>
      <c r="B2100" s="5" t="s">
        <v>1375</v>
      </c>
      <c r="C2100" s="5" t="s">
        <v>889</v>
      </c>
      <c r="D2100" s="5" t="s">
        <v>128</v>
      </c>
      <c r="E2100" s="7"/>
      <c r="F2100" s="5" t="s">
        <v>239</v>
      </c>
      <c r="G2100" s="5" t="s">
        <v>123</v>
      </c>
      <c r="H2100" s="5" t="s">
        <v>130</v>
      </c>
      <c r="I2100" s="5" t="str" cm="1">
        <f t="array" aca="1" ref="I2100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00" s="5" t="s">
        <v>437</v>
      </c>
      <c r="K2100" s="5">
        <v>50</v>
      </c>
      <c r="L2100" s="9" cm="1">
        <f t="array" ref="L2100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2100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28.052506000000001</v>
      </c>
      <c r="N2100" s="10">
        <f>IF(Tableau1[[#This Row],[Prix_Unit_HT]]=0,0,Tableau1[[#This Row],[Prix_Unit_HT]]+(Tableau1[[#This Row],[Prix_Unit_HT]]*VLOOKUP(Tableau1[[#This Row],[EAN]],[1]Grille_Tarifs_Modulable!$B$10:$Q$204,16,FALSE)))</f>
        <v>33.663007200000003</v>
      </c>
      <c r="O2100" s="5">
        <v>12</v>
      </c>
      <c r="P2100" s="5">
        <f>ROUND(Tableau1[[#This Row],[Prix_Unit_HT]],2)*Tableau1[[#This Row],[Qte_commande]]</f>
        <v>336.6</v>
      </c>
      <c r="Q2100" s="5">
        <f>ROUND(Tableau1[[#This Row],[Prix_Unit_TTC]],2)*Tableau1[[#This Row],[Qte_commande]]</f>
        <v>403.91999999999996</v>
      </c>
      <c r="S2100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8.5714285714285712</v>
      </c>
    </row>
    <row r="2101" spans="1:19" ht="14.7" customHeight="1" x14ac:dyDescent="0.25">
      <c r="A2101" s="6">
        <v>44032</v>
      </c>
      <c r="B2101" t="s">
        <v>1376</v>
      </c>
      <c r="C2101" s="5" t="s">
        <v>208</v>
      </c>
      <c r="D2101" s="5" t="s">
        <v>209</v>
      </c>
      <c r="E2101" s="7"/>
      <c r="F2101" s="5" t="s">
        <v>1312</v>
      </c>
      <c r="G2101" s="5" t="s">
        <v>129</v>
      </c>
      <c r="H2101" s="5" t="s">
        <v>130</v>
      </c>
      <c r="I2101" s="5" t="str" cm="1">
        <f t="array" aca="1" ref="I2101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01" s="5" t="s">
        <v>181</v>
      </c>
      <c r="K2101" s="5">
        <v>70</v>
      </c>
      <c r="L2101" s="9" cm="1">
        <f t="array" ref="L2101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4055800060200</v>
      </c>
      <c r="M2101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17.408644000000002</v>
      </c>
      <c r="N2101" s="10">
        <f>IF(Tableau1[[#This Row],[Prix_Unit_HT]]=0,0,Tableau1[[#This Row],[Prix_Unit_HT]]+(Tableau1[[#This Row],[Prix_Unit_HT]]*VLOOKUP(Tableau1[[#This Row],[EAN]],[1]Grille_Tarifs_Modulable!$B$10:$Q$204,16,FALSE)))</f>
        <v>20.890372800000002</v>
      </c>
      <c r="O2101" s="5">
        <v>60</v>
      </c>
      <c r="P2101" s="5">
        <f>ROUND(Tableau1[[#This Row],[Prix_Unit_HT]],2)*Tableau1[[#This Row],[Qte_commande]]</f>
        <v>1044.5999999999999</v>
      </c>
      <c r="Q2101" s="5">
        <f>ROUND(Tableau1[[#This Row],[Prix_Unit_TTC]],2)*Tableau1[[#This Row],[Qte_commande]]</f>
        <v>1253.4000000000001</v>
      </c>
      <c r="S2101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60.000000000000007</v>
      </c>
    </row>
    <row r="2102" spans="1:19" ht="14.7" customHeight="1" x14ac:dyDescent="0.25">
      <c r="A2102" s="6">
        <v>44033</v>
      </c>
      <c r="B2102" t="s">
        <v>1377</v>
      </c>
      <c r="C2102" s="5" t="s">
        <v>208</v>
      </c>
      <c r="D2102" s="5" t="s">
        <v>209</v>
      </c>
      <c r="E2102" s="7"/>
      <c r="F2102" s="5" t="s">
        <v>1312</v>
      </c>
      <c r="G2102" s="5" t="s">
        <v>129</v>
      </c>
      <c r="H2102" s="5" t="s">
        <v>130</v>
      </c>
      <c r="I2102" s="5" t="str" cm="1">
        <f t="array" aca="1" ref="I2102" ca="1">IFERROR(OFFSET(INDIRECT("Grille_Tarifs_Modulable!"&amp;ADDRESS(MATCH(Tableau1[[#This Row],[Designation]],[1]!Désignation[#Data],0)+8,3)),MATCH(MATCH(Tableau1[[#This Row],[Designation]],[1]!Désignation[#Data],0),IF(ISBLANK([1]!Désignation[#Data]),ROW([1]!Désignation[#Data])-8,""),1)-MATCH(Tableau1[[#This Row],[Designation]],[1]!Désignation[#Data],0),-1),"")</f>
        <v/>
      </c>
      <c r="J2102" s="5" t="s">
        <v>437</v>
      </c>
      <c r="K2102" s="5">
        <v>50</v>
      </c>
      <c r="L2102" s="9" cm="1">
        <f t="array" ref="L2102">IFERROR(IF(Tableau1[[#This Row],[Type_Produit]]="JGR_TM",INDEX([1]Grille_Tarifs_Modulable!$B$2:$B$204,MATCH(Tableau1[[#This Row],[Designation]],[1]Grille_Tarifs_Modulable!$C$2:$C$204,0)),INDEX([1]Grille_Tarifs_Modulable!$B$2:$B$204,MATCH(Tableau1[[#This Row],[Designation]]&amp;Tableau1[[#This Row],[CL]],[1]Grille_Tarifs_Modulable!$C$2:$C$204&amp;[1]Grille_Tarifs_Modulable!$F$2:$F$204,0))),0)</f>
        <v>4260270192645</v>
      </c>
      <c r="M2102" s="10">
        <f>IF(Tableau1[[#This Row],[EAN]]=0,0,INDEX([1]Grille_Tarifs_Modulable!$B$7:$N$114,MATCH(Tableau1[[#This Row],[EAN]],[1]Grille_Tarifs_Modulable!$B$7:$B$114,0),MATCH(Tableau1[[#This Row],[Tarificat° client]],[1]Grille_Tarifs_Modulable!$7:$7,0)-1)+INDEX([1]Grille_Tarifs_Modulable!$M$7:$N$114,MATCH(Tableau1[[#This Row],[EAN]],[1]Grille_Tarifs_Modulable!$B$7:$B$114,0),1)+INDEX([1]Grille_Tarifs_Modulable!$M$7:$N$114,MATCH(Tableau1[[#This Row],[EAN]],[1]Grille_Tarifs_Modulable!$B$7:$B$114,0),2))</f>
        <v>25.192506000000002</v>
      </c>
      <c r="N2102" s="10">
        <f>IF(Tableau1[[#This Row],[Prix_Unit_HT]]=0,0,Tableau1[[#This Row],[Prix_Unit_HT]]+(Tableau1[[#This Row],[Prix_Unit_HT]]*VLOOKUP(Tableau1[[#This Row],[EAN]],[1]Grille_Tarifs_Modulable!$B$10:$Q$204,16,FALSE)))</f>
        <v>30.231007200000001</v>
      </c>
      <c r="O2102" s="5">
        <v>6</v>
      </c>
      <c r="P2102" s="5">
        <f>ROUND(Tableau1[[#This Row],[Prix_Unit_HT]],2)*Tableau1[[#This Row],[Qte_commande]]</f>
        <v>151.14000000000001</v>
      </c>
      <c r="Q2102" s="5">
        <f>ROUND(Tableau1[[#This Row],[Prix_Unit_TTC]],2)*Tableau1[[#This Row],[Qte_commande]]</f>
        <v>181.38</v>
      </c>
      <c r="S2102" s="10">
        <f>VALUE(IF(COUNTIF(Tableau1[[#This Row],[Type_Produit]],"*Boisson*"),PRODUCT(Tableau1[[#This Row],[CL]],Tableau1[[#This Row],[Qte_commande]])/100/0.7,IF(COUNTIF(Tableau1[[#This Row],[Type_Produit]],"*JGR*"),Tableau1[[#This Row],[Qte_commande]],0)))</f>
        <v>4.2857142857142856</v>
      </c>
    </row>
    <row r="2103" spans="1:19" ht="14.7" customHeight="1" x14ac:dyDescent="0.25">
      <c r="B2103" s="6"/>
    </row>
    <row r="2104" spans="1:19" ht="14.7" customHeight="1" x14ac:dyDescent="0.25">
      <c r="B2104" s="6"/>
    </row>
    <row r="2105" spans="1:19" ht="14.7" customHeight="1" x14ac:dyDescent="0.25">
      <c r="B2105" s="6"/>
    </row>
    <row r="2106" spans="1:19" ht="14.7" customHeight="1" x14ac:dyDescent="0.25">
      <c r="B2106" s="6"/>
    </row>
    <row r="2107" spans="1:19" ht="14.7" customHeight="1" x14ac:dyDescent="0.25">
      <c r="B2107" s="6"/>
    </row>
    <row r="2108" spans="1:19" ht="14.7" customHeight="1" x14ac:dyDescent="0.25">
      <c r="B2108" s="6"/>
    </row>
    <row r="2109" spans="1:19" ht="14.7" customHeight="1" x14ac:dyDescent="0.25">
      <c r="B2109" s="6"/>
    </row>
    <row r="2110" spans="1:19" ht="14.7" customHeight="1" x14ac:dyDescent="0.25">
      <c r="B2110" s="6"/>
    </row>
    <row r="2111" spans="1:19" ht="14.7" customHeight="1" x14ac:dyDescent="0.25">
      <c r="B2111" s="6"/>
    </row>
    <row r="2112" spans="1:19" ht="14.7" customHeight="1" x14ac:dyDescent="0.25">
      <c r="B2112" s="6"/>
    </row>
    <row r="2113" spans="2:2" ht="14.7" customHeight="1" x14ac:dyDescent="0.25">
      <c r="B2113" s="6"/>
    </row>
    <row r="2114" spans="2:2" ht="14.7" customHeight="1" x14ac:dyDescent="0.25">
      <c r="B2114" s="6"/>
    </row>
    <row r="2115" spans="2:2" ht="14.7" customHeight="1" x14ac:dyDescent="0.25">
      <c r="B2115" s="6"/>
    </row>
    <row r="2116" spans="2:2" ht="14.7" customHeight="1" x14ac:dyDescent="0.25">
      <c r="B2116" s="6"/>
    </row>
    <row r="2117" spans="2:2" ht="14.7" customHeight="1" x14ac:dyDescent="0.25">
      <c r="B2117" s="6"/>
    </row>
    <row r="2118" spans="2:2" ht="14.7" customHeight="1" x14ac:dyDescent="0.25">
      <c r="B2118" s="6"/>
    </row>
    <row r="2119" spans="2:2" ht="14.7" customHeight="1" x14ac:dyDescent="0.25">
      <c r="B2119" s="6"/>
    </row>
    <row r="2120" spans="2:2" ht="14.7" customHeight="1" x14ac:dyDescent="0.25">
      <c r="B2120" s="6"/>
    </row>
    <row r="2121" spans="2:2" ht="14.7" customHeight="1" x14ac:dyDescent="0.25">
      <c r="B2121" s="6"/>
    </row>
    <row r="2122" spans="2:2" ht="14.7" customHeight="1" x14ac:dyDescent="0.25">
      <c r="B2122" s="6"/>
    </row>
    <row r="2123" spans="2:2" ht="14.7" customHeight="1" x14ac:dyDescent="0.25">
      <c r="B2123" s="6"/>
    </row>
    <row r="2124" spans="2:2" ht="14.7" customHeight="1" x14ac:dyDescent="0.25">
      <c r="B2124" s="6"/>
    </row>
    <row r="2125" spans="2:2" ht="14.7" customHeight="1" x14ac:dyDescent="0.25">
      <c r="B2125" s="6"/>
    </row>
    <row r="2126" spans="2:2" ht="14.7" customHeight="1" x14ac:dyDescent="0.25">
      <c r="B2126" s="6"/>
    </row>
    <row r="2127" spans="2:2" ht="14.7" customHeight="1" x14ac:dyDescent="0.25">
      <c r="B2127" s="6"/>
    </row>
    <row r="2128" spans="2:2" ht="14.7" customHeight="1" x14ac:dyDescent="0.25">
      <c r="B2128" s="6"/>
    </row>
    <row r="2129" spans="2:2" ht="14.7" customHeight="1" x14ac:dyDescent="0.25">
      <c r="B2129" s="6"/>
    </row>
    <row r="2130" spans="2:2" ht="14.7" customHeight="1" x14ac:dyDescent="0.25">
      <c r="B2130" s="6"/>
    </row>
    <row r="2131" spans="2:2" ht="14.7" customHeight="1" x14ac:dyDescent="0.25">
      <c r="B2131" s="6"/>
    </row>
    <row r="2132" spans="2:2" ht="14.7" customHeight="1" x14ac:dyDescent="0.25">
      <c r="B2132" s="6"/>
    </row>
    <row r="2133" spans="2:2" ht="14.7" customHeight="1" x14ac:dyDescent="0.25">
      <c r="B2133" s="6"/>
    </row>
    <row r="2134" spans="2:2" ht="14.7" customHeight="1" x14ac:dyDescent="0.25">
      <c r="B2134" s="6"/>
    </row>
    <row r="2135" spans="2:2" ht="14.7" customHeight="1" x14ac:dyDescent="0.25">
      <c r="B2135" s="6"/>
    </row>
    <row r="2136" spans="2:2" ht="14.7" customHeight="1" x14ac:dyDescent="0.25">
      <c r="B2136" s="6"/>
    </row>
    <row r="2137" spans="2:2" ht="14.7" customHeight="1" x14ac:dyDescent="0.25">
      <c r="B2137" s="6"/>
    </row>
    <row r="2138" spans="2:2" ht="14.7" customHeight="1" x14ac:dyDescent="0.25">
      <c r="B2138" s="6"/>
    </row>
    <row r="2139" spans="2:2" ht="14.7" customHeight="1" x14ac:dyDescent="0.25">
      <c r="B2139" s="6"/>
    </row>
    <row r="2140" spans="2:2" ht="14.7" customHeight="1" x14ac:dyDescent="0.25">
      <c r="B2140" s="6"/>
    </row>
    <row r="2141" spans="2:2" ht="14.7" customHeight="1" x14ac:dyDescent="0.25">
      <c r="B2141" s="6"/>
    </row>
    <row r="2142" spans="2:2" ht="14.7" customHeight="1" x14ac:dyDescent="0.25">
      <c r="B2142" s="6"/>
    </row>
    <row r="2143" spans="2:2" ht="14.7" customHeight="1" x14ac:dyDescent="0.25">
      <c r="B2143" s="6"/>
    </row>
    <row r="2144" spans="2:2" ht="14.7" customHeight="1" x14ac:dyDescent="0.25">
      <c r="B2144" s="6"/>
    </row>
    <row r="2145" spans="2:2" ht="14.7" customHeight="1" x14ac:dyDescent="0.25">
      <c r="B2145" s="6"/>
    </row>
    <row r="2146" spans="2:2" ht="14.7" customHeight="1" x14ac:dyDescent="0.25">
      <c r="B2146" s="6"/>
    </row>
    <row r="2147" spans="2:2" ht="14.7" customHeight="1" x14ac:dyDescent="0.25">
      <c r="B2147" s="6"/>
    </row>
    <row r="2148" spans="2:2" ht="14.7" customHeight="1" x14ac:dyDescent="0.25">
      <c r="B2148" s="6"/>
    </row>
    <row r="2149" spans="2:2" ht="14.7" customHeight="1" x14ac:dyDescent="0.25">
      <c r="B2149" s="6"/>
    </row>
    <row r="2150" spans="2:2" ht="14.7" customHeight="1" x14ac:dyDescent="0.25">
      <c r="B2150" s="6"/>
    </row>
    <row r="2151" spans="2:2" ht="14.7" customHeight="1" x14ac:dyDescent="0.25">
      <c r="B2151" s="6"/>
    </row>
    <row r="2152" spans="2:2" ht="14.7" customHeight="1" x14ac:dyDescent="0.25">
      <c r="B2152" s="6"/>
    </row>
    <row r="2153" spans="2:2" ht="14.7" customHeight="1" x14ac:dyDescent="0.25">
      <c r="B2153" s="6"/>
    </row>
    <row r="2154" spans="2:2" ht="14.7" customHeight="1" x14ac:dyDescent="0.25">
      <c r="B2154" s="6"/>
    </row>
    <row r="2155" spans="2:2" ht="14.7" customHeight="1" x14ac:dyDescent="0.25">
      <c r="B2155" s="6"/>
    </row>
    <row r="2156" spans="2:2" ht="14.7" customHeight="1" x14ac:dyDescent="0.25">
      <c r="B2156" s="6"/>
    </row>
    <row r="2157" spans="2:2" ht="14.7" customHeight="1" x14ac:dyDescent="0.25">
      <c r="B2157" s="6"/>
    </row>
    <row r="2158" spans="2:2" ht="14.7" customHeight="1" x14ac:dyDescent="0.25">
      <c r="B2158" s="6"/>
    </row>
    <row r="2159" spans="2:2" ht="14.7" customHeight="1" x14ac:dyDescent="0.25">
      <c r="B2159" s="6"/>
    </row>
    <row r="2160" spans="2:2" ht="14.7" customHeight="1" x14ac:dyDescent="0.25">
      <c r="B2160" s="6"/>
    </row>
    <row r="2161" spans="2:2" ht="14.7" customHeight="1" x14ac:dyDescent="0.25">
      <c r="B2161" s="6"/>
    </row>
    <row r="2162" spans="2:2" ht="14.7" customHeight="1" x14ac:dyDescent="0.25">
      <c r="B2162" s="6"/>
    </row>
    <row r="2163" spans="2:2" ht="14.7" customHeight="1" x14ac:dyDescent="0.25">
      <c r="B2163" s="6"/>
    </row>
    <row r="2164" spans="2:2" ht="14.7" customHeight="1" x14ac:dyDescent="0.25">
      <c r="B2164" s="6"/>
    </row>
    <row r="2165" spans="2:2" ht="14.7" customHeight="1" x14ac:dyDescent="0.25">
      <c r="B2165" s="6"/>
    </row>
    <row r="2166" spans="2:2" ht="14.7" customHeight="1" x14ac:dyDescent="0.25">
      <c r="B2166" s="6"/>
    </row>
    <row r="2167" spans="2:2" ht="14.7" customHeight="1" x14ac:dyDescent="0.25">
      <c r="B2167" s="6"/>
    </row>
    <row r="2168" spans="2:2" ht="14.7" customHeight="1" x14ac:dyDescent="0.25">
      <c r="B2168" s="6"/>
    </row>
    <row r="2169" spans="2:2" ht="14.7" customHeight="1" x14ac:dyDescent="0.25">
      <c r="B2169" s="6"/>
    </row>
    <row r="2170" spans="2:2" ht="14.7" customHeight="1" x14ac:dyDescent="0.25">
      <c r="B2170" s="6"/>
    </row>
    <row r="2171" spans="2:2" ht="14.7" customHeight="1" x14ac:dyDescent="0.25">
      <c r="B2171" s="6"/>
    </row>
    <row r="2172" spans="2:2" ht="14.7" customHeight="1" x14ac:dyDescent="0.25">
      <c r="B2172" s="6"/>
    </row>
    <row r="2173" spans="2:2" ht="14.7" customHeight="1" x14ac:dyDescent="0.25">
      <c r="B2173" s="6"/>
    </row>
    <row r="2174" spans="2:2" ht="14.7" customHeight="1" x14ac:dyDescent="0.25">
      <c r="B2174" s="6"/>
    </row>
    <row r="2175" spans="2:2" ht="14.7" customHeight="1" x14ac:dyDescent="0.25">
      <c r="B2175" s="6"/>
    </row>
    <row r="2176" spans="2:2" ht="14.7" customHeight="1" x14ac:dyDescent="0.25">
      <c r="B2176" s="6"/>
    </row>
    <row r="2177" spans="2:2" ht="14.7" customHeight="1" x14ac:dyDescent="0.25">
      <c r="B2177" s="6"/>
    </row>
    <row r="2178" spans="2:2" ht="14.7" customHeight="1" x14ac:dyDescent="0.25">
      <c r="B2178" s="6"/>
    </row>
    <row r="2179" spans="2:2" ht="14.7" customHeight="1" x14ac:dyDescent="0.25">
      <c r="B2179" s="6"/>
    </row>
    <row r="2180" spans="2:2" ht="14.7" customHeight="1" x14ac:dyDescent="0.25">
      <c r="B2180" s="6"/>
    </row>
    <row r="2181" spans="2:2" ht="14.7" customHeight="1" x14ac:dyDescent="0.25">
      <c r="B2181" s="6"/>
    </row>
    <row r="2182" spans="2:2" ht="14.7" customHeight="1" x14ac:dyDescent="0.25">
      <c r="B2182" s="6"/>
    </row>
    <row r="2183" spans="2:2" ht="14.7" customHeight="1" x14ac:dyDescent="0.25">
      <c r="B2183" s="6"/>
    </row>
    <row r="2184" spans="2:2" ht="14.7" customHeight="1" x14ac:dyDescent="0.25">
      <c r="B2184" s="6"/>
    </row>
    <row r="2185" spans="2:2" ht="14.7" customHeight="1" x14ac:dyDescent="0.25">
      <c r="B2185" s="6"/>
    </row>
    <row r="2186" spans="2:2" ht="14.7" customHeight="1" x14ac:dyDescent="0.25">
      <c r="B2186" s="6"/>
    </row>
    <row r="2187" spans="2:2" ht="14.7" customHeight="1" x14ac:dyDescent="0.25">
      <c r="B2187" s="6"/>
    </row>
    <row r="2188" spans="2:2" ht="14.7" customHeight="1" x14ac:dyDescent="0.25">
      <c r="B2188" s="6"/>
    </row>
    <row r="2189" spans="2:2" ht="14.7" customHeight="1" x14ac:dyDescent="0.25">
      <c r="B2189" s="6"/>
    </row>
    <row r="2190" spans="2:2" ht="14.7" customHeight="1" x14ac:dyDescent="0.25">
      <c r="B2190" s="6"/>
    </row>
    <row r="2191" spans="2:2" ht="14.7" customHeight="1" x14ac:dyDescent="0.25">
      <c r="B2191" s="6"/>
    </row>
    <row r="2192" spans="2:2" ht="14.7" customHeight="1" x14ac:dyDescent="0.25">
      <c r="B2192" s="6"/>
    </row>
    <row r="2193" spans="2:2" ht="14.7" customHeight="1" x14ac:dyDescent="0.25">
      <c r="B2193" s="6"/>
    </row>
    <row r="2194" spans="2:2" ht="14.7" customHeight="1" x14ac:dyDescent="0.25">
      <c r="B2194" s="6"/>
    </row>
    <row r="2195" spans="2:2" ht="14.7" customHeight="1" x14ac:dyDescent="0.25">
      <c r="B2195" s="6"/>
    </row>
    <row r="2196" spans="2:2" ht="14.7" customHeight="1" x14ac:dyDescent="0.25">
      <c r="B2196" s="6"/>
    </row>
    <row r="2197" spans="2:2" ht="14.7" customHeight="1" x14ac:dyDescent="0.25">
      <c r="B2197" s="6"/>
    </row>
    <row r="2198" spans="2:2" ht="14.7" customHeight="1" x14ac:dyDescent="0.25">
      <c r="B2198" s="6"/>
    </row>
    <row r="2199" spans="2:2" ht="14.7" customHeight="1" x14ac:dyDescent="0.25">
      <c r="B2199" s="6"/>
    </row>
    <row r="2200" spans="2:2" ht="14.7" customHeight="1" x14ac:dyDescent="0.25">
      <c r="B2200" s="6"/>
    </row>
    <row r="2201" spans="2:2" ht="14.7" customHeight="1" x14ac:dyDescent="0.25">
      <c r="B2201" s="6"/>
    </row>
    <row r="2202" spans="2:2" ht="14.7" customHeight="1" x14ac:dyDescent="0.25">
      <c r="B2202" s="6"/>
    </row>
    <row r="2203" spans="2:2" ht="14.7" customHeight="1" x14ac:dyDescent="0.25">
      <c r="B2203" s="6"/>
    </row>
    <row r="2204" spans="2:2" ht="14.7" customHeight="1" x14ac:dyDescent="0.25">
      <c r="B2204" s="6"/>
    </row>
    <row r="2205" spans="2:2" ht="14.7" customHeight="1" x14ac:dyDescent="0.25">
      <c r="B2205" s="6"/>
    </row>
    <row r="2206" spans="2:2" ht="14.7" customHeight="1" x14ac:dyDescent="0.25">
      <c r="B2206" s="6"/>
    </row>
    <row r="2207" spans="2:2" ht="14.7" customHeight="1" x14ac:dyDescent="0.25">
      <c r="B2207" s="6"/>
    </row>
    <row r="2208" spans="2:2" ht="14.7" customHeight="1" x14ac:dyDescent="0.25">
      <c r="B2208" s="6"/>
    </row>
    <row r="2209" spans="2:2" ht="14.7" customHeight="1" x14ac:dyDescent="0.25">
      <c r="B2209" s="6"/>
    </row>
    <row r="2210" spans="2:2" ht="14.7" customHeight="1" x14ac:dyDescent="0.25">
      <c r="B2210" s="6"/>
    </row>
    <row r="2211" spans="2:2" ht="14.7" customHeight="1" x14ac:dyDescent="0.25">
      <c r="B2211" s="6"/>
    </row>
    <row r="2212" spans="2:2" ht="14.7" customHeight="1" x14ac:dyDescent="0.25">
      <c r="B2212" s="6"/>
    </row>
    <row r="2213" spans="2:2" ht="14.7" customHeight="1" x14ac:dyDescent="0.25">
      <c r="B2213" s="6"/>
    </row>
    <row r="2214" spans="2:2" ht="14.7" customHeight="1" x14ac:dyDescent="0.25">
      <c r="B2214" s="6"/>
    </row>
    <row r="2215" spans="2:2" ht="14.7" customHeight="1" x14ac:dyDescent="0.25">
      <c r="B2215" s="6"/>
    </row>
    <row r="2216" spans="2:2" ht="14.7" customHeight="1" x14ac:dyDescent="0.25">
      <c r="B2216" s="6"/>
    </row>
    <row r="2217" spans="2:2" ht="14.7" customHeight="1" x14ac:dyDescent="0.25">
      <c r="B2217" s="6"/>
    </row>
    <row r="2218" spans="2:2" ht="14.7" customHeight="1" x14ac:dyDescent="0.25">
      <c r="B2218" s="6"/>
    </row>
    <row r="2219" spans="2:2" ht="14.7" customHeight="1" x14ac:dyDescent="0.25">
      <c r="B2219" s="6"/>
    </row>
    <row r="2220" spans="2:2" ht="14.7" customHeight="1" x14ac:dyDescent="0.25">
      <c r="B2220" s="6"/>
    </row>
    <row r="2221" spans="2:2" ht="14.7" customHeight="1" x14ac:dyDescent="0.25">
      <c r="B2221" s="6"/>
    </row>
    <row r="2222" spans="2:2" ht="14.7" customHeight="1" x14ac:dyDescent="0.25">
      <c r="B2222" s="6"/>
    </row>
    <row r="2223" spans="2:2" ht="14.7" customHeight="1" x14ac:dyDescent="0.25">
      <c r="B2223" s="6"/>
    </row>
    <row r="2224" spans="2:2" ht="14.7" customHeight="1" x14ac:dyDescent="0.25">
      <c r="B2224" s="6"/>
    </row>
    <row r="2225" spans="2:2" ht="14.7" customHeight="1" x14ac:dyDescent="0.25">
      <c r="B2225" s="6"/>
    </row>
    <row r="2226" spans="2:2" ht="14.7" customHeight="1" x14ac:dyDescent="0.25">
      <c r="B2226" s="6"/>
    </row>
    <row r="2227" spans="2:2" ht="14.7" customHeight="1" x14ac:dyDescent="0.25">
      <c r="B2227" s="6"/>
    </row>
    <row r="2228" spans="2:2" ht="14.7" customHeight="1" x14ac:dyDescent="0.25">
      <c r="B2228" s="6"/>
    </row>
    <row r="2229" spans="2:2" ht="14.7" customHeight="1" x14ac:dyDescent="0.25">
      <c r="B2229" s="6"/>
    </row>
    <row r="2230" spans="2:2" ht="14.7" customHeight="1" x14ac:dyDescent="0.25">
      <c r="B2230" s="6"/>
    </row>
    <row r="2231" spans="2:2" ht="14.7" customHeight="1" x14ac:dyDescent="0.25">
      <c r="B2231" s="6"/>
    </row>
    <row r="2232" spans="2:2" ht="14.7" customHeight="1" x14ac:dyDescent="0.25">
      <c r="B2232" s="6"/>
    </row>
    <row r="2233" spans="2:2" ht="14.7" customHeight="1" x14ac:dyDescent="0.25">
      <c r="B2233" s="6"/>
    </row>
    <row r="2234" spans="2:2" ht="14.7" customHeight="1" x14ac:dyDescent="0.25">
      <c r="B2234" s="6"/>
    </row>
    <row r="2235" spans="2:2" ht="14.7" customHeight="1" x14ac:dyDescent="0.25">
      <c r="B2235" s="6"/>
    </row>
    <row r="2236" spans="2:2" ht="14.7" customHeight="1" x14ac:dyDescent="0.25">
      <c r="B2236" s="6"/>
    </row>
    <row r="2237" spans="2:2" ht="14.7" customHeight="1" x14ac:dyDescent="0.25">
      <c r="B2237" s="6"/>
    </row>
    <row r="2238" spans="2:2" ht="14.7" customHeight="1" x14ac:dyDescent="0.25">
      <c r="B2238" s="6"/>
    </row>
    <row r="2239" spans="2:2" ht="14.7" customHeight="1" x14ac:dyDescent="0.25">
      <c r="B2239" s="6"/>
    </row>
    <row r="2240" spans="2:2" ht="14.7" customHeight="1" x14ac:dyDescent="0.25">
      <c r="B2240" s="6"/>
    </row>
    <row r="2241" spans="2:2" ht="14.7" customHeight="1" x14ac:dyDescent="0.25">
      <c r="B2241" s="6"/>
    </row>
    <row r="2242" spans="2:2" ht="14.7" customHeight="1" x14ac:dyDescent="0.25">
      <c r="B2242" s="6"/>
    </row>
    <row r="2243" spans="2:2" ht="14.7" customHeight="1" x14ac:dyDescent="0.25">
      <c r="B2243" s="6"/>
    </row>
    <row r="2244" spans="2:2" ht="14.7" customHeight="1" x14ac:dyDescent="0.25">
      <c r="B2244" s="6"/>
    </row>
    <row r="2245" spans="2:2" ht="14.7" customHeight="1" x14ac:dyDescent="0.25">
      <c r="B2245" s="6"/>
    </row>
    <row r="2246" spans="2:2" ht="14.7" customHeight="1" x14ac:dyDescent="0.25">
      <c r="B2246" s="6"/>
    </row>
    <row r="2247" spans="2:2" ht="14.7" customHeight="1" x14ac:dyDescent="0.25">
      <c r="B2247" s="6"/>
    </row>
    <row r="2248" spans="2:2" ht="14.7" customHeight="1" x14ac:dyDescent="0.25">
      <c r="B2248" s="6"/>
    </row>
    <row r="2249" spans="2:2" ht="14.7" customHeight="1" x14ac:dyDescent="0.25">
      <c r="B2249" s="6"/>
    </row>
    <row r="2250" spans="2:2" ht="14.7" customHeight="1" x14ac:dyDescent="0.25">
      <c r="B2250" s="6"/>
    </row>
    <row r="2251" spans="2:2" ht="14.7" customHeight="1" x14ac:dyDescent="0.25">
      <c r="B2251" s="6"/>
    </row>
    <row r="2252" spans="2:2" ht="14.7" customHeight="1" x14ac:dyDescent="0.25">
      <c r="B2252" s="6"/>
    </row>
    <row r="2253" spans="2:2" ht="14.7" customHeight="1" x14ac:dyDescent="0.25">
      <c r="B2253" s="6"/>
    </row>
    <row r="2254" spans="2:2" ht="14.7" customHeight="1" x14ac:dyDescent="0.25">
      <c r="B2254" s="6"/>
    </row>
    <row r="2255" spans="2:2" ht="14.7" customHeight="1" x14ac:dyDescent="0.25">
      <c r="B2255" s="6"/>
    </row>
    <row r="2256" spans="2:2" ht="14.7" customHeight="1" x14ac:dyDescent="0.25">
      <c r="B2256" s="6"/>
    </row>
    <row r="2257" spans="2:2" ht="14.7" customHeight="1" x14ac:dyDescent="0.25">
      <c r="B2257" s="6"/>
    </row>
    <row r="2258" spans="2:2" ht="14.7" customHeight="1" x14ac:dyDescent="0.25">
      <c r="B2258" s="6"/>
    </row>
    <row r="2259" spans="2:2" ht="14.7" customHeight="1" x14ac:dyDescent="0.25">
      <c r="B2259" s="6"/>
    </row>
    <row r="2260" spans="2:2" ht="14.7" customHeight="1" x14ac:dyDescent="0.25">
      <c r="B2260" s="6"/>
    </row>
    <row r="2261" spans="2:2" ht="14.7" customHeight="1" x14ac:dyDescent="0.25">
      <c r="B2261" s="6"/>
    </row>
    <row r="2262" spans="2:2" ht="14.7" customHeight="1" x14ac:dyDescent="0.25">
      <c r="B2262" s="6"/>
    </row>
    <row r="2263" spans="2:2" ht="14.7" customHeight="1" x14ac:dyDescent="0.25">
      <c r="B2263" s="6"/>
    </row>
    <row r="2264" spans="2:2" ht="14.7" customHeight="1" x14ac:dyDescent="0.25">
      <c r="B2264" s="6"/>
    </row>
    <row r="2265" spans="2:2" ht="14.7" customHeight="1" x14ac:dyDescent="0.25">
      <c r="B2265" s="6"/>
    </row>
    <row r="2266" spans="2:2" ht="14.7" customHeight="1" x14ac:dyDescent="0.25">
      <c r="B2266" s="6"/>
    </row>
    <row r="2267" spans="2:2" ht="14.7" customHeight="1" x14ac:dyDescent="0.25">
      <c r="B2267" s="6"/>
    </row>
    <row r="2268" spans="2:2" ht="14.7" customHeight="1" x14ac:dyDescent="0.25">
      <c r="B2268" s="6"/>
    </row>
    <row r="2269" spans="2:2" ht="14.7" customHeight="1" x14ac:dyDescent="0.25">
      <c r="B2269" s="6"/>
    </row>
    <row r="2270" spans="2:2" ht="14.7" customHeight="1" x14ac:dyDescent="0.25">
      <c r="B2270" s="6"/>
    </row>
    <row r="2271" spans="2:2" ht="14.7" customHeight="1" x14ac:dyDescent="0.25">
      <c r="B2271" s="6"/>
    </row>
    <row r="2272" spans="2:2" ht="14.7" customHeight="1" x14ac:dyDescent="0.25">
      <c r="B2272" s="6"/>
    </row>
    <row r="2273" spans="2:2" ht="14.7" customHeight="1" x14ac:dyDescent="0.25">
      <c r="B2273" s="6"/>
    </row>
    <row r="2274" spans="2:2" ht="14.7" customHeight="1" x14ac:dyDescent="0.25">
      <c r="B2274" s="6"/>
    </row>
    <row r="2275" spans="2:2" ht="14.7" customHeight="1" x14ac:dyDescent="0.25">
      <c r="B2275" s="6"/>
    </row>
    <row r="2276" spans="2:2" ht="14.7" customHeight="1" x14ac:dyDescent="0.25">
      <c r="B2276" s="6"/>
    </row>
    <row r="2277" spans="2:2" ht="14.7" customHeight="1" x14ac:dyDescent="0.25">
      <c r="B2277" s="6"/>
    </row>
    <row r="2278" spans="2:2" ht="14.7" customHeight="1" x14ac:dyDescent="0.25">
      <c r="B2278" s="6"/>
    </row>
    <row r="2279" spans="2:2" ht="14.7" customHeight="1" x14ac:dyDescent="0.25">
      <c r="B2279" s="6"/>
    </row>
    <row r="2280" spans="2:2" ht="14.7" customHeight="1" x14ac:dyDescent="0.25">
      <c r="B2280" s="6"/>
    </row>
    <row r="2281" spans="2:2" ht="14.7" customHeight="1" x14ac:dyDescent="0.25">
      <c r="B2281" s="6"/>
    </row>
    <row r="2282" spans="2:2" ht="14.7" customHeight="1" x14ac:dyDescent="0.25">
      <c r="B2282" s="6"/>
    </row>
    <row r="2283" spans="2:2" ht="14.7" customHeight="1" x14ac:dyDescent="0.25">
      <c r="B2283" s="6"/>
    </row>
    <row r="2284" spans="2:2" ht="14.7" customHeight="1" x14ac:dyDescent="0.25">
      <c r="B2284" s="6"/>
    </row>
    <row r="2285" spans="2:2" ht="14.7" customHeight="1" x14ac:dyDescent="0.25">
      <c r="B2285" s="6"/>
    </row>
    <row r="2286" spans="2:2" ht="14.7" customHeight="1" x14ac:dyDescent="0.25">
      <c r="B2286" s="6"/>
    </row>
    <row r="2287" spans="2:2" ht="14.7" customHeight="1" x14ac:dyDescent="0.25">
      <c r="B2287" s="6"/>
    </row>
    <row r="2288" spans="2:2" ht="14.7" customHeight="1" x14ac:dyDescent="0.25">
      <c r="B2288" s="6"/>
    </row>
    <row r="2289" spans="2:2" ht="14.7" customHeight="1" x14ac:dyDescent="0.25">
      <c r="B2289" s="6"/>
    </row>
    <row r="2290" spans="2:2" ht="14.7" customHeight="1" x14ac:dyDescent="0.25">
      <c r="B2290" s="6"/>
    </row>
    <row r="2291" spans="2:2" ht="14.7" customHeight="1" x14ac:dyDescent="0.25">
      <c r="B2291" s="6"/>
    </row>
    <row r="2292" spans="2:2" ht="14.7" customHeight="1" x14ac:dyDescent="0.25">
      <c r="B2292" s="6"/>
    </row>
    <row r="2293" spans="2:2" ht="14.7" customHeight="1" x14ac:dyDescent="0.25">
      <c r="B2293" s="6"/>
    </row>
    <row r="2294" spans="2:2" ht="14.7" customHeight="1" x14ac:dyDescent="0.25">
      <c r="B2294" s="6"/>
    </row>
    <row r="2295" spans="2:2" ht="14.7" customHeight="1" x14ac:dyDescent="0.25">
      <c r="B2295" s="6"/>
    </row>
    <row r="2296" spans="2:2" ht="14.7" customHeight="1" x14ac:dyDescent="0.25">
      <c r="B2296" s="6"/>
    </row>
    <row r="2297" spans="2:2" ht="14.7" customHeight="1" x14ac:dyDescent="0.25">
      <c r="B2297" s="6"/>
    </row>
    <row r="2298" spans="2:2" ht="14.7" customHeight="1" x14ac:dyDescent="0.25">
      <c r="B2298" s="6"/>
    </row>
    <row r="2299" spans="2:2" ht="14.7" customHeight="1" x14ac:dyDescent="0.25">
      <c r="B2299" s="6"/>
    </row>
    <row r="2300" spans="2:2" ht="14.7" customHeight="1" x14ac:dyDescent="0.25">
      <c r="B2300" s="6"/>
    </row>
    <row r="2301" spans="2:2" ht="14.7" customHeight="1" x14ac:dyDescent="0.25">
      <c r="B2301" s="6"/>
    </row>
    <row r="2302" spans="2:2" ht="14.7" customHeight="1" x14ac:dyDescent="0.25">
      <c r="B2302" s="6"/>
    </row>
    <row r="2303" spans="2:2" ht="14.7" customHeight="1" x14ac:dyDescent="0.25">
      <c r="B2303" s="6"/>
    </row>
    <row r="2304" spans="2:2" ht="14.7" customHeight="1" x14ac:dyDescent="0.25">
      <c r="B2304" s="6"/>
    </row>
    <row r="2305" spans="2:2" ht="14.7" customHeight="1" x14ac:dyDescent="0.25">
      <c r="B2305" s="6"/>
    </row>
    <row r="2306" spans="2:2" ht="14.7" customHeight="1" x14ac:dyDescent="0.25">
      <c r="B2306" s="6"/>
    </row>
    <row r="2307" spans="2:2" ht="14.7" customHeight="1" x14ac:dyDescent="0.25">
      <c r="B2307" s="6"/>
    </row>
    <row r="2308" spans="2:2" ht="14.7" customHeight="1" x14ac:dyDescent="0.25">
      <c r="B2308" s="6"/>
    </row>
    <row r="2309" spans="2:2" ht="14.7" customHeight="1" x14ac:dyDescent="0.25">
      <c r="B2309" s="6"/>
    </row>
    <row r="2310" spans="2:2" ht="14.7" customHeight="1" x14ac:dyDescent="0.25">
      <c r="B2310" s="6"/>
    </row>
    <row r="2311" spans="2:2" ht="14.7" customHeight="1" x14ac:dyDescent="0.25">
      <c r="B2311" s="6"/>
    </row>
    <row r="2312" spans="2:2" ht="14.7" customHeight="1" x14ac:dyDescent="0.25">
      <c r="B2312" s="6"/>
    </row>
    <row r="2313" spans="2:2" ht="14.7" customHeight="1" x14ac:dyDescent="0.25">
      <c r="B2313" s="6"/>
    </row>
    <row r="2314" spans="2:2" ht="14.7" customHeight="1" x14ac:dyDescent="0.25">
      <c r="B2314" s="6"/>
    </row>
    <row r="2315" spans="2:2" ht="14.7" customHeight="1" x14ac:dyDescent="0.25">
      <c r="B2315" s="6"/>
    </row>
    <row r="2316" spans="2:2" ht="14.7" customHeight="1" x14ac:dyDescent="0.25">
      <c r="B2316" s="6"/>
    </row>
    <row r="2317" spans="2:2" ht="14.7" customHeight="1" x14ac:dyDescent="0.25">
      <c r="B2317" s="6"/>
    </row>
    <row r="2318" spans="2:2" ht="14.7" customHeight="1" x14ac:dyDescent="0.25">
      <c r="B2318" s="6"/>
    </row>
    <row r="2319" spans="2:2" ht="14.7" customHeight="1" x14ac:dyDescent="0.25">
      <c r="B2319" s="6"/>
    </row>
    <row r="2320" spans="2:2" ht="14.7" customHeight="1" x14ac:dyDescent="0.25">
      <c r="B2320" s="6"/>
    </row>
    <row r="2321" spans="2:2" ht="14.7" customHeight="1" x14ac:dyDescent="0.25">
      <c r="B2321" s="6"/>
    </row>
    <row r="2322" spans="2:2" ht="14.7" customHeight="1" x14ac:dyDescent="0.25">
      <c r="B2322" s="6"/>
    </row>
    <row r="2323" spans="2:2" ht="14.7" customHeight="1" x14ac:dyDescent="0.25">
      <c r="B2323" s="6"/>
    </row>
    <row r="2324" spans="2:2" ht="14.7" customHeight="1" x14ac:dyDescent="0.25">
      <c r="B2324" s="6"/>
    </row>
    <row r="2325" spans="2:2" ht="14.7" customHeight="1" x14ac:dyDescent="0.25">
      <c r="B2325" s="6"/>
    </row>
    <row r="2326" spans="2:2" ht="14.7" customHeight="1" x14ac:dyDescent="0.25">
      <c r="B2326" s="6"/>
    </row>
    <row r="2327" spans="2:2" ht="14.7" customHeight="1" x14ac:dyDescent="0.25">
      <c r="B2327" s="6"/>
    </row>
    <row r="2328" spans="2:2" ht="14.7" customHeight="1" x14ac:dyDescent="0.25">
      <c r="B2328" s="6"/>
    </row>
    <row r="2329" spans="2:2" ht="14.7" customHeight="1" x14ac:dyDescent="0.25">
      <c r="B2329" s="6"/>
    </row>
    <row r="2330" spans="2:2" ht="14.7" customHeight="1" x14ac:dyDescent="0.25">
      <c r="B2330" s="6"/>
    </row>
    <row r="2331" spans="2:2" ht="14.7" customHeight="1" x14ac:dyDescent="0.25">
      <c r="B2331" s="6"/>
    </row>
    <row r="2332" spans="2:2" ht="14.7" customHeight="1" x14ac:dyDescent="0.25">
      <c r="B2332" s="6"/>
    </row>
    <row r="2333" spans="2:2" ht="14.7" customHeight="1" x14ac:dyDescent="0.25">
      <c r="B2333" s="6"/>
    </row>
    <row r="2334" spans="2:2" ht="14.7" customHeight="1" x14ac:dyDescent="0.25">
      <c r="B2334" s="6"/>
    </row>
    <row r="2335" spans="2:2" ht="14.7" customHeight="1" x14ac:dyDescent="0.25">
      <c r="B2335" s="6"/>
    </row>
    <row r="2336" spans="2:2" ht="14.7" customHeight="1" x14ac:dyDescent="0.25">
      <c r="B2336" s="6"/>
    </row>
    <row r="2337" spans="2:2" ht="14.7" customHeight="1" x14ac:dyDescent="0.25">
      <c r="B2337" s="6"/>
    </row>
    <row r="2338" spans="2:2" ht="14.7" customHeight="1" x14ac:dyDescent="0.25">
      <c r="B2338" s="6"/>
    </row>
    <row r="2339" spans="2:2" ht="14.7" customHeight="1" x14ac:dyDescent="0.25">
      <c r="B2339" s="6"/>
    </row>
    <row r="2340" spans="2:2" ht="14.7" customHeight="1" x14ac:dyDescent="0.25">
      <c r="B2340" s="6"/>
    </row>
    <row r="2341" spans="2:2" ht="14.7" customHeight="1" x14ac:dyDescent="0.25">
      <c r="B2341" s="6"/>
    </row>
    <row r="2342" spans="2:2" ht="14.7" customHeight="1" x14ac:dyDescent="0.25">
      <c r="B2342" s="6"/>
    </row>
    <row r="2343" spans="2:2" ht="14.7" customHeight="1" x14ac:dyDescent="0.25">
      <c r="B2343" s="6"/>
    </row>
    <row r="2344" spans="2:2" ht="14.7" customHeight="1" x14ac:dyDescent="0.25">
      <c r="B2344" s="6"/>
    </row>
    <row r="2345" spans="2:2" ht="14.7" customHeight="1" x14ac:dyDescent="0.25">
      <c r="B2345" s="6"/>
    </row>
    <row r="2346" spans="2:2" ht="14.7" customHeight="1" x14ac:dyDescent="0.25">
      <c r="B2346" s="6"/>
    </row>
    <row r="2347" spans="2:2" ht="14.7" customHeight="1" x14ac:dyDescent="0.25">
      <c r="B2347" s="6"/>
    </row>
    <row r="2348" spans="2:2" ht="14.7" customHeight="1" x14ac:dyDescent="0.25">
      <c r="B2348" s="6"/>
    </row>
    <row r="2349" spans="2:2" ht="14.7" customHeight="1" x14ac:dyDescent="0.25">
      <c r="B2349" s="6"/>
    </row>
    <row r="2350" spans="2:2" ht="14.7" customHeight="1" x14ac:dyDescent="0.25">
      <c r="B2350" s="6"/>
    </row>
    <row r="2351" spans="2:2" ht="14.7" customHeight="1" x14ac:dyDescent="0.25">
      <c r="B2351" s="6"/>
    </row>
    <row r="2352" spans="2:2" ht="14.7" customHeight="1" x14ac:dyDescent="0.25">
      <c r="B2352" s="6"/>
    </row>
    <row r="2353" spans="2:2" ht="14.7" customHeight="1" x14ac:dyDescent="0.25">
      <c r="B2353" s="6"/>
    </row>
    <row r="2354" spans="2:2" ht="14.7" customHeight="1" x14ac:dyDescent="0.25">
      <c r="B2354" s="6"/>
    </row>
    <row r="2355" spans="2:2" ht="14.7" customHeight="1" x14ac:dyDescent="0.25">
      <c r="B2355" s="6"/>
    </row>
    <row r="2356" spans="2:2" ht="14.7" customHeight="1" x14ac:dyDescent="0.25">
      <c r="B2356" s="6"/>
    </row>
    <row r="2357" spans="2:2" ht="14.7" customHeight="1" x14ac:dyDescent="0.25">
      <c r="B2357" s="6"/>
    </row>
    <row r="2358" spans="2:2" ht="14.7" customHeight="1" x14ac:dyDescent="0.25">
      <c r="B2358" s="6"/>
    </row>
    <row r="2359" spans="2:2" ht="14.7" customHeight="1" x14ac:dyDescent="0.25">
      <c r="B2359" s="6"/>
    </row>
    <row r="2360" spans="2:2" ht="14.7" customHeight="1" x14ac:dyDescent="0.25">
      <c r="B2360" s="6"/>
    </row>
    <row r="2361" spans="2:2" ht="14.7" customHeight="1" x14ac:dyDescent="0.25">
      <c r="B2361" s="6"/>
    </row>
    <row r="2362" spans="2:2" ht="14.7" customHeight="1" x14ac:dyDescent="0.25">
      <c r="B2362" s="6"/>
    </row>
    <row r="2363" spans="2:2" ht="14.7" customHeight="1" x14ac:dyDescent="0.25">
      <c r="B2363" s="6"/>
    </row>
    <row r="2364" spans="2:2" ht="14.7" customHeight="1" x14ac:dyDescent="0.25">
      <c r="B2364" s="6"/>
    </row>
    <row r="2365" spans="2:2" ht="14.7" customHeight="1" x14ac:dyDescent="0.25">
      <c r="B2365" s="6"/>
    </row>
    <row r="2366" spans="2:2" ht="14.7" customHeight="1" x14ac:dyDescent="0.25">
      <c r="B2366" s="6"/>
    </row>
    <row r="2367" spans="2:2" ht="14.7" customHeight="1" x14ac:dyDescent="0.25">
      <c r="B2367" s="6"/>
    </row>
    <row r="2368" spans="2:2" ht="14.7" customHeight="1" x14ac:dyDescent="0.25">
      <c r="B2368" s="6"/>
    </row>
    <row r="2369" spans="2:2" ht="14.7" customHeight="1" x14ac:dyDescent="0.25">
      <c r="B2369" s="6"/>
    </row>
    <row r="2370" spans="2:2" ht="14.7" customHeight="1" x14ac:dyDescent="0.25">
      <c r="B2370" s="6"/>
    </row>
    <row r="2371" spans="2:2" ht="14.7" customHeight="1" x14ac:dyDescent="0.25">
      <c r="B2371" s="6"/>
    </row>
    <row r="2372" spans="2:2" ht="14.7" customHeight="1" x14ac:dyDescent="0.25">
      <c r="B2372" s="6"/>
    </row>
    <row r="2373" spans="2:2" ht="14.7" customHeight="1" x14ac:dyDescent="0.25">
      <c r="B2373" s="6"/>
    </row>
    <row r="2374" spans="2:2" ht="14.7" customHeight="1" x14ac:dyDescent="0.25">
      <c r="B2374" s="6"/>
    </row>
    <row r="2375" spans="2:2" ht="14.7" customHeight="1" x14ac:dyDescent="0.25">
      <c r="B2375" s="6"/>
    </row>
    <row r="2376" spans="2:2" ht="14.7" customHeight="1" x14ac:dyDescent="0.25">
      <c r="B2376" s="6"/>
    </row>
    <row r="2377" spans="2:2" ht="14.7" customHeight="1" x14ac:dyDescent="0.25">
      <c r="B2377" s="6"/>
    </row>
    <row r="2378" spans="2:2" ht="14.7" customHeight="1" x14ac:dyDescent="0.25">
      <c r="B2378" s="6"/>
    </row>
    <row r="2379" spans="2:2" ht="14.7" customHeight="1" x14ac:dyDescent="0.25">
      <c r="B2379" s="6"/>
    </row>
    <row r="2380" spans="2:2" ht="14.7" customHeight="1" x14ac:dyDescent="0.25">
      <c r="B2380" s="6"/>
    </row>
    <row r="2381" spans="2:2" ht="14.7" customHeight="1" x14ac:dyDescent="0.25">
      <c r="B2381" s="6"/>
    </row>
    <row r="2382" spans="2:2" ht="14.7" customHeight="1" x14ac:dyDescent="0.25">
      <c r="B2382" s="6"/>
    </row>
    <row r="2383" spans="2:2" ht="14.7" customHeight="1" x14ac:dyDescent="0.25">
      <c r="B2383" s="6"/>
    </row>
    <row r="2384" spans="2:2" ht="14.7" customHeight="1" x14ac:dyDescent="0.25">
      <c r="B2384" s="6"/>
    </row>
    <row r="2385" spans="2:2" ht="14.7" customHeight="1" x14ac:dyDescent="0.25">
      <c r="B2385" s="6"/>
    </row>
    <row r="2386" spans="2:2" ht="14.7" customHeight="1" x14ac:dyDescent="0.25">
      <c r="B2386" s="6"/>
    </row>
    <row r="2387" spans="2:2" ht="14.7" customHeight="1" x14ac:dyDescent="0.25">
      <c r="B2387" s="6"/>
    </row>
    <row r="2388" spans="2:2" ht="14.7" customHeight="1" x14ac:dyDescent="0.25">
      <c r="B2388" s="6"/>
    </row>
    <row r="2389" spans="2:2" ht="14.7" customHeight="1" x14ac:dyDescent="0.25">
      <c r="B2389" s="6"/>
    </row>
    <row r="2390" spans="2:2" ht="14.7" customHeight="1" x14ac:dyDescent="0.25">
      <c r="B2390" s="6"/>
    </row>
    <row r="2391" spans="2:2" ht="14.7" customHeight="1" x14ac:dyDescent="0.25">
      <c r="B2391" s="6"/>
    </row>
    <row r="2392" spans="2:2" ht="14.7" customHeight="1" x14ac:dyDescent="0.25">
      <c r="B2392" s="6"/>
    </row>
    <row r="2393" spans="2:2" ht="14.7" customHeight="1" x14ac:dyDescent="0.25">
      <c r="B2393" s="6"/>
    </row>
    <row r="2394" spans="2:2" ht="14.7" customHeight="1" x14ac:dyDescent="0.25">
      <c r="B2394" s="6"/>
    </row>
    <row r="2395" spans="2:2" ht="14.7" customHeight="1" x14ac:dyDescent="0.25">
      <c r="B2395" s="6"/>
    </row>
    <row r="2396" spans="2:2" ht="14.7" customHeight="1" x14ac:dyDescent="0.25">
      <c r="B2396" s="6"/>
    </row>
    <row r="2397" spans="2:2" ht="14.7" customHeight="1" x14ac:dyDescent="0.25">
      <c r="B2397" s="6"/>
    </row>
    <row r="2398" spans="2:2" ht="14.7" customHeight="1" x14ac:dyDescent="0.25">
      <c r="B2398" s="6"/>
    </row>
    <row r="2399" spans="2:2" ht="14.7" customHeight="1" x14ac:dyDescent="0.25">
      <c r="B2399" s="6"/>
    </row>
    <row r="2400" spans="2:2" ht="14.7" customHeight="1" x14ac:dyDescent="0.25">
      <c r="B2400" s="6"/>
    </row>
    <row r="2401" spans="2:2" ht="14.7" customHeight="1" x14ac:dyDescent="0.25">
      <c r="B2401" s="6"/>
    </row>
    <row r="2402" spans="2:2" ht="14.7" customHeight="1" x14ac:dyDescent="0.25">
      <c r="B2402" s="6"/>
    </row>
    <row r="2403" spans="2:2" ht="14.7" customHeight="1" x14ac:dyDescent="0.25">
      <c r="B2403" s="6"/>
    </row>
    <row r="2404" spans="2:2" ht="14.7" customHeight="1" x14ac:dyDescent="0.25">
      <c r="B2404" s="6"/>
    </row>
    <row r="2405" spans="2:2" ht="14.7" customHeight="1" x14ac:dyDescent="0.25">
      <c r="B2405" s="6"/>
    </row>
    <row r="2406" spans="2:2" ht="14.7" customHeight="1" x14ac:dyDescent="0.25">
      <c r="B2406" s="6"/>
    </row>
    <row r="2407" spans="2:2" ht="14.7" customHeight="1" x14ac:dyDescent="0.25">
      <c r="B2407" s="6"/>
    </row>
    <row r="2408" spans="2:2" ht="14.7" customHeight="1" x14ac:dyDescent="0.25">
      <c r="B2408" s="6"/>
    </row>
    <row r="2409" spans="2:2" ht="14.7" customHeight="1" x14ac:dyDescent="0.25">
      <c r="B2409" s="6"/>
    </row>
    <row r="2410" spans="2:2" ht="14.7" customHeight="1" x14ac:dyDescent="0.25">
      <c r="B2410" s="6"/>
    </row>
    <row r="2411" spans="2:2" ht="14.7" customHeight="1" x14ac:dyDescent="0.25">
      <c r="B2411" s="6"/>
    </row>
    <row r="2412" spans="2:2" ht="14.7" customHeight="1" x14ac:dyDescent="0.25">
      <c r="B2412" s="6"/>
    </row>
    <row r="2413" spans="2:2" ht="14.7" customHeight="1" x14ac:dyDescent="0.25">
      <c r="B2413" s="6"/>
    </row>
    <row r="2414" spans="2:2" ht="14.7" customHeight="1" x14ac:dyDescent="0.25">
      <c r="B2414" s="6"/>
    </row>
    <row r="2415" spans="2:2" ht="14.7" customHeight="1" x14ac:dyDescent="0.25">
      <c r="B2415" s="6"/>
    </row>
    <row r="2416" spans="2:2" ht="14.7" customHeight="1" x14ac:dyDescent="0.25">
      <c r="B2416" s="6"/>
    </row>
    <row r="2417" spans="2:2" ht="14.7" customHeight="1" x14ac:dyDescent="0.25">
      <c r="B2417" s="6"/>
    </row>
    <row r="2418" spans="2:2" ht="14.7" customHeight="1" x14ac:dyDescent="0.25">
      <c r="B2418" s="6"/>
    </row>
    <row r="2419" spans="2:2" ht="14.7" customHeight="1" x14ac:dyDescent="0.25">
      <c r="B2419" s="6"/>
    </row>
    <row r="2420" spans="2:2" ht="14.7" customHeight="1" x14ac:dyDescent="0.25">
      <c r="B2420" s="6"/>
    </row>
    <row r="2421" spans="2:2" ht="14.7" customHeight="1" x14ac:dyDescent="0.25">
      <c r="B2421" s="6"/>
    </row>
    <row r="2422" spans="2:2" ht="14.7" customHeight="1" x14ac:dyDescent="0.25">
      <c r="B2422" s="6"/>
    </row>
    <row r="2423" spans="2:2" ht="14.7" customHeight="1" x14ac:dyDescent="0.25">
      <c r="B2423" s="6"/>
    </row>
    <row r="2424" spans="2:2" ht="14.7" customHeight="1" x14ac:dyDescent="0.25">
      <c r="B2424" s="6"/>
    </row>
    <row r="2425" spans="2:2" ht="14.7" customHeight="1" x14ac:dyDescent="0.25">
      <c r="B2425" s="6"/>
    </row>
    <row r="2426" spans="2:2" ht="14.7" customHeight="1" x14ac:dyDescent="0.25">
      <c r="B2426" s="6"/>
    </row>
    <row r="2427" spans="2:2" ht="14.7" customHeight="1" x14ac:dyDescent="0.25">
      <c r="B2427" s="6"/>
    </row>
    <row r="2428" spans="2:2" ht="14.7" customHeight="1" x14ac:dyDescent="0.25">
      <c r="B2428" s="6"/>
    </row>
    <row r="2429" spans="2:2" ht="14.7" customHeight="1" x14ac:dyDescent="0.25">
      <c r="B2429" s="6"/>
    </row>
    <row r="2430" spans="2:2" ht="14.7" customHeight="1" x14ac:dyDescent="0.25">
      <c r="B2430" s="6"/>
    </row>
    <row r="2431" spans="2:2" ht="14.7" customHeight="1" x14ac:dyDescent="0.25">
      <c r="B2431" s="6"/>
    </row>
    <row r="2432" spans="2:2" ht="14.7" customHeight="1" x14ac:dyDescent="0.25">
      <c r="B2432" s="6"/>
    </row>
    <row r="2433" spans="2:2" ht="14.7" customHeight="1" x14ac:dyDescent="0.25">
      <c r="B2433" s="6"/>
    </row>
    <row r="2434" spans="2:2" ht="14.7" customHeight="1" x14ac:dyDescent="0.25">
      <c r="B2434" s="6"/>
    </row>
    <row r="2435" spans="2:2" ht="14.7" customHeight="1" x14ac:dyDescent="0.25">
      <c r="B2435" s="6"/>
    </row>
    <row r="2436" spans="2:2" ht="14.7" customHeight="1" x14ac:dyDescent="0.25">
      <c r="B2436" s="6"/>
    </row>
    <row r="2437" spans="2:2" ht="14.7" customHeight="1" x14ac:dyDescent="0.25">
      <c r="B2437" s="6"/>
    </row>
    <row r="2438" spans="2:2" ht="14.7" customHeight="1" x14ac:dyDescent="0.25">
      <c r="B2438" s="6"/>
    </row>
    <row r="2439" spans="2:2" ht="14.7" customHeight="1" x14ac:dyDescent="0.25">
      <c r="B2439" s="6"/>
    </row>
    <row r="2440" spans="2:2" ht="14.7" customHeight="1" x14ac:dyDescent="0.25">
      <c r="B2440" s="6"/>
    </row>
    <row r="2441" spans="2:2" ht="14.7" customHeight="1" x14ac:dyDescent="0.25">
      <c r="B2441" s="6"/>
    </row>
    <row r="2442" spans="2:2" ht="14.7" customHeight="1" x14ac:dyDescent="0.25">
      <c r="B2442" s="6"/>
    </row>
    <row r="2443" spans="2:2" ht="14.7" customHeight="1" x14ac:dyDescent="0.25">
      <c r="B2443" s="6"/>
    </row>
    <row r="2444" spans="2:2" ht="14.7" customHeight="1" x14ac:dyDescent="0.25">
      <c r="B2444" s="6"/>
    </row>
    <row r="2445" spans="2:2" ht="14.7" customHeight="1" x14ac:dyDescent="0.25">
      <c r="B2445" s="6"/>
    </row>
    <row r="2446" spans="2:2" ht="14.7" customHeight="1" x14ac:dyDescent="0.25">
      <c r="B2446" s="6"/>
    </row>
    <row r="2447" spans="2:2" ht="14.7" customHeight="1" x14ac:dyDescent="0.25">
      <c r="B2447" s="6"/>
    </row>
    <row r="2448" spans="2:2" ht="14.7" customHeight="1" x14ac:dyDescent="0.25">
      <c r="B2448" s="6"/>
    </row>
    <row r="2449" spans="2:2" ht="14.7" customHeight="1" x14ac:dyDescent="0.25">
      <c r="B2449" s="6"/>
    </row>
    <row r="2450" spans="2:2" ht="14.7" customHeight="1" x14ac:dyDescent="0.25">
      <c r="B2450" s="6"/>
    </row>
    <row r="2451" spans="2:2" ht="14.7" customHeight="1" x14ac:dyDescent="0.25">
      <c r="B2451" s="6"/>
    </row>
    <row r="2452" spans="2:2" ht="14.7" customHeight="1" x14ac:dyDescent="0.25">
      <c r="B2452" s="6"/>
    </row>
    <row r="2453" spans="2:2" ht="14.7" customHeight="1" x14ac:dyDescent="0.25">
      <c r="B2453" s="6"/>
    </row>
    <row r="2454" spans="2:2" ht="14.7" customHeight="1" x14ac:dyDescent="0.25">
      <c r="B2454" s="6"/>
    </row>
    <row r="2455" spans="2:2" ht="14.7" customHeight="1" x14ac:dyDescent="0.25">
      <c r="B2455" s="6"/>
    </row>
    <row r="2456" spans="2:2" ht="14.7" customHeight="1" x14ac:dyDescent="0.25">
      <c r="B2456" s="6"/>
    </row>
    <row r="2457" spans="2:2" ht="14.7" customHeight="1" x14ac:dyDescent="0.25">
      <c r="B2457" s="6"/>
    </row>
    <row r="2458" spans="2:2" ht="14.7" customHeight="1" x14ac:dyDescent="0.25">
      <c r="B2458" s="6"/>
    </row>
    <row r="2459" spans="2:2" ht="14.7" customHeight="1" x14ac:dyDescent="0.25">
      <c r="B2459" s="6"/>
    </row>
    <row r="2460" spans="2:2" ht="14.7" customHeight="1" x14ac:dyDescent="0.25">
      <c r="B2460" s="6"/>
    </row>
    <row r="2461" spans="2:2" ht="14.7" customHeight="1" x14ac:dyDescent="0.25">
      <c r="B2461" s="6"/>
    </row>
    <row r="2462" spans="2:2" ht="14.7" customHeight="1" x14ac:dyDescent="0.25">
      <c r="B2462" s="6"/>
    </row>
    <row r="2463" spans="2:2" ht="14.7" customHeight="1" x14ac:dyDescent="0.25">
      <c r="B2463" s="6"/>
    </row>
    <row r="2464" spans="2:2" ht="14.7" customHeight="1" x14ac:dyDescent="0.25">
      <c r="B2464" s="6"/>
    </row>
    <row r="2465" spans="2:2" ht="14.7" customHeight="1" x14ac:dyDescent="0.25">
      <c r="B2465" s="6"/>
    </row>
    <row r="2466" spans="2:2" ht="14.7" customHeight="1" x14ac:dyDescent="0.25">
      <c r="B2466" s="6"/>
    </row>
    <row r="2467" spans="2:2" ht="14.7" customHeight="1" x14ac:dyDescent="0.25">
      <c r="B2467" s="6"/>
    </row>
    <row r="2468" spans="2:2" ht="14.7" customHeight="1" x14ac:dyDescent="0.25">
      <c r="B2468" s="6"/>
    </row>
    <row r="2469" spans="2:2" ht="14.7" customHeight="1" x14ac:dyDescent="0.25">
      <c r="B2469" s="6"/>
    </row>
    <row r="2470" spans="2:2" ht="14.7" customHeight="1" x14ac:dyDescent="0.25">
      <c r="B2470" s="6"/>
    </row>
    <row r="2471" spans="2:2" ht="14.7" customHeight="1" x14ac:dyDescent="0.25">
      <c r="B2471" s="6"/>
    </row>
    <row r="2472" spans="2:2" ht="14.7" customHeight="1" x14ac:dyDescent="0.25">
      <c r="B2472" s="6"/>
    </row>
    <row r="2473" spans="2:2" ht="14.7" customHeight="1" x14ac:dyDescent="0.25">
      <c r="B2473" s="6"/>
    </row>
    <row r="2474" spans="2:2" ht="14.7" customHeight="1" x14ac:dyDescent="0.25">
      <c r="B2474" s="6"/>
    </row>
    <row r="2475" spans="2:2" ht="14.7" customHeight="1" x14ac:dyDescent="0.25">
      <c r="B2475" s="6"/>
    </row>
    <row r="2476" spans="2:2" ht="14.7" customHeight="1" x14ac:dyDescent="0.25">
      <c r="B2476" s="6"/>
    </row>
    <row r="2477" spans="2:2" ht="14.7" customHeight="1" x14ac:dyDescent="0.25">
      <c r="B2477" s="6"/>
    </row>
    <row r="2478" spans="2:2" ht="14.7" customHeight="1" x14ac:dyDescent="0.25">
      <c r="B2478" s="6"/>
    </row>
    <row r="2479" spans="2:2" ht="14.7" customHeight="1" x14ac:dyDescent="0.25">
      <c r="B2479" s="6"/>
    </row>
    <row r="2480" spans="2:2" ht="14.7" customHeight="1" x14ac:dyDescent="0.25">
      <c r="B2480" s="6"/>
    </row>
    <row r="2481" spans="2:2" ht="14.7" customHeight="1" x14ac:dyDescent="0.25">
      <c r="B2481" s="6"/>
    </row>
    <row r="2482" spans="2:2" ht="14.7" customHeight="1" x14ac:dyDescent="0.25">
      <c r="B2482" s="6"/>
    </row>
    <row r="2483" spans="2:2" ht="14.7" customHeight="1" x14ac:dyDescent="0.25">
      <c r="B2483" s="6"/>
    </row>
    <row r="2484" spans="2:2" ht="14.7" customHeight="1" x14ac:dyDescent="0.25">
      <c r="B2484" s="6"/>
    </row>
    <row r="2485" spans="2:2" ht="14.7" customHeight="1" x14ac:dyDescent="0.25">
      <c r="B2485" s="6"/>
    </row>
    <row r="2486" spans="2:2" ht="14.7" customHeight="1" x14ac:dyDescent="0.25">
      <c r="B2486" s="6"/>
    </row>
    <row r="2487" spans="2:2" ht="14.7" customHeight="1" x14ac:dyDescent="0.25">
      <c r="B2487" s="6"/>
    </row>
    <row r="2488" spans="2:2" ht="14.7" customHeight="1" x14ac:dyDescent="0.25">
      <c r="B2488" s="6"/>
    </row>
    <row r="2489" spans="2:2" ht="14.7" customHeight="1" x14ac:dyDescent="0.25">
      <c r="B2489" s="6"/>
    </row>
    <row r="2490" spans="2:2" ht="14.7" customHeight="1" x14ac:dyDescent="0.25">
      <c r="B2490" s="6"/>
    </row>
    <row r="2491" spans="2:2" ht="14.7" customHeight="1" x14ac:dyDescent="0.25">
      <c r="B2491" s="6"/>
    </row>
    <row r="2492" spans="2:2" ht="14.7" customHeight="1" x14ac:dyDescent="0.25">
      <c r="B2492" s="6"/>
    </row>
    <row r="2493" spans="2:2" ht="14.7" customHeight="1" x14ac:dyDescent="0.25">
      <c r="B2493" s="6"/>
    </row>
    <row r="2494" spans="2:2" ht="14.7" customHeight="1" x14ac:dyDescent="0.25">
      <c r="B2494" s="6"/>
    </row>
    <row r="2495" spans="2:2" ht="14.7" customHeight="1" x14ac:dyDescent="0.25">
      <c r="B2495" s="6"/>
    </row>
    <row r="2496" spans="2:2" ht="14.7" customHeight="1" x14ac:dyDescent="0.25">
      <c r="B2496" s="6"/>
    </row>
    <row r="2497" spans="2:2" ht="14.7" customHeight="1" x14ac:dyDescent="0.25">
      <c r="B2497" s="6"/>
    </row>
    <row r="2498" spans="2:2" ht="14.7" customHeight="1" x14ac:dyDescent="0.25">
      <c r="B2498" s="6"/>
    </row>
    <row r="2499" spans="2:2" ht="14.7" customHeight="1" x14ac:dyDescent="0.25">
      <c r="B2499" s="6"/>
    </row>
    <row r="2500" spans="2:2" ht="14.7" customHeight="1" x14ac:dyDescent="0.25">
      <c r="B2500" s="6"/>
    </row>
    <row r="2501" spans="2:2" ht="14.7" customHeight="1" x14ac:dyDescent="0.25">
      <c r="B2501" s="6"/>
    </row>
    <row r="2502" spans="2:2" ht="14.7" customHeight="1" x14ac:dyDescent="0.25">
      <c r="B2502" s="6"/>
    </row>
    <row r="2503" spans="2:2" ht="14.7" customHeight="1" x14ac:dyDescent="0.25">
      <c r="B2503" s="6"/>
    </row>
    <row r="2504" spans="2:2" ht="14.7" customHeight="1" x14ac:dyDescent="0.25">
      <c r="B2504" s="6"/>
    </row>
    <row r="2505" spans="2:2" ht="14.7" customHeight="1" x14ac:dyDescent="0.25">
      <c r="B2505" s="6"/>
    </row>
    <row r="2506" spans="2:2" ht="14.7" customHeight="1" x14ac:dyDescent="0.25">
      <c r="B2506" s="6"/>
    </row>
    <row r="2507" spans="2:2" ht="14.7" customHeight="1" x14ac:dyDescent="0.25">
      <c r="B2507" s="6"/>
    </row>
    <row r="2508" spans="2:2" ht="14.7" customHeight="1" x14ac:dyDescent="0.25">
      <c r="B2508" s="6"/>
    </row>
    <row r="2509" spans="2:2" ht="14.7" customHeight="1" x14ac:dyDescent="0.25">
      <c r="B2509" s="6"/>
    </row>
    <row r="2510" spans="2:2" ht="14.7" customHeight="1" x14ac:dyDescent="0.25">
      <c r="B2510" s="6"/>
    </row>
    <row r="2511" spans="2:2" ht="14.7" customHeight="1" x14ac:dyDescent="0.25">
      <c r="B2511" s="6"/>
    </row>
    <row r="2512" spans="2:2" ht="14.7" customHeight="1" x14ac:dyDescent="0.25">
      <c r="B2512" s="6"/>
    </row>
    <row r="2513" spans="2:2" ht="14.7" customHeight="1" x14ac:dyDescent="0.25">
      <c r="B2513" s="6"/>
    </row>
    <row r="2514" spans="2:2" ht="14.7" customHeight="1" x14ac:dyDescent="0.25">
      <c r="B2514" s="6"/>
    </row>
    <row r="2515" spans="2:2" ht="14.7" customHeight="1" x14ac:dyDescent="0.25">
      <c r="B2515" s="6"/>
    </row>
    <row r="2516" spans="2:2" ht="14.7" customHeight="1" x14ac:dyDescent="0.25">
      <c r="B2516" s="6"/>
    </row>
    <row r="2517" spans="2:2" ht="14.7" customHeight="1" x14ac:dyDescent="0.25">
      <c r="B2517" s="6"/>
    </row>
    <row r="2518" spans="2:2" ht="14.7" customHeight="1" x14ac:dyDescent="0.25">
      <c r="B2518" s="6"/>
    </row>
    <row r="2519" spans="2:2" ht="14.7" customHeight="1" x14ac:dyDescent="0.25">
      <c r="B2519" s="6"/>
    </row>
    <row r="2520" spans="2:2" ht="14.7" customHeight="1" x14ac:dyDescent="0.25">
      <c r="B2520" s="6"/>
    </row>
    <row r="2521" spans="2:2" ht="14.7" customHeight="1" x14ac:dyDescent="0.25">
      <c r="B2521" s="6"/>
    </row>
    <row r="2522" spans="2:2" ht="14.7" customHeight="1" x14ac:dyDescent="0.25">
      <c r="B2522" s="6"/>
    </row>
    <row r="2523" spans="2:2" ht="14.7" customHeight="1" x14ac:dyDescent="0.25">
      <c r="B2523" s="6"/>
    </row>
    <row r="2524" spans="2:2" ht="14.7" customHeight="1" x14ac:dyDescent="0.25">
      <c r="B2524" s="6"/>
    </row>
    <row r="2525" spans="2:2" ht="14.7" customHeight="1" x14ac:dyDescent="0.25">
      <c r="B2525" s="6"/>
    </row>
    <row r="2526" spans="2:2" ht="14.7" customHeight="1" x14ac:dyDescent="0.25">
      <c r="B2526" s="6"/>
    </row>
    <row r="2527" spans="2:2" ht="14.7" customHeight="1" x14ac:dyDescent="0.25">
      <c r="B2527" s="6"/>
    </row>
    <row r="2528" spans="2:2" ht="14.7" customHeight="1" x14ac:dyDescent="0.25">
      <c r="B2528" s="6"/>
    </row>
    <row r="2529" spans="2:2" ht="14.7" customHeight="1" x14ac:dyDescent="0.25">
      <c r="B2529" s="6"/>
    </row>
    <row r="2530" spans="2:2" ht="14.7" customHeight="1" x14ac:dyDescent="0.25">
      <c r="B2530" s="6"/>
    </row>
    <row r="2531" spans="2:2" ht="14.7" customHeight="1" x14ac:dyDescent="0.25">
      <c r="B2531" s="6"/>
    </row>
    <row r="2532" spans="2:2" ht="14.7" customHeight="1" x14ac:dyDescent="0.25">
      <c r="B2532" s="6"/>
    </row>
    <row r="2533" spans="2:2" ht="14.7" customHeight="1" x14ac:dyDescent="0.25">
      <c r="B2533" s="6"/>
    </row>
    <row r="2534" spans="2:2" ht="14.7" customHeight="1" x14ac:dyDescent="0.25">
      <c r="B2534" s="6"/>
    </row>
    <row r="2535" spans="2:2" ht="14.7" customHeight="1" x14ac:dyDescent="0.25">
      <c r="B2535" s="6"/>
    </row>
    <row r="2536" spans="2:2" ht="14.7" customHeight="1" x14ac:dyDescent="0.25">
      <c r="B2536" s="6"/>
    </row>
    <row r="2537" spans="2:2" ht="14.7" customHeight="1" x14ac:dyDescent="0.25">
      <c r="B2537" s="6"/>
    </row>
    <row r="2538" spans="2:2" ht="14.7" customHeight="1" x14ac:dyDescent="0.25">
      <c r="B2538" s="6"/>
    </row>
    <row r="2539" spans="2:2" ht="14.7" customHeight="1" x14ac:dyDescent="0.25">
      <c r="B2539" s="6"/>
    </row>
    <row r="2540" spans="2:2" ht="14.7" customHeight="1" x14ac:dyDescent="0.25">
      <c r="B2540" s="6"/>
    </row>
    <row r="2541" spans="2:2" ht="14.7" customHeight="1" x14ac:dyDescent="0.25">
      <c r="B2541" s="6"/>
    </row>
    <row r="2542" spans="2:2" ht="14.7" customHeight="1" x14ac:dyDescent="0.25">
      <c r="B2542" s="6"/>
    </row>
    <row r="2543" spans="2:2" ht="14.7" customHeight="1" x14ac:dyDescent="0.25">
      <c r="B2543" s="6"/>
    </row>
    <row r="2544" spans="2:2" ht="14.7" customHeight="1" x14ac:dyDescent="0.25">
      <c r="B2544" s="6"/>
    </row>
    <row r="2545" spans="2:2" ht="14.7" customHeight="1" x14ac:dyDescent="0.25">
      <c r="B2545" s="6"/>
    </row>
    <row r="2546" spans="2:2" ht="14.7" customHeight="1" x14ac:dyDescent="0.25">
      <c r="B2546" s="6"/>
    </row>
    <row r="2547" spans="2:2" ht="14.7" customHeight="1" x14ac:dyDescent="0.25">
      <c r="B2547" s="6"/>
    </row>
    <row r="2548" spans="2:2" ht="14.7" customHeight="1" x14ac:dyDescent="0.25">
      <c r="B2548" s="6"/>
    </row>
    <row r="2549" spans="2:2" ht="14.7" customHeight="1" x14ac:dyDescent="0.25">
      <c r="B2549" s="6"/>
    </row>
    <row r="2550" spans="2:2" ht="14.7" customHeight="1" x14ac:dyDescent="0.25">
      <c r="B2550" s="6"/>
    </row>
    <row r="2551" spans="2:2" ht="14.7" customHeight="1" x14ac:dyDescent="0.25">
      <c r="B2551" s="6"/>
    </row>
    <row r="2552" spans="2:2" ht="14.7" customHeight="1" x14ac:dyDescent="0.25">
      <c r="B2552" s="6"/>
    </row>
    <row r="2553" spans="2:2" ht="14.7" customHeight="1" x14ac:dyDescent="0.25">
      <c r="B2553" s="6"/>
    </row>
    <row r="2554" spans="2:2" ht="14.7" customHeight="1" x14ac:dyDescent="0.25">
      <c r="B2554" s="6"/>
    </row>
    <row r="2555" spans="2:2" ht="14.7" customHeight="1" x14ac:dyDescent="0.25">
      <c r="B2555" s="6"/>
    </row>
    <row r="2556" spans="2:2" ht="14.7" customHeight="1" x14ac:dyDescent="0.25">
      <c r="B2556" s="6"/>
    </row>
    <row r="2557" spans="2:2" ht="14.7" customHeight="1" x14ac:dyDescent="0.25">
      <c r="B2557" s="6"/>
    </row>
    <row r="2558" spans="2:2" ht="14.7" customHeight="1" x14ac:dyDescent="0.25">
      <c r="B2558" s="6"/>
    </row>
    <row r="2559" spans="2:2" ht="14.7" customHeight="1" x14ac:dyDescent="0.25">
      <c r="B2559" s="6"/>
    </row>
    <row r="2560" spans="2:2" ht="14.7" customHeight="1" x14ac:dyDescent="0.25">
      <c r="B2560" s="6"/>
    </row>
    <row r="2561" spans="2:2" ht="14.7" customHeight="1" x14ac:dyDescent="0.25">
      <c r="B2561" s="6"/>
    </row>
    <row r="2562" spans="2:2" ht="14.7" customHeight="1" x14ac:dyDescent="0.25">
      <c r="B2562" s="6"/>
    </row>
    <row r="2563" spans="2:2" ht="14.7" customHeight="1" x14ac:dyDescent="0.25">
      <c r="B2563" s="6"/>
    </row>
    <row r="2564" spans="2:2" ht="14.7" customHeight="1" x14ac:dyDescent="0.25">
      <c r="B2564" s="6"/>
    </row>
    <row r="2565" spans="2:2" ht="14.7" customHeight="1" x14ac:dyDescent="0.25">
      <c r="B2565" s="6"/>
    </row>
    <row r="2566" spans="2:2" ht="14.7" customHeight="1" x14ac:dyDescent="0.25">
      <c r="B2566" s="6"/>
    </row>
    <row r="2567" spans="2:2" ht="14.7" customHeight="1" x14ac:dyDescent="0.25">
      <c r="B2567" s="6"/>
    </row>
    <row r="2568" spans="2:2" ht="14.7" customHeight="1" x14ac:dyDescent="0.25">
      <c r="B2568" s="6"/>
    </row>
    <row r="2569" spans="2:2" ht="14.7" customHeight="1" x14ac:dyDescent="0.25">
      <c r="B2569" s="6"/>
    </row>
    <row r="2570" spans="2:2" ht="14.7" customHeight="1" x14ac:dyDescent="0.25">
      <c r="B2570" s="6"/>
    </row>
    <row r="2571" spans="2:2" ht="14.7" customHeight="1" x14ac:dyDescent="0.25">
      <c r="B2571" s="6"/>
    </row>
    <row r="2572" spans="2:2" ht="14.7" customHeight="1" x14ac:dyDescent="0.25">
      <c r="B2572" s="6"/>
    </row>
    <row r="2573" spans="2:2" ht="14.7" customHeight="1" x14ac:dyDescent="0.25">
      <c r="B2573" s="6"/>
    </row>
    <row r="2574" spans="2:2" ht="14.7" customHeight="1" x14ac:dyDescent="0.25">
      <c r="B2574" s="6"/>
    </row>
    <row r="2575" spans="2:2" ht="14.7" customHeight="1" x14ac:dyDescent="0.25">
      <c r="B2575" s="6"/>
    </row>
    <row r="2576" spans="2:2" ht="14.7" customHeight="1" x14ac:dyDescent="0.25">
      <c r="B2576" s="6"/>
    </row>
    <row r="2577" spans="2:2" ht="14.7" customHeight="1" x14ac:dyDescent="0.25">
      <c r="B2577" s="6"/>
    </row>
    <row r="2578" spans="2:2" ht="14.7" customHeight="1" x14ac:dyDescent="0.25">
      <c r="B2578" s="6"/>
    </row>
    <row r="2579" spans="2:2" ht="14.7" customHeight="1" x14ac:dyDescent="0.25">
      <c r="B2579" s="6"/>
    </row>
    <row r="2580" spans="2:2" ht="14.7" customHeight="1" x14ac:dyDescent="0.25">
      <c r="B2580" s="6"/>
    </row>
    <row r="2581" spans="2:2" ht="14.7" customHeight="1" x14ac:dyDescent="0.25">
      <c r="B2581" s="6"/>
    </row>
    <row r="2582" spans="2:2" ht="14.7" customHeight="1" x14ac:dyDescent="0.25">
      <c r="B2582" s="6"/>
    </row>
    <row r="2583" spans="2:2" ht="14.7" customHeight="1" x14ac:dyDescent="0.25">
      <c r="B2583" s="6"/>
    </row>
    <row r="2584" spans="2:2" ht="14.7" customHeight="1" x14ac:dyDescent="0.25">
      <c r="B2584" s="6"/>
    </row>
    <row r="2585" spans="2:2" ht="14.7" customHeight="1" x14ac:dyDescent="0.25">
      <c r="B2585" s="6"/>
    </row>
    <row r="2586" spans="2:2" ht="14.7" customHeight="1" x14ac:dyDescent="0.25">
      <c r="B2586" s="6"/>
    </row>
    <row r="2587" spans="2:2" ht="14.7" customHeight="1" x14ac:dyDescent="0.25">
      <c r="B2587" s="6"/>
    </row>
    <row r="2588" spans="2:2" ht="14.7" customHeight="1" x14ac:dyDescent="0.25">
      <c r="B2588" s="6"/>
    </row>
    <row r="2589" spans="2:2" ht="14.7" customHeight="1" x14ac:dyDescent="0.25">
      <c r="B2589" s="6"/>
    </row>
    <row r="2590" spans="2:2" ht="14.7" customHeight="1" x14ac:dyDescent="0.25">
      <c r="B2590" s="6"/>
    </row>
    <row r="2591" spans="2:2" ht="14.7" customHeight="1" x14ac:dyDescent="0.25">
      <c r="B2591" s="6"/>
    </row>
    <row r="2592" spans="2:2" ht="14.7" customHeight="1" x14ac:dyDescent="0.25">
      <c r="B2592" s="6"/>
    </row>
    <row r="2593" spans="2:2" ht="14.7" customHeight="1" x14ac:dyDescent="0.25">
      <c r="B2593" s="6"/>
    </row>
    <row r="2594" spans="2:2" ht="14.7" customHeight="1" x14ac:dyDescent="0.25">
      <c r="B2594" s="6"/>
    </row>
    <row r="2595" spans="2:2" ht="14.7" customHeight="1" x14ac:dyDescent="0.25">
      <c r="B2595" s="6"/>
    </row>
    <row r="2596" spans="2:2" ht="14.7" customHeight="1" x14ac:dyDescent="0.25">
      <c r="B2596" s="6"/>
    </row>
    <row r="2597" spans="2:2" ht="14.7" customHeight="1" x14ac:dyDescent="0.25">
      <c r="B2597" s="6"/>
    </row>
    <row r="2598" spans="2:2" ht="14.7" customHeight="1" x14ac:dyDescent="0.25">
      <c r="B2598" s="6"/>
    </row>
    <row r="2599" spans="2:2" ht="14.7" customHeight="1" x14ac:dyDescent="0.25">
      <c r="B2599" s="6"/>
    </row>
    <row r="2600" spans="2:2" ht="14.7" customHeight="1" x14ac:dyDescent="0.25">
      <c r="B2600" s="6"/>
    </row>
    <row r="2601" spans="2:2" ht="14.7" customHeight="1" x14ac:dyDescent="0.25">
      <c r="B2601" s="6"/>
    </row>
    <row r="2602" spans="2:2" ht="14.7" customHeight="1" x14ac:dyDescent="0.25">
      <c r="B2602" s="6"/>
    </row>
    <row r="2603" spans="2:2" ht="14.7" customHeight="1" x14ac:dyDescent="0.25">
      <c r="B2603" s="6"/>
    </row>
    <row r="2604" spans="2:2" ht="14.7" customHeight="1" x14ac:dyDescent="0.25">
      <c r="B2604" s="6"/>
    </row>
    <row r="2605" spans="2:2" ht="14.7" customHeight="1" x14ac:dyDescent="0.25">
      <c r="B2605" s="6"/>
    </row>
    <row r="2606" spans="2:2" ht="14.7" customHeight="1" x14ac:dyDescent="0.25">
      <c r="B2606" s="6"/>
    </row>
    <row r="2607" spans="2:2" ht="14.7" customHeight="1" x14ac:dyDescent="0.25">
      <c r="B2607" s="6"/>
    </row>
    <row r="2608" spans="2:2" ht="14.7" customHeight="1" x14ac:dyDescent="0.25">
      <c r="B2608" s="6"/>
    </row>
    <row r="2609" spans="2:2" ht="14.7" customHeight="1" x14ac:dyDescent="0.25">
      <c r="B2609" s="6"/>
    </row>
    <row r="2610" spans="2:2" ht="14.7" customHeight="1" x14ac:dyDescent="0.25">
      <c r="B2610" s="6"/>
    </row>
    <row r="2611" spans="2:2" ht="14.7" customHeight="1" x14ac:dyDescent="0.25">
      <c r="B2611" s="6"/>
    </row>
    <row r="2612" spans="2:2" ht="14.7" customHeight="1" x14ac:dyDescent="0.25">
      <c r="B2612" s="6"/>
    </row>
    <row r="2613" spans="2:2" ht="14.7" customHeight="1" x14ac:dyDescent="0.25">
      <c r="B2613" s="6"/>
    </row>
    <row r="2614" spans="2:2" ht="14.7" customHeight="1" x14ac:dyDescent="0.25">
      <c r="B2614" s="6"/>
    </row>
    <row r="2615" spans="2:2" ht="14.7" customHeight="1" x14ac:dyDescent="0.25">
      <c r="B2615" s="6"/>
    </row>
    <row r="2616" spans="2:2" ht="14.7" customHeight="1" x14ac:dyDescent="0.25">
      <c r="B2616" s="6"/>
    </row>
    <row r="2617" spans="2:2" ht="14.7" customHeight="1" x14ac:dyDescent="0.25">
      <c r="B2617" s="6"/>
    </row>
    <row r="2618" spans="2:2" ht="14.7" customHeight="1" x14ac:dyDescent="0.25">
      <c r="B2618" s="6"/>
    </row>
    <row r="2619" spans="2:2" ht="14.7" customHeight="1" x14ac:dyDescent="0.25">
      <c r="B2619" s="6"/>
    </row>
    <row r="2620" spans="2:2" ht="14.7" customHeight="1" x14ac:dyDescent="0.25">
      <c r="B2620" s="6"/>
    </row>
    <row r="2621" spans="2:2" ht="14.7" customHeight="1" x14ac:dyDescent="0.25">
      <c r="B2621" s="6"/>
    </row>
    <row r="2622" spans="2:2" ht="14.7" customHeight="1" x14ac:dyDescent="0.25">
      <c r="B2622" s="6"/>
    </row>
    <row r="2623" spans="2:2" ht="14.7" customHeight="1" x14ac:dyDescent="0.25">
      <c r="B2623" s="6"/>
    </row>
    <row r="2624" spans="2:2" ht="14.7" customHeight="1" x14ac:dyDescent="0.25">
      <c r="B2624" s="6"/>
    </row>
    <row r="2625" spans="2:2" ht="14.7" customHeight="1" x14ac:dyDescent="0.25">
      <c r="B2625" s="6"/>
    </row>
    <row r="2626" spans="2:2" ht="14.7" customHeight="1" x14ac:dyDescent="0.25">
      <c r="B2626" s="6"/>
    </row>
    <row r="2627" spans="2:2" ht="14.7" customHeight="1" x14ac:dyDescent="0.25">
      <c r="B2627" s="6"/>
    </row>
    <row r="2628" spans="2:2" ht="14.7" customHeight="1" x14ac:dyDescent="0.25">
      <c r="B2628" s="6"/>
    </row>
    <row r="2629" spans="2:2" ht="14.7" customHeight="1" x14ac:dyDescent="0.25">
      <c r="B2629" s="6"/>
    </row>
    <row r="2630" spans="2:2" ht="14.7" customHeight="1" x14ac:dyDescent="0.25">
      <c r="B2630" s="6"/>
    </row>
    <row r="2631" spans="2:2" ht="14.7" customHeight="1" x14ac:dyDescent="0.25">
      <c r="B2631" s="6"/>
    </row>
    <row r="2632" spans="2:2" ht="14.7" customHeight="1" x14ac:dyDescent="0.25">
      <c r="B2632" s="6"/>
    </row>
    <row r="2633" spans="2:2" ht="14.7" customHeight="1" x14ac:dyDescent="0.25">
      <c r="B2633" s="6"/>
    </row>
    <row r="2634" spans="2:2" ht="14.7" customHeight="1" x14ac:dyDescent="0.25">
      <c r="B2634" s="6"/>
    </row>
    <row r="2635" spans="2:2" ht="14.7" customHeight="1" x14ac:dyDescent="0.25">
      <c r="B2635" s="6"/>
    </row>
    <row r="2636" spans="2:2" ht="14.7" customHeight="1" x14ac:dyDescent="0.25">
      <c r="B2636" s="6"/>
    </row>
    <row r="2637" spans="2:2" ht="14.7" customHeight="1" x14ac:dyDescent="0.25">
      <c r="B2637" s="6"/>
    </row>
    <row r="2638" spans="2:2" ht="14.7" customHeight="1" x14ac:dyDescent="0.25">
      <c r="B2638" s="6"/>
    </row>
    <row r="2639" spans="2:2" ht="14.7" customHeight="1" x14ac:dyDescent="0.25">
      <c r="B2639" s="6"/>
    </row>
    <row r="2640" spans="2:2" ht="14.7" customHeight="1" x14ac:dyDescent="0.25">
      <c r="B2640" s="6"/>
    </row>
    <row r="2641" spans="2:2" ht="14.7" customHeight="1" x14ac:dyDescent="0.25">
      <c r="B2641" s="6"/>
    </row>
    <row r="2642" spans="2:2" ht="14.7" customHeight="1" x14ac:dyDescent="0.25">
      <c r="B2642" s="6"/>
    </row>
    <row r="2643" spans="2:2" ht="14.7" customHeight="1" x14ac:dyDescent="0.25">
      <c r="B2643" s="6"/>
    </row>
    <row r="2644" spans="2:2" ht="14.7" customHeight="1" x14ac:dyDescent="0.25">
      <c r="B2644" s="6"/>
    </row>
    <row r="2645" spans="2:2" ht="14.7" customHeight="1" x14ac:dyDescent="0.25">
      <c r="B2645" s="6"/>
    </row>
    <row r="2646" spans="2:2" ht="14.7" customHeight="1" x14ac:dyDescent="0.25">
      <c r="B2646" s="6"/>
    </row>
    <row r="2647" spans="2:2" ht="14.7" customHeight="1" x14ac:dyDescent="0.25">
      <c r="B2647" s="6"/>
    </row>
    <row r="2648" spans="2:2" ht="14.7" customHeight="1" x14ac:dyDescent="0.25">
      <c r="B2648" s="6"/>
    </row>
    <row r="2649" spans="2:2" ht="14.7" customHeight="1" x14ac:dyDescent="0.25">
      <c r="B2649" s="6"/>
    </row>
    <row r="2650" spans="2:2" ht="14.7" customHeight="1" x14ac:dyDescent="0.25">
      <c r="B2650" s="6"/>
    </row>
    <row r="2651" spans="2:2" ht="14.7" customHeight="1" x14ac:dyDescent="0.25">
      <c r="B2651" s="6"/>
    </row>
    <row r="2652" spans="2:2" ht="14.7" customHeight="1" x14ac:dyDescent="0.25">
      <c r="B2652" s="6"/>
    </row>
    <row r="2653" spans="2:2" ht="14.7" customHeight="1" x14ac:dyDescent="0.25">
      <c r="B2653" s="6"/>
    </row>
    <row r="2654" spans="2:2" ht="14.7" customHeight="1" x14ac:dyDescent="0.25">
      <c r="B2654" s="6"/>
    </row>
    <row r="2655" spans="2:2" ht="14.7" customHeight="1" x14ac:dyDescent="0.25">
      <c r="B2655" s="6"/>
    </row>
    <row r="2656" spans="2:2" ht="14.7" customHeight="1" x14ac:dyDescent="0.25">
      <c r="B2656" s="6"/>
    </row>
    <row r="2657" spans="2:2" ht="14.7" customHeight="1" x14ac:dyDescent="0.25">
      <c r="B2657" s="6"/>
    </row>
    <row r="2658" spans="2:2" ht="14.7" customHeight="1" x14ac:dyDescent="0.25">
      <c r="B2658" s="6"/>
    </row>
    <row r="2659" spans="2:2" ht="14.7" customHeight="1" x14ac:dyDescent="0.25">
      <c r="B2659" s="6"/>
    </row>
    <row r="2660" spans="2:2" ht="14.7" customHeight="1" x14ac:dyDescent="0.25">
      <c r="B2660" s="6"/>
    </row>
    <row r="2661" spans="2:2" ht="14.7" customHeight="1" x14ac:dyDescent="0.25">
      <c r="B2661" s="6"/>
    </row>
    <row r="2662" spans="2:2" ht="14.7" customHeight="1" x14ac:dyDescent="0.25">
      <c r="B2662" s="6"/>
    </row>
    <row r="2663" spans="2:2" ht="14.7" customHeight="1" x14ac:dyDescent="0.25">
      <c r="B2663" s="6"/>
    </row>
    <row r="2664" spans="2:2" ht="14.7" customHeight="1" x14ac:dyDescent="0.25">
      <c r="B2664" s="6"/>
    </row>
    <row r="2665" spans="2:2" ht="14.7" customHeight="1" x14ac:dyDescent="0.25">
      <c r="B2665" s="6"/>
    </row>
    <row r="2666" spans="2:2" ht="14.7" customHeight="1" x14ac:dyDescent="0.25">
      <c r="B2666" s="6"/>
    </row>
    <row r="2667" spans="2:2" ht="14.7" customHeight="1" x14ac:dyDescent="0.25">
      <c r="B2667" s="6"/>
    </row>
    <row r="2668" spans="2:2" ht="14.7" customHeight="1" x14ac:dyDescent="0.25">
      <c r="B2668" s="6"/>
    </row>
    <row r="2669" spans="2:2" ht="14.7" customHeight="1" x14ac:dyDescent="0.25">
      <c r="B2669" s="6"/>
    </row>
    <row r="2670" spans="2:2" ht="14.7" customHeight="1" x14ac:dyDescent="0.25">
      <c r="B2670" s="6"/>
    </row>
    <row r="2671" spans="2:2" ht="14.7" customHeight="1" x14ac:dyDescent="0.25">
      <c r="B2671" s="6"/>
    </row>
    <row r="2672" spans="2:2" ht="14.7" customHeight="1" x14ac:dyDescent="0.25">
      <c r="B2672" s="6"/>
    </row>
    <row r="2673" spans="2:2" ht="14.7" customHeight="1" x14ac:dyDescent="0.25">
      <c r="B2673" s="6"/>
    </row>
    <row r="2674" spans="2:2" ht="14.7" customHeight="1" x14ac:dyDescent="0.25">
      <c r="B2674" s="6"/>
    </row>
    <row r="2675" spans="2:2" ht="14.7" customHeight="1" x14ac:dyDescent="0.25">
      <c r="B2675" s="6"/>
    </row>
    <row r="2676" spans="2:2" ht="14.7" customHeight="1" x14ac:dyDescent="0.25">
      <c r="B2676" s="6"/>
    </row>
    <row r="2677" spans="2:2" ht="14.7" customHeight="1" x14ac:dyDescent="0.25">
      <c r="B2677" s="6"/>
    </row>
    <row r="2678" spans="2:2" ht="14.7" customHeight="1" x14ac:dyDescent="0.25">
      <c r="B2678" s="6"/>
    </row>
    <row r="2679" spans="2:2" ht="14.7" customHeight="1" x14ac:dyDescent="0.25">
      <c r="B2679" s="6"/>
    </row>
    <row r="2680" spans="2:2" ht="14.7" customHeight="1" x14ac:dyDescent="0.25">
      <c r="B2680" s="6"/>
    </row>
    <row r="2681" spans="2:2" ht="14.7" customHeight="1" x14ac:dyDescent="0.25">
      <c r="B2681" s="6"/>
    </row>
    <row r="2682" spans="2:2" ht="14.7" customHeight="1" x14ac:dyDescent="0.25">
      <c r="B2682" s="6"/>
    </row>
    <row r="2683" spans="2:2" ht="14.7" customHeight="1" x14ac:dyDescent="0.25">
      <c r="B2683" s="6"/>
    </row>
    <row r="2684" spans="2:2" ht="14.7" customHeight="1" x14ac:dyDescent="0.25">
      <c r="B2684" s="6"/>
    </row>
    <row r="2685" spans="2:2" ht="14.7" customHeight="1" x14ac:dyDescent="0.25">
      <c r="B2685" s="6"/>
    </row>
    <row r="2686" spans="2:2" ht="14.7" customHeight="1" x14ac:dyDescent="0.25">
      <c r="B2686" s="6"/>
    </row>
    <row r="2687" spans="2:2" ht="14.7" customHeight="1" x14ac:dyDescent="0.25">
      <c r="B2687" s="6"/>
    </row>
    <row r="2688" spans="2:2" ht="14.7" customHeight="1" x14ac:dyDescent="0.25">
      <c r="B2688" s="6"/>
    </row>
    <row r="2689" spans="2:2" ht="14.7" customHeight="1" x14ac:dyDescent="0.25">
      <c r="B2689" s="6"/>
    </row>
    <row r="2690" spans="2:2" ht="14.7" customHeight="1" x14ac:dyDescent="0.25">
      <c r="B2690" s="6"/>
    </row>
    <row r="2691" spans="2:2" ht="14.7" customHeight="1" x14ac:dyDescent="0.25">
      <c r="B2691" s="6"/>
    </row>
    <row r="2692" spans="2:2" ht="14.7" customHeight="1" x14ac:dyDescent="0.25">
      <c r="B2692" s="6"/>
    </row>
    <row r="2693" spans="2:2" ht="14.7" customHeight="1" x14ac:dyDescent="0.25">
      <c r="B2693" s="6"/>
    </row>
    <row r="2694" spans="2:2" ht="14.7" customHeight="1" x14ac:dyDescent="0.25">
      <c r="B2694" s="6"/>
    </row>
    <row r="2695" spans="2:2" ht="14.7" customHeight="1" x14ac:dyDescent="0.25">
      <c r="B2695" s="6"/>
    </row>
    <row r="2696" spans="2:2" ht="14.7" customHeight="1" x14ac:dyDescent="0.25">
      <c r="B2696" s="6"/>
    </row>
    <row r="2697" spans="2:2" ht="14.7" customHeight="1" x14ac:dyDescent="0.25">
      <c r="B2697" s="6"/>
    </row>
    <row r="2698" spans="2:2" ht="14.7" customHeight="1" x14ac:dyDescent="0.25">
      <c r="B2698" s="6"/>
    </row>
    <row r="2699" spans="2:2" ht="14.7" customHeight="1" x14ac:dyDescent="0.25">
      <c r="B2699" s="6"/>
    </row>
    <row r="2700" spans="2:2" ht="14.7" customHeight="1" x14ac:dyDescent="0.25">
      <c r="B2700" s="6"/>
    </row>
    <row r="2701" spans="2:2" ht="14.7" customHeight="1" x14ac:dyDescent="0.25">
      <c r="B2701" s="6"/>
    </row>
    <row r="2702" spans="2:2" ht="14.7" customHeight="1" x14ac:dyDescent="0.25">
      <c r="B2702" s="6"/>
    </row>
    <row r="2703" spans="2:2" ht="14.7" customHeight="1" x14ac:dyDescent="0.25">
      <c r="B2703" s="6"/>
    </row>
    <row r="2704" spans="2:2" ht="14.7" customHeight="1" x14ac:dyDescent="0.25">
      <c r="B2704" s="6"/>
    </row>
    <row r="2705" spans="2:2" ht="14.7" customHeight="1" x14ac:dyDescent="0.25">
      <c r="B2705" s="6"/>
    </row>
    <row r="2706" spans="2:2" ht="14.7" customHeight="1" x14ac:dyDescent="0.25">
      <c r="B2706" s="6"/>
    </row>
    <row r="2707" spans="2:2" ht="14.7" customHeight="1" x14ac:dyDescent="0.25">
      <c r="B2707" s="6"/>
    </row>
    <row r="2708" spans="2:2" ht="14.7" customHeight="1" x14ac:dyDescent="0.25">
      <c r="B2708" s="6"/>
    </row>
    <row r="2709" spans="2:2" ht="14.7" customHeight="1" x14ac:dyDescent="0.25">
      <c r="B2709" s="6"/>
    </row>
    <row r="2710" spans="2:2" ht="14.7" customHeight="1" x14ac:dyDescent="0.25">
      <c r="B2710" s="6"/>
    </row>
    <row r="2711" spans="2:2" ht="14.7" customHeight="1" x14ac:dyDescent="0.25">
      <c r="B2711" s="6"/>
    </row>
    <row r="2712" spans="2:2" ht="14.7" customHeight="1" x14ac:dyDescent="0.25">
      <c r="B2712" s="6"/>
    </row>
    <row r="2713" spans="2:2" ht="14.7" customHeight="1" x14ac:dyDescent="0.25">
      <c r="B2713" s="6"/>
    </row>
    <row r="2714" spans="2:2" ht="14.7" customHeight="1" x14ac:dyDescent="0.25">
      <c r="B2714" s="6"/>
    </row>
    <row r="2715" spans="2:2" ht="14.7" customHeight="1" x14ac:dyDescent="0.25">
      <c r="B2715" s="6"/>
    </row>
    <row r="2716" spans="2:2" ht="14.7" customHeight="1" x14ac:dyDescent="0.25">
      <c r="B2716" s="6"/>
    </row>
    <row r="2717" spans="2:2" ht="14.7" customHeight="1" x14ac:dyDescent="0.25">
      <c r="B2717" s="6"/>
    </row>
    <row r="2718" spans="2:2" ht="14.7" customHeight="1" x14ac:dyDescent="0.25">
      <c r="B2718" s="6"/>
    </row>
    <row r="2719" spans="2:2" ht="14.7" customHeight="1" x14ac:dyDescent="0.25">
      <c r="B2719" s="6"/>
    </row>
    <row r="2720" spans="2:2" ht="14.7" customHeight="1" x14ac:dyDescent="0.25">
      <c r="B2720" s="6"/>
    </row>
    <row r="2721" spans="2:2" ht="14.7" customHeight="1" x14ac:dyDescent="0.25">
      <c r="B2721" s="6"/>
    </row>
    <row r="2722" spans="2:2" ht="14.7" customHeight="1" x14ac:dyDescent="0.25">
      <c r="B2722" s="6"/>
    </row>
    <row r="2723" spans="2:2" ht="14.7" customHeight="1" x14ac:dyDescent="0.25">
      <c r="B2723" s="6"/>
    </row>
    <row r="2724" spans="2:2" ht="14.7" customHeight="1" x14ac:dyDescent="0.25">
      <c r="B2724" s="6"/>
    </row>
    <row r="2725" spans="2:2" ht="14.7" customHeight="1" x14ac:dyDescent="0.25">
      <c r="B2725" s="6"/>
    </row>
    <row r="2726" spans="2:2" ht="14.7" customHeight="1" x14ac:dyDescent="0.25">
      <c r="B2726" s="6"/>
    </row>
    <row r="2727" spans="2:2" ht="14.7" customHeight="1" x14ac:dyDescent="0.25">
      <c r="B2727" s="6"/>
    </row>
    <row r="2728" spans="2:2" ht="14.7" customHeight="1" x14ac:dyDescent="0.25">
      <c r="B2728" s="6"/>
    </row>
    <row r="2729" spans="2:2" ht="14.7" customHeight="1" x14ac:dyDescent="0.25">
      <c r="B2729" s="6"/>
    </row>
    <row r="2730" spans="2:2" ht="14.7" customHeight="1" x14ac:dyDescent="0.25">
      <c r="B2730" s="6"/>
    </row>
    <row r="2731" spans="2:2" ht="14.7" customHeight="1" x14ac:dyDescent="0.25">
      <c r="B2731" s="6"/>
    </row>
    <row r="2732" spans="2:2" ht="14.7" customHeight="1" x14ac:dyDescent="0.25">
      <c r="B2732" s="6"/>
    </row>
    <row r="2733" spans="2:2" ht="14.7" customHeight="1" x14ac:dyDescent="0.25">
      <c r="B2733" s="6"/>
    </row>
    <row r="2734" spans="2:2" ht="14.7" customHeight="1" x14ac:dyDescent="0.25">
      <c r="B2734" s="6"/>
    </row>
    <row r="2735" spans="2:2" ht="14.7" customHeight="1" x14ac:dyDescent="0.25">
      <c r="B2735" s="6"/>
    </row>
    <row r="2736" spans="2:2" ht="14.7" customHeight="1" x14ac:dyDescent="0.25">
      <c r="B2736" s="6"/>
    </row>
    <row r="2737" spans="2:2" ht="14.7" customHeight="1" x14ac:dyDescent="0.25">
      <c r="B2737" s="6"/>
    </row>
    <row r="2738" spans="2:2" ht="14.7" customHeight="1" x14ac:dyDescent="0.25">
      <c r="B2738" s="6"/>
    </row>
    <row r="2739" spans="2:2" ht="14.7" customHeight="1" x14ac:dyDescent="0.25">
      <c r="B2739" s="6"/>
    </row>
    <row r="2740" spans="2:2" ht="14.7" customHeight="1" x14ac:dyDescent="0.25">
      <c r="B2740" s="6"/>
    </row>
    <row r="2741" spans="2:2" ht="14.7" customHeight="1" x14ac:dyDescent="0.25">
      <c r="B2741" s="6"/>
    </row>
    <row r="2742" spans="2:2" ht="14.7" customHeight="1" x14ac:dyDescent="0.25">
      <c r="B2742" s="6"/>
    </row>
    <row r="2743" spans="2:2" ht="14.7" customHeight="1" x14ac:dyDescent="0.25">
      <c r="B2743" s="6"/>
    </row>
    <row r="2744" spans="2:2" ht="14.7" customHeight="1" x14ac:dyDescent="0.25">
      <c r="B2744" s="6"/>
    </row>
    <row r="2745" spans="2:2" ht="14.7" customHeight="1" x14ac:dyDescent="0.25">
      <c r="B2745" s="6"/>
    </row>
    <row r="2746" spans="2:2" ht="14.7" customHeight="1" x14ac:dyDescent="0.25">
      <c r="B2746" s="6"/>
    </row>
    <row r="2747" spans="2:2" ht="14.7" customHeight="1" x14ac:dyDescent="0.25">
      <c r="B2747" s="6"/>
    </row>
    <row r="2748" spans="2:2" ht="14.7" customHeight="1" x14ac:dyDescent="0.25">
      <c r="B2748" s="6"/>
    </row>
    <row r="2749" spans="2:2" ht="14.7" customHeight="1" x14ac:dyDescent="0.25">
      <c r="B2749" s="6"/>
    </row>
    <row r="2750" spans="2:2" ht="14.7" customHeight="1" x14ac:dyDescent="0.25">
      <c r="B2750" s="6"/>
    </row>
    <row r="2751" spans="2:2" ht="14.7" customHeight="1" x14ac:dyDescent="0.25">
      <c r="B2751" s="6"/>
    </row>
    <row r="2752" spans="2:2" ht="14.7" customHeight="1" x14ac:dyDescent="0.25">
      <c r="B2752" s="6"/>
    </row>
    <row r="2753" spans="2:2" ht="14.7" customHeight="1" x14ac:dyDescent="0.25">
      <c r="B2753" s="6"/>
    </row>
    <row r="2754" spans="2:2" ht="14.7" customHeight="1" x14ac:dyDescent="0.25">
      <c r="B2754" s="6"/>
    </row>
    <row r="2755" spans="2:2" ht="14.7" customHeight="1" x14ac:dyDescent="0.25">
      <c r="B2755" s="6"/>
    </row>
    <row r="2756" spans="2:2" ht="14.7" customHeight="1" x14ac:dyDescent="0.25">
      <c r="B2756" s="6"/>
    </row>
    <row r="2757" spans="2:2" ht="14.7" customHeight="1" x14ac:dyDescent="0.25">
      <c r="B2757" s="6"/>
    </row>
    <row r="2758" spans="2:2" ht="14.7" customHeight="1" x14ac:dyDescent="0.25">
      <c r="B2758" s="6"/>
    </row>
    <row r="2759" spans="2:2" ht="14.7" customHeight="1" x14ac:dyDescent="0.25">
      <c r="B2759" s="6"/>
    </row>
    <row r="2760" spans="2:2" ht="14.7" customHeight="1" x14ac:dyDescent="0.25">
      <c r="B2760" s="6"/>
    </row>
    <row r="2761" spans="2:2" ht="14.7" customHeight="1" x14ac:dyDescent="0.25">
      <c r="B2761" s="6"/>
    </row>
    <row r="2762" spans="2:2" ht="14.7" customHeight="1" x14ac:dyDescent="0.25">
      <c r="B2762" s="6"/>
    </row>
    <row r="2763" spans="2:2" ht="14.7" customHeight="1" x14ac:dyDescent="0.25">
      <c r="B2763" s="6"/>
    </row>
    <row r="2764" spans="2:2" ht="14.7" customHeight="1" x14ac:dyDescent="0.25">
      <c r="B2764" s="6"/>
    </row>
    <row r="2765" spans="2:2" ht="14.7" customHeight="1" x14ac:dyDescent="0.25">
      <c r="B2765" s="6"/>
    </row>
    <row r="2766" spans="2:2" ht="14.7" customHeight="1" x14ac:dyDescent="0.25">
      <c r="B2766" s="6"/>
    </row>
    <row r="2767" spans="2:2" ht="14.7" customHeight="1" x14ac:dyDescent="0.25">
      <c r="B2767" s="6"/>
    </row>
    <row r="2768" spans="2:2" ht="14.7" customHeight="1" x14ac:dyDescent="0.25">
      <c r="B2768" s="6"/>
    </row>
    <row r="2769" spans="2:2" ht="14.7" customHeight="1" x14ac:dyDescent="0.25">
      <c r="B2769" s="6"/>
    </row>
    <row r="2770" spans="2:2" ht="14.7" customHeight="1" x14ac:dyDescent="0.25">
      <c r="B2770" s="6"/>
    </row>
    <row r="2771" spans="2:2" ht="14.7" customHeight="1" x14ac:dyDescent="0.25">
      <c r="B2771" s="6"/>
    </row>
    <row r="2772" spans="2:2" ht="14.7" customHeight="1" x14ac:dyDescent="0.25">
      <c r="B2772" s="6"/>
    </row>
    <row r="2773" spans="2:2" ht="14.7" customHeight="1" x14ac:dyDescent="0.25">
      <c r="B2773" s="6"/>
    </row>
    <row r="2774" spans="2:2" ht="14.7" customHeight="1" x14ac:dyDescent="0.25">
      <c r="B2774" s="6"/>
    </row>
    <row r="2775" spans="2:2" ht="14.7" customHeight="1" x14ac:dyDescent="0.25">
      <c r="B2775" s="6"/>
    </row>
    <row r="2776" spans="2:2" ht="14.7" customHeight="1" x14ac:dyDescent="0.25">
      <c r="B2776" s="6"/>
    </row>
    <row r="2777" spans="2:2" ht="14.7" customHeight="1" x14ac:dyDescent="0.25">
      <c r="B2777" s="6"/>
    </row>
    <row r="2778" spans="2:2" ht="14.7" customHeight="1" x14ac:dyDescent="0.25">
      <c r="B2778" s="6"/>
    </row>
    <row r="2779" spans="2:2" ht="14.7" customHeight="1" x14ac:dyDescent="0.25">
      <c r="B2779" s="6"/>
    </row>
    <row r="2780" spans="2:2" ht="14.7" customHeight="1" x14ac:dyDescent="0.25">
      <c r="B2780" s="6"/>
    </row>
    <row r="2781" spans="2:2" ht="14.7" customHeight="1" x14ac:dyDescent="0.25">
      <c r="B2781" s="6"/>
    </row>
    <row r="2782" spans="2:2" ht="14.7" customHeight="1" x14ac:dyDescent="0.25">
      <c r="B2782" s="6"/>
    </row>
    <row r="2783" spans="2:2" ht="14.7" customHeight="1" x14ac:dyDescent="0.25">
      <c r="B2783" s="6"/>
    </row>
    <row r="2784" spans="2:2" ht="14.7" customHeight="1" x14ac:dyDescent="0.25">
      <c r="B2784" s="6"/>
    </row>
    <row r="2785" spans="2:2" ht="14.7" customHeight="1" x14ac:dyDescent="0.25">
      <c r="B2785" s="6"/>
    </row>
    <row r="2786" spans="2:2" ht="14.7" customHeight="1" x14ac:dyDescent="0.25">
      <c r="B2786" s="6"/>
    </row>
    <row r="2787" spans="2:2" ht="14.7" customHeight="1" x14ac:dyDescent="0.25">
      <c r="B2787" s="6"/>
    </row>
    <row r="2788" spans="2:2" ht="14.7" customHeight="1" x14ac:dyDescent="0.25">
      <c r="B2788" s="6"/>
    </row>
    <row r="2789" spans="2:2" ht="14.7" customHeight="1" x14ac:dyDescent="0.25">
      <c r="B2789" s="6"/>
    </row>
    <row r="2790" spans="2:2" ht="14.7" customHeight="1" x14ac:dyDescent="0.25">
      <c r="B2790" s="6"/>
    </row>
    <row r="2791" spans="2:2" ht="14.7" customHeight="1" x14ac:dyDescent="0.25">
      <c r="B2791" s="6"/>
    </row>
    <row r="2792" spans="2:2" ht="14.7" customHeight="1" x14ac:dyDescent="0.25">
      <c r="B2792" s="6"/>
    </row>
    <row r="2793" spans="2:2" ht="14.7" customHeight="1" x14ac:dyDescent="0.25">
      <c r="B2793" s="6"/>
    </row>
    <row r="2794" spans="2:2" ht="14.7" customHeight="1" x14ac:dyDescent="0.25">
      <c r="B2794" s="6"/>
    </row>
    <row r="2795" spans="2:2" ht="14.7" customHeight="1" x14ac:dyDescent="0.25">
      <c r="B2795" s="6"/>
    </row>
    <row r="2796" spans="2:2" ht="14.7" customHeight="1" x14ac:dyDescent="0.25">
      <c r="B2796" s="6"/>
    </row>
    <row r="2797" spans="2:2" ht="14.7" customHeight="1" x14ac:dyDescent="0.25">
      <c r="B2797" s="6"/>
    </row>
    <row r="2798" spans="2:2" ht="14.7" customHeight="1" x14ac:dyDescent="0.25">
      <c r="B2798" s="6"/>
    </row>
    <row r="2799" spans="2:2" ht="14.7" customHeight="1" x14ac:dyDescent="0.25">
      <c r="B2799" s="6"/>
    </row>
    <row r="2800" spans="2:2" ht="14.7" customHeight="1" x14ac:dyDescent="0.25">
      <c r="B2800" s="6"/>
    </row>
    <row r="2801" spans="2:2" ht="14.7" customHeight="1" x14ac:dyDescent="0.25">
      <c r="B2801" s="6"/>
    </row>
    <row r="2802" spans="2:2" ht="14.7" customHeight="1" x14ac:dyDescent="0.25">
      <c r="B2802" s="6"/>
    </row>
    <row r="2803" spans="2:2" ht="14.7" customHeight="1" x14ac:dyDescent="0.25">
      <c r="B2803" s="6"/>
    </row>
    <row r="2804" spans="2:2" ht="14.7" customHeight="1" x14ac:dyDescent="0.25">
      <c r="B2804" s="6"/>
    </row>
    <row r="2805" spans="2:2" ht="14.7" customHeight="1" x14ac:dyDescent="0.25">
      <c r="B2805" s="6"/>
    </row>
    <row r="2806" spans="2:2" ht="14.7" customHeight="1" x14ac:dyDescent="0.25">
      <c r="B2806" s="6"/>
    </row>
    <row r="2807" spans="2:2" ht="14.7" customHeight="1" x14ac:dyDescent="0.25">
      <c r="B2807" s="6"/>
    </row>
    <row r="2808" spans="2:2" ht="14.7" customHeight="1" x14ac:dyDescent="0.25">
      <c r="B2808" s="6"/>
    </row>
    <row r="2809" spans="2:2" ht="14.7" customHeight="1" x14ac:dyDescent="0.25">
      <c r="B2809" s="6"/>
    </row>
    <row r="2810" spans="2:2" ht="14.7" customHeight="1" x14ac:dyDescent="0.25">
      <c r="B2810" s="6"/>
    </row>
    <row r="2811" spans="2:2" ht="14.7" customHeight="1" x14ac:dyDescent="0.25">
      <c r="B2811" s="6"/>
    </row>
    <row r="2812" spans="2:2" ht="14.7" customHeight="1" x14ac:dyDescent="0.25">
      <c r="B2812" s="6"/>
    </row>
    <row r="2813" spans="2:2" ht="14.7" customHeight="1" x14ac:dyDescent="0.25">
      <c r="B2813" s="6"/>
    </row>
    <row r="2814" spans="2:2" ht="14.7" customHeight="1" x14ac:dyDescent="0.25">
      <c r="B2814" s="6"/>
    </row>
    <row r="2815" spans="2:2" ht="14.7" customHeight="1" x14ac:dyDescent="0.25">
      <c r="B2815" s="6"/>
    </row>
    <row r="2816" spans="2:2" ht="14.7" customHeight="1" x14ac:dyDescent="0.25">
      <c r="B2816" s="6"/>
    </row>
    <row r="2817" spans="2:2" ht="14.7" customHeight="1" x14ac:dyDescent="0.25">
      <c r="B2817" s="6"/>
    </row>
    <row r="2818" spans="2:2" ht="14.7" customHeight="1" x14ac:dyDescent="0.25">
      <c r="B2818" s="6"/>
    </row>
    <row r="2819" spans="2:2" ht="14.7" customHeight="1" x14ac:dyDescent="0.25">
      <c r="B2819" s="6"/>
    </row>
    <row r="2820" spans="2:2" ht="14.7" customHeight="1" x14ac:dyDescent="0.25">
      <c r="B2820" s="6"/>
    </row>
    <row r="2821" spans="2:2" ht="14.7" customHeight="1" x14ac:dyDescent="0.25">
      <c r="B2821" s="6"/>
    </row>
    <row r="2822" spans="2:2" ht="14.7" customHeight="1" x14ac:dyDescent="0.25">
      <c r="B2822" s="6"/>
    </row>
    <row r="2823" spans="2:2" ht="14.7" customHeight="1" x14ac:dyDescent="0.25">
      <c r="B2823" s="6"/>
    </row>
    <row r="2824" spans="2:2" ht="14.7" customHeight="1" x14ac:dyDescent="0.25">
      <c r="B2824" s="6"/>
    </row>
    <row r="2825" spans="2:2" ht="14.7" customHeight="1" x14ac:dyDescent="0.25">
      <c r="B2825" s="6"/>
    </row>
    <row r="2826" spans="2:2" ht="14.7" customHeight="1" x14ac:dyDescent="0.25">
      <c r="B2826" s="6"/>
    </row>
    <row r="2827" spans="2:2" ht="14.7" customHeight="1" x14ac:dyDescent="0.25">
      <c r="B2827" s="6"/>
    </row>
    <row r="2828" spans="2:2" ht="14.7" customHeight="1" x14ac:dyDescent="0.25">
      <c r="B2828" s="6"/>
    </row>
    <row r="2829" spans="2:2" ht="14.7" customHeight="1" x14ac:dyDescent="0.25">
      <c r="B2829" s="6"/>
    </row>
    <row r="2830" spans="2:2" ht="14.7" customHeight="1" x14ac:dyDescent="0.25">
      <c r="B2830" s="6"/>
    </row>
    <row r="2831" spans="2:2" ht="14.7" customHeight="1" x14ac:dyDescent="0.25">
      <c r="B2831" s="6"/>
    </row>
    <row r="2832" spans="2:2" ht="14.7" customHeight="1" x14ac:dyDescent="0.25">
      <c r="B2832" s="6"/>
    </row>
    <row r="2833" spans="2:2" ht="14.7" customHeight="1" x14ac:dyDescent="0.25">
      <c r="B2833" s="6"/>
    </row>
    <row r="2834" spans="2:2" ht="14.7" customHeight="1" x14ac:dyDescent="0.25">
      <c r="B2834" s="6"/>
    </row>
    <row r="2835" spans="2:2" ht="14.7" customHeight="1" x14ac:dyDescent="0.25">
      <c r="B2835" s="6"/>
    </row>
    <row r="2836" spans="2:2" ht="14.7" customHeight="1" x14ac:dyDescent="0.25">
      <c r="B2836" s="6"/>
    </row>
    <row r="2837" spans="2:2" ht="14.7" customHeight="1" x14ac:dyDescent="0.25">
      <c r="B2837" s="6"/>
    </row>
    <row r="2838" spans="2:2" ht="14.7" customHeight="1" x14ac:dyDescent="0.25">
      <c r="B2838" s="6"/>
    </row>
    <row r="2839" spans="2:2" ht="14.7" customHeight="1" x14ac:dyDescent="0.25">
      <c r="B2839" s="6"/>
    </row>
    <row r="2840" spans="2:2" ht="14.7" customHeight="1" x14ac:dyDescent="0.25">
      <c r="B2840" s="6"/>
    </row>
    <row r="2841" spans="2:2" ht="14.7" customHeight="1" x14ac:dyDescent="0.25">
      <c r="B2841" s="6"/>
    </row>
    <row r="2842" spans="2:2" ht="14.7" customHeight="1" x14ac:dyDescent="0.25">
      <c r="B2842" s="6"/>
    </row>
    <row r="2843" spans="2:2" ht="14.7" customHeight="1" x14ac:dyDescent="0.25">
      <c r="B2843" s="6"/>
    </row>
    <row r="2844" spans="2:2" ht="14.7" customHeight="1" x14ac:dyDescent="0.25">
      <c r="B2844" s="6"/>
    </row>
    <row r="2845" spans="2:2" ht="14.7" customHeight="1" x14ac:dyDescent="0.25">
      <c r="B2845" s="6"/>
    </row>
    <row r="2846" spans="2:2" ht="14.7" customHeight="1" x14ac:dyDescent="0.25">
      <c r="B2846" s="6"/>
    </row>
    <row r="2847" spans="2:2" ht="14.7" customHeight="1" x14ac:dyDescent="0.25">
      <c r="B2847" s="6"/>
    </row>
    <row r="2848" spans="2:2" ht="14.7" customHeight="1" x14ac:dyDescent="0.25">
      <c r="B2848" s="6"/>
    </row>
    <row r="2849" spans="2:2" ht="14.7" customHeight="1" x14ac:dyDescent="0.25">
      <c r="B2849" s="6"/>
    </row>
    <row r="2850" spans="2:2" ht="14.7" customHeight="1" x14ac:dyDescent="0.25">
      <c r="B2850" s="6"/>
    </row>
    <row r="2851" spans="2:2" ht="14.7" customHeight="1" x14ac:dyDescent="0.25">
      <c r="B2851" s="6"/>
    </row>
    <row r="2852" spans="2:2" ht="14.7" customHeight="1" x14ac:dyDescent="0.25">
      <c r="B2852" s="6"/>
    </row>
    <row r="2853" spans="2:2" ht="14.7" customHeight="1" x14ac:dyDescent="0.25">
      <c r="B2853" s="6"/>
    </row>
    <row r="2854" spans="2:2" ht="14.7" customHeight="1" x14ac:dyDescent="0.25">
      <c r="B2854" s="6"/>
    </row>
    <row r="2855" spans="2:2" ht="14.7" customHeight="1" x14ac:dyDescent="0.25">
      <c r="B2855" s="6"/>
    </row>
    <row r="2856" spans="2:2" ht="14.7" customHeight="1" x14ac:dyDescent="0.25">
      <c r="B2856" s="6"/>
    </row>
    <row r="2857" spans="2:2" ht="14.7" customHeight="1" x14ac:dyDescent="0.25">
      <c r="B2857" s="6"/>
    </row>
    <row r="2858" spans="2:2" ht="14.7" customHeight="1" x14ac:dyDescent="0.25">
      <c r="B2858" s="6"/>
    </row>
    <row r="2859" spans="2:2" ht="14.7" customHeight="1" x14ac:dyDescent="0.25">
      <c r="B2859" s="6"/>
    </row>
    <row r="2860" spans="2:2" ht="14.7" customHeight="1" x14ac:dyDescent="0.25">
      <c r="B2860" s="6"/>
    </row>
    <row r="2861" spans="2:2" ht="14.7" customHeight="1" x14ac:dyDescent="0.25">
      <c r="B2861" s="6"/>
    </row>
    <row r="2862" spans="2:2" ht="14.7" customHeight="1" x14ac:dyDescent="0.25">
      <c r="B2862" s="6"/>
    </row>
    <row r="2863" spans="2:2" ht="14.7" customHeight="1" x14ac:dyDescent="0.25">
      <c r="B2863" s="6"/>
    </row>
    <row r="2864" spans="2:2" ht="14.7" customHeight="1" x14ac:dyDescent="0.25">
      <c r="B2864" s="6"/>
    </row>
    <row r="2865" spans="2:2" ht="14.7" customHeight="1" x14ac:dyDescent="0.25">
      <c r="B2865" s="6"/>
    </row>
    <row r="2866" spans="2:2" ht="14.7" customHeight="1" x14ac:dyDescent="0.25">
      <c r="B2866" s="6"/>
    </row>
    <row r="2867" spans="2:2" ht="14.7" customHeight="1" x14ac:dyDescent="0.25">
      <c r="B2867" s="6"/>
    </row>
    <row r="2868" spans="2:2" ht="14.7" customHeight="1" x14ac:dyDescent="0.25">
      <c r="B2868" s="6"/>
    </row>
    <row r="2869" spans="2:2" ht="14.7" customHeight="1" x14ac:dyDescent="0.25">
      <c r="B2869" s="6"/>
    </row>
    <row r="2870" spans="2:2" ht="14.7" customHeight="1" x14ac:dyDescent="0.25">
      <c r="B2870" s="6"/>
    </row>
    <row r="2871" spans="2:2" ht="14.7" customHeight="1" x14ac:dyDescent="0.25">
      <c r="B2871" s="6"/>
    </row>
    <row r="2872" spans="2:2" ht="14.7" customHeight="1" x14ac:dyDescent="0.25">
      <c r="B2872" s="6"/>
    </row>
    <row r="2873" spans="2:2" ht="14.7" customHeight="1" x14ac:dyDescent="0.25">
      <c r="B2873" s="6"/>
    </row>
    <row r="2874" spans="2:2" ht="14.7" customHeight="1" x14ac:dyDescent="0.25">
      <c r="B2874" s="6"/>
    </row>
    <row r="2875" spans="2:2" ht="14.7" customHeight="1" x14ac:dyDescent="0.25">
      <c r="B2875" s="6"/>
    </row>
    <row r="2876" spans="2:2" ht="14.7" customHeight="1" x14ac:dyDescent="0.25">
      <c r="B2876" s="6"/>
    </row>
    <row r="2877" spans="2:2" ht="14.7" customHeight="1" x14ac:dyDescent="0.25">
      <c r="B2877" s="6"/>
    </row>
    <row r="2878" spans="2:2" ht="14.7" customHeight="1" x14ac:dyDescent="0.25">
      <c r="B2878" s="6"/>
    </row>
    <row r="2879" spans="2:2" ht="14.7" customHeight="1" x14ac:dyDescent="0.25">
      <c r="B2879" s="6"/>
    </row>
    <row r="2880" spans="2:2" ht="14.7" customHeight="1" x14ac:dyDescent="0.25">
      <c r="B2880" s="6"/>
    </row>
    <row r="2881" spans="2:2" ht="14.7" customHeight="1" x14ac:dyDescent="0.25">
      <c r="B2881" s="6"/>
    </row>
    <row r="2882" spans="2:2" ht="14.7" customHeight="1" x14ac:dyDescent="0.25">
      <c r="B2882" s="6"/>
    </row>
    <row r="2883" spans="2:2" ht="14.7" customHeight="1" x14ac:dyDescent="0.25">
      <c r="B2883" s="6"/>
    </row>
    <row r="2884" spans="2:2" ht="14.7" customHeight="1" x14ac:dyDescent="0.25">
      <c r="B2884" s="6"/>
    </row>
    <row r="2885" spans="2:2" ht="14.7" customHeight="1" x14ac:dyDescent="0.25">
      <c r="B2885" s="6"/>
    </row>
    <row r="2886" spans="2:2" ht="14.7" customHeight="1" x14ac:dyDescent="0.25">
      <c r="B2886" s="6"/>
    </row>
    <row r="2887" spans="2:2" ht="14.7" customHeight="1" x14ac:dyDescent="0.25">
      <c r="B2887" s="6"/>
    </row>
    <row r="2888" spans="2:2" ht="14.7" customHeight="1" x14ac:dyDescent="0.25">
      <c r="B2888" s="6"/>
    </row>
    <row r="2889" spans="2:2" ht="14.7" customHeight="1" x14ac:dyDescent="0.25">
      <c r="B2889" s="6"/>
    </row>
    <row r="2890" spans="2:2" ht="14.7" customHeight="1" x14ac:dyDescent="0.25">
      <c r="B2890" s="6"/>
    </row>
    <row r="2891" spans="2:2" ht="14.7" customHeight="1" x14ac:dyDescent="0.25">
      <c r="B2891" s="6"/>
    </row>
    <row r="2892" spans="2:2" ht="14.7" customHeight="1" x14ac:dyDescent="0.25">
      <c r="B2892" s="6"/>
    </row>
    <row r="2893" spans="2:2" ht="14.7" customHeight="1" x14ac:dyDescent="0.25">
      <c r="B2893" s="6"/>
    </row>
    <row r="2894" spans="2:2" ht="14.7" customHeight="1" x14ac:dyDescent="0.25">
      <c r="B2894" s="6"/>
    </row>
    <row r="2895" spans="2:2" ht="14.7" customHeight="1" x14ac:dyDescent="0.25">
      <c r="B2895" s="6"/>
    </row>
    <row r="2896" spans="2:2" ht="14.7" customHeight="1" x14ac:dyDescent="0.25">
      <c r="B2896" s="6"/>
    </row>
    <row r="2897" spans="2:2" ht="14.7" customHeight="1" x14ac:dyDescent="0.25">
      <c r="B2897" s="6"/>
    </row>
    <row r="2898" spans="2:2" ht="14.7" customHeight="1" x14ac:dyDescent="0.25">
      <c r="B2898" s="6"/>
    </row>
    <row r="2899" spans="2:2" ht="14.7" customHeight="1" x14ac:dyDescent="0.25">
      <c r="B2899" s="6"/>
    </row>
    <row r="2900" spans="2:2" ht="14.7" customHeight="1" x14ac:dyDescent="0.25">
      <c r="B2900" s="6"/>
    </row>
    <row r="2901" spans="2:2" ht="14.7" customHeight="1" x14ac:dyDescent="0.25">
      <c r="B2901" s="6"/>
    </row>
    <row r="2902" spans="2:2" ht="14.7" customHeight="1" x14ac:dyDescent="0.25">
      <c r="B2902" s="6"/>
    </row>
    <row r="2903" spans="2:2" ht="14.7" customHeight="1" x14ac:dyDescent="0.25">
      <c r="B2903" s="6"/>
    </row>
    <row r="2904" spans="2:2" ht="14.7" customHeight="1" x14ac:dyDescent="0.25">
      <c r="B2904" s="6"/>
    </row>
    <row r="2905" spans="2:2" ht="14.7" customHeight="1" x14ac:dyDescent="0.25">
      <c r="B2905" s="6"/>
    </row>
    <row r="2906" spans="2:2" ht="14.7" customHeight="1" x14ac:dyDescent="0.25">
      <c r="B2906" s="6"/>
    </row>
    <row r="2907" spans="2:2" ht="14.7" customHeight="1" x14ac:dyDescent="0.25">
      <c r="B2907" s="6"/>
    </row>
    <row r="2908" spans="2:2" ht="14.7" customHeight="1" x14ac:dyDescent="0.25">
      <c r="B2908" s="6"/>
    </row>
    <row r="2909" spans="2:2" ht="14.7" customHeight="1" x14ac:dyDescent="0.25">
      <c r="B2909" s="6"/>
    </row>
    <row r="2910" spans="2:2" ht="14.7" customHeight="1" x14ac:dyDescent="0.25">
      <c r="B2910" s="6"/>
    </row>
    <row r="2911" spans="2:2" ht="14.7" customHeight="1" x14ac:dyDescent="0.25">
      <c r="B2911" s="6"/>
    </row>
    <row r="2912" spans="2:2" ht="14.7" customHeight="1" x14ac:dyDescent="0.25">
      <c r="B2912" s="6"/>
    </row>
    <row r="2913" spans="2:2" ht="14.7" customHeight="1" x14ac:dyDescent="0.25">
      <c r="B2913" s="6"/>
    </row>
    <row r="2914" spans="2:2" ht="14.7" customHeight="1" x14ac:dyDescent="0.25">
      <c r="B2914" s="6"/>
    </row>
    <row r="2915" spans="2:2" ht="14.7" customHeight="1" x14ac:dyDescent="0.25">
      <c r="B2915" s="6"/>
    </row>
    <row r="2916" spans="2:2" ht="14.7" customHeight="1" x14ac:dyDescent="0.25">
      <c r="B2916" s="6"/>
    </row>
    <row r="2917" spans="2:2" ht="14.7" customHeight="1" x14ac:dyDescent="0.25">
      <c r="B2917" s="6"/>
    </row>
    <row r="2918" spans="2:2" ht="14.7" customHeight="1" x14ac:dyDescent="0.25">
      <c r="B2918" s="6"/>
    </row>
    <row r="2919" spans="2:2" ht="14.7" customHeight="1" x14ac:dyDescent="0.25">
      <c r="B2919" s="6"/>
    </row>
    <row r="2920" spans="2:2" ht="14.7" customHeight="1" x14ac:dyDescent="0.25">
      <c r="B2920" s="6"/>
    </row>
    <row r="2921" spans="2:2" ht="14.7" customHeight="1" x14ac:dyDescent="0.25">
      <c r="B2921" s="6"/>
    </row>
    <row r="2922" spans="2:2" ht="14.7" customHeight="1" x14ac:dyDescent="0.25">
      <c r="B2922" s="6"/>
    </row>
    <row r="2923" spans="2:2" ht="14.7" customHeight="1" x14ac:dyDescent="0.25">
      <c r="B2923" s="6"/>
    </row>
    <row r="2924" spans="2:2" ht="14.7" customHeight="1" x14ac:dyDescent="0.25">
      <c r="B2924" s="6"/>
    </row>
    <row r="2925" spans="2:2" ht="14.7" customHeight="1" x14ac:dyDescent="0.25">
      <c r="B2925" s="6"/>
    </row>
    <row r="2926" spans="2:2" ht="14.7" customHeight="1" x14ac:dyDescent="0.25">
      <c r="B2926" s="6"/>
    </row>
    <row r="2927" spans="2:2" ht="14.7" customHeight="1" x14ac:dyDescent="0.25">
      <c r="B2927" s="6"/>
    </row>
    <row r="2928" spans="2:2" ht="14.7" customHeight="1" x14ac:dyDescent="0.25">
      <c r="B2928" s="6"/>
    </row>
    <row r="2929" spans="2:2" ht="14.7" customHeight="1" x14ac:dyDescent="0.25">
      <c r="B2929" s="6"/>
    </row>
    <row r="2930" spans="2:2" ht="14.7" customHeight="1" x14ac:dyDescent="0.25">
      <c r="B2930" s="6"/>
    </row>
    <row r="2931" spans="2:2" ht="14.7" customHeight="1" x14ac:dyDescent="0.25">
      <c r="B2931" s="6"/>
    </row>
    <row r="2932" spans="2:2" ht="14.7" customHeight="1" x14ac:dyDescent="0.25">
      <c r="B2932" s="6"/>
    </row>
    <row r="2933" spans="2:2" ht="14.7" customHeight="1" x14ac:dyDescent="0.25">
      <c r="B2933" s="6"/>
    </row>
    <row r="2934" spans="2:2" ht="14.7" customHeight="1" x14ac:dyDescent="0.25">
      <c r="B2934" s="6"/>
    </row>
    <row r="2935" spans="2:2" ht="14.7" customHeight="1" x14ac:dyDescent="0.25">
      <c r="B2935" s="6"/>
    </row>
    <row r="2936" spans="2:2" ht="14.7" customHeight="1" x14ac:dyDescent="0.25">
      <c r="B2936" s="6"/>
    </row>
    <row r="2937" spans="2:2" ht="14.7" customHeight="1" x14ac:dyDescent="0.25">
      <c r="B2937" s="6"/>
    </row>
    <row r="2938" spans="2:2" ht="14.7" customHeight="1" x14ac:dyDescent="0.25">
      <c r="B2938" s="6"/>
    </row>
    <row r="2939" spans="2:2" ht="14.7" customHeight="1" x14ac:dyDescent="0.25">
      <c r="B2939" s="6"/>
    </row>
    <row r="2940" spans="2:2" ht="14.7" customHeight="1" x14ac:dyDescent="0.25">
      <c r="B2940" s="6"/>
    </row>
    <row r="2941" spans="2:2" ht="14.7" customHeight="1" x14ac:dyDescent="0.25">
      <c r="B2941" s="6"/>
    </row>
    <row r="2942" spans="2:2" ht="14.7" customHeight="1" x14ac:dyDescent="0.25">
      <c r="B2942" s="6"/>
    </row>
    <row r="2943" spans="2:2" ht="14.7" customHeight="1" x14ac:dyDescent="0.25">
      <c r="B2943" s="6"/>
    </row>
    <row r="2944" spans="2:2" ht="14.7" customHeight="1" x14ac:dyDescent="0.25">
      <c r="B2944" s="6"/>
    </row>
    <row r="2945" spans="2:2" ht="14.7" customHeight="1" x14ac:dyDescent="0.25">
      <c r="B2945" s="6"/>
    </row>
    <row r="2946" spans="2:2" ht="14.7" customHeight="1" x14ac:dyDescent="0.25">
      <c r="B2946" s="6"/>
    </row>
    <row r="2947" spans="2:2" ht="14.7" customHeight="1" x14ac:dyDescent="0.25">
      <c r="B2947" s="6"/>
    </row>
    <row r="2948" spans="2:2" ht="14.7" customHeight="1" x14ac:dyDescent="0.25">
      <c r="B2948" s="6"/>
    </row>
    <row r="2949" spans="2:2" ht="14.7" customHeight="1" x14ac:dyDescent="0.25">
      <c r="B2949" s="6"/>
    </row>
    <row r="2950" spans="2:2" ht="14.7" customHeight="1" x14ac:dyDescent="0.25">
      <c r="B2950" s="6"/>
    </row>
    <row r="2951" spans="2:2" ht="14.7" customHeight="1" x14ac:dyDescent="0.25">
      <c r="B2951" s="6"/>
    </row>
    <row r="2952" spans="2:2" ht="14.7" customHeight="1" x14ac:dyDescent="0.25">
      <c r="B2952" s="6"/>
    </row>
    <row r="2953" spans="2:2" ht="14.7" customHeight="1" x14ac:dyDescent="0.25">
      <c r="B2953" s="6"/>
    </row>
    <row r="2954" spans="2:2" ht="14.7" customHeight="1" x14ac:dyDescent="0.25">
      <c r="B2954" s="6"/>
    </row>
    <row r="2955" spans="2:2" ht="14.7" customHeight="1" x14ac:dyDescent="0.25">
      <c r="B2955" s="6"/>
    </row>
    <row r="2956" spans="2:2" ht="14.7" customHeight="1" x14ac:dyDescent="0.25">
      <c r="B2956" s="6"/>
    </row>
    <row r="2957" spans="2:2" ht="14.7" customHeight="1" x14ac:dyDescent="0.25">
      <c r="B2957" s="6"/>
    </row>
    <row r="2958" spans="2:2" ht="14.7" customHeight="1" x14ac:dyDescent="0.25">
      <c r="B2958" s="6"/>
    </row>
    <row r="2959" spans="2:2" ht="14.7" customHeight="1" x14ac:dyDescent="0.25">
      <c r="B2959" s="6"/>
    </row>
    <row r="2960" spans="2:2" ht="14.7" customHeight="1" x14ac:dyDescent="0.25">
      <c r="B2960" s="6"/>
    </row>
    <row r="2961" spans="2:2" ht="14.7" customHeight="1" x14ac:dyDescent="0.25">
      <c r="B2961" s="6"/>
    </row>
    <row r="2962" spans="2:2" ht="14.7" customHeight="1" x14ac:dyDescent="0.25">
      <c r="B2962" s="6"/>
    </row>
    <row r="2963" spans="2:2" ht="14.7" customHeight="1" x14ac:dyDescent="0.25">
      <c r="B2963" s="6"/>
    </row>
    <row r="2964" spans="2:2" ht="14.7" customHeight="1" x14ac:dyDescent="0.25">
      <c r="B2964" s="6"/>
    </row>
    <row r="2965" spans="2:2" ht="14.7" customHeight="1" x14ac:dyDescent="0.25">
      <c r="B2965" s="6"/>
    </row>
    <row r="2966" spans="2:2" ht="14.7" customHeight="1" x14ac:dyDescent="0.25">
      <c r="B2966" s="6"/>
    </row>
    <row r="2967" spans="2:2" ht="14.7" customHeight="1" x14ac:dyDescent="0.25">
      <c r="B2967" s="6"/>
    </row>
    <row r="2968" spans="2:2" ht="14.7" customHeight="1" x14ac:dyDescent="0.25">
      <c r="B2968" s="6"/>
    </row>
    <row r="2969" spans="2:2" ht="14.7" customHeight="1" x14ac:dyDescent="0.25">
      <c r="B2969" s="6"/>
    </row>
    <row r="2970" spans="2:2" ht="14.7" customHeight="1" x14ac:dyDescent="0.25">
      <c r="B2970" s="6"/>
    </row>
    <row r="2971" spans="2:2" ht="14.7" customHeight="1" x14ac:dyDescent="0.25">
      <c r="B2971" s="6"/>
    </row>
    <row r="2972" spans="2:2" ht="14.7" customHeight="1" x14ac:dyDescent="0.25">
      <c r="B2972" s="6"/>
    </row>
    <row r="2973" spans="2:2" ht="14.7" customHeight="1" x14ac:dyDescent="0.25">
      <c r="B2973" s="6"/>
    </row>
    <row r="2974" spans="2:2" ht="14.7" customHeight="1" x14ac:dyDescent="0.25">
      <c r="B2974" s="6"/>
    </row>
    <row r="2975" spans="2:2" ht="14.7" customHeight="1" x14ac:dyDescent="0.25">
      <c r="B2975" s="6"/>
    </row>
    <row r="2976" spans="2:2" ht="14.7" customHeight="1" x14ac:dyDescent="0.25">
      <c r="B2976" s="6"/>
    </row>
    <row r="2977" spans="2:2" ht="14.7" customHeight="1" x14ac:dyDescent="0.25">
      <c r="B2977" s="6"/>
    </row>
    <row r="2978" spans="2:2" ht="14.7" customHeight="1" x14ac:dyDescent="0.25">
      <c r="B2978" s="6"/>
    </row>
    <row r="2979" spans="2:2" ht="14.7" customHeight="1" x14ac:dyDescent="0.25">
      <c r="B2979" s="6"/>
    </row>
    <row r="2980" spans="2:2" ht="14.7" customHeight="1" x14ac:dyDescent="0.25">
      <c r="B2980" s="6"/>
    </row>
    <row r="2981" spans="2:2" ht="14.7" customHeight="1" x14ac:dyDescent="0.25">
      <c r="B2981" s="6"/>
    </row>
    <row r="2982" spans="2:2" ht="14.7" customHeight="1" x14ac:dyDescent="0.25">
      <c r="B2982" s="6"/>
    </row>
    <row r="2983" spans="2:2" ht="14.7" customHeight="1" x14ac:dyDescent="0.25">
      <c r="B2983" s="6"/>
    </row>
    <row r="2984" spans="2:2" ht="14.7" customHeight="1" x14ac:dyDescent="0.25">
      <c r="B2984" s="6"/>
    </row>
    <row r="2985" spans="2:2" ht="14.7" customHeight="1" x14ac:dyDescent="0.25">
      <c r="B2985" s="6"/>
    </row>
    <row r="2986" spans="2:2" ht="14.7" customHeight="1" x14ac:dyDescent="0.25">
      <c r="B2986" s="6"/>
    </row>
    <row r="2987" spans="2:2" ht="14.7" customHeight="1" x14ac:dyDescent="0.25">
      <c r="B2987" s="6"/>
    </row>
    <row r="2988" spans="2:2" ht="14.7" customHeight="1" x14ac:dyDescent="0.25">
      <c r="B2988" s="6"/>
    </row>
    <row r="2989" spans="2:2" ht="14.7" customHeight="1" x14ac:dyDescent="0.25">
      <c r="B2989" s="6"/>
    </row>
    <row r="2990" spans="2:2" ht="14.7" customHeight="1" x14ac:dyDescent="0.25">
      <c r="B2990" s="6"/>
    </row>
    <row r="2991" spans="2:2" ht="14.7" customHeight="1" x14ac:dyDescent="0.25">
      <c r="B2991" s="6"/>
    </row>
    <row r="2992" spans="2:2" ht="14.7" customHeight="1" x14ac:dyDescent="0.25">
      <c r="B2992" s="6"/>
    </row>
    <row r="2993" spans="2:2" ht="14.7" customHeight="1" x14ac:dyDescent="0.25">
      <c r="B2993" s="6"/>
    </row>
    <row r="2994" spans="2:2" ht="14.7" customHeight="1" x14ac:dyDescent="0.25">
      <c r="B2994" s="6"/>
    </row>
    <row r="2995" spans="2:2" ht="14.7" customHeight="1" x14ac:dyDescent="0.25">
      <c r="B2995" s="6"/>
    </row>
    <row r="2996" spans="2:2" ht="14.7" customHeight="1" x14ac:dyDescent="0.25">
      <c r="B2996" s="6"/>
    </row>
    <row r="2997" spans="2:2" ht="14.7" customHeight="1" x14ac:dyDescent="0.25">
      <c r="B2997" s="6"/>
    </row>
    <row r="2998" spans="2:2" ht="14.7" customHeight="1" x14ac:dyDescent="0.25">
      <c r="B2998" s="6"/>
    </row>
    <row r="2999" spans="2:2" ht="14.7" customHeight="1" x14ac:dyDescent="0.25">
      <c r="B2999" s="6"/>
    </row>
    <row r="3000" spans="2:2" ht="14.7" customHeight="1" x14ac:dyDescent="0.25">
      <c r="B3000" s="6"/>
    </row>
    <row r="3001" spans="2:2" ht="14.7" customHeight="1" x14ac:dyDescent="0.25">
      <c r="B3001" s="6"/>
    </row>
    <row r="3002" spans="2:2" ht="14.7" customHeight="1" x14ac:dyDescent="0.25">
      <c r="B3002" s="6"/>
    </row>
    <row r="3003" spans="2:2" ht="14.7" customHeight="1" x14ac:dyDescent="0.25">
      <c r="B3003" s="6"/>
    </row>
    <row r="3004" spans="2:2" ht="14.7" customHeight="1" x14ac:dyDescent="0.25">
      <c r="B3004" s="6"/>
    </row>
    <row r="3005" spans="2:2" ht="14.7" customHeight="1" x14ac:dyDescent="0.25">
      <c r="B3005" s="6"/>
    </row>
    <row r="3006" spans="2:2" ht="14.7" customHeight="1" x14ac:dyDescent="0.25">
      <c r="B3006" s="6"/>
    </row>
    <row r="3007" spans="2:2" ht="14.7" customHeight="1" x14ac:dyDescent="0.25">
      <c r="B3007" s="6"/>
    </row>
    <row r="3008" spans="2:2" ht="14.7" customHeight="1" x14ac:dyDescent="0.25">
      <c r="B3008" s="6"/>
    </row>
    <row r="3009" spans="2:2" ht="14.7" customHeight="1" x14ac:dyDescent="0.25">
      <c r="B3009" s="6"/>
    </row>
    <row r="3010" spans="2:2" ht="14.7" customHeight="1" x14ac:dyDescent="0.25">
      <c r="B3010" s="6"/>
    </row>
    <row r="3011" spans="2:2" ht="14.7" customHeight="1" x14ac:dyDescent="0.25">
      <c r="B3011" s="6"/>
    </row>
    <row r="3012" spans="2:2" ht="14.7" customHeight="1" x14ac:dyDescent="0.25">
      <c r="B3012" s="6"/>
    </row>
    <row r="3013" spans="2:2" ht="14.7" customHeight="1" x14ac:dyDescent="0.25">
      <c r="B3013" s="6"/>
    </row>
    <row r="3014" spans="2:2" ht="14.7" customHeight="1" x14ac:dyDescent="0.25">
      <c r="B3014" s="6"/>
    </row>
    <row r="3015" spans="2:2" ht="14.7" customHeight="1" x14ac:dyDescent="0.25">
      <c r="B3015" s="6"/>
    </row>
    <row r="3016" spans="2:2" ht="14.7" customHeight="1" x14ac:dyDescent="0.25">
      <c r="B3016" s="6"/>
    </row>
    <row r="3017" spans="2:2" ht="14.7" customHeight="1" x14ac:dyDescent="0.25">
      <c r="B3017" s="6"/>
    </row>
    <row r="3018" spans="2:2" ht="14.7" customHeight="1" x14ac:dyDescent="0.25">
      <c r="B3018" s="6"/>
    </row>
    <row r="3019" spans="2:2" ht="14.7" customHeight="1" x14ac:dyDescent="0.25">
      <c r="B3019" s="6"/>
    </row>
    <row r="3020" spans="2:2" ht="14.7" customHeight="1" x14ac:dyDescent="0.25">
      <c r="B3020" s="6"/>
    </row>
    <row r="3021" spans="2:2" ht="14.7" customHeight="1" x14ac:dyDescent="0.25">
      <c r="B3021" s="6"/>
    </row>
    <row r="3022" spans="2:2" ht="14.7" customHeight="1" x14ac:dyDescent="0.25">
      <c r="B3022" s="6"/>
    </row>
    <row r="3023" spans="2:2" ht="14.7" customHeight="1" x14ac:dyDescent="0.25">
      <c r="B3023" s="6"/>
    </row>
    <row r="3024" spans="2:2" ht="14.7" customHeight="1" x14ac:dyDescent="0.25">
      <c r="B3024" s="6"/>
    </row>
    <row r="3025" spans="2:2" ht="14.7" customHeight="1" x14ac:dyDescent="0.25">
      <c r="B3025" s="6"/>
    </row>
    <row r="3026" spans="2:2" ht="14.7" customHeight="1" x14ac:dyDescent="0.25">
      <c r="B3026" s="6"/>
    </row>
    <row r="3027" spans="2:2" ht="14.7" customHeight="1" x14ac:dyDescent="0.25">
      <c r="B3027" s="6"/>
    </row>
    <row r="3028" spans="2:2" ht="14.7" customHeight="1" x14ac:dyDescent="0.25">
      <c r="B3028" s="6"/>
    </row>
    <row r="3029" spans="2:2" ht="14.7" customHeight="1" x14ac:dyDescent="0.25">
      <c r="B3029" s="6"/>
    </row>
    <row r="3030" spans="2:2" ht="14.7" customHeight="1" x14ac:dyDescent="0.25">
      <c r="B3030" s="6"/>
    </row>
    <row r="3031" spans="2:2" ht="14.7" customHeight="1" x14ac:dyDescent="0.25">
      <c r="B3031" s="6"/>
    </row>
    <row r="3032" spans="2:2" ht="14.7" customHeight="1" x14ac:dyDescent="0.25">
      <c r="B3032" s="6"/>
    </row>
    <row r="3033" spans="2:2" ht="14.7" customHeight="1" x14ac:dyDescent="0.25">
      <c r="B3033" s="6"/>
    </row>
    <row r="3034" spans="2:2" ht="14.7" customHeight="1" x14ac:dyDescent="0.25">
      <c r="B3034" s="6"/>
    </row>
    <row r="3035" spans="2:2" ht="14.7" customHeight="1" x14ac:dyDescent="0.25">
      <c r="B3035" s="6"/>
    </row>
    <row r="3036" spans="2:2" ht="14.7" customHeight="1" x14ac:dyDescent="0.25">
      <c r="B3036" s="6"/>
    </row>
    <row r="3037" spans="2:2" ht="14.7" customHeight="1" x14ac:dyDescent="0.25">
      <c r="B3037" s="6"/>
    </row>
    <row r="3038" spans="2:2" ht="14.7" customHeight="1" x14ac:dyDescent="0.25">
      <c r="B3038" s="6"/>
    </row>
    <row r="3039" spans="2:2" ht="14.7" customHeight="1" x14ac:dyDescent="0.25">
      <c r="B3039" s="6"/>
    </row>
    <row r="3040" spans="2:2" ht="14.7" customHeight="1" x14ac:dyDescent="0.25">
      <c r="B3040" s="6"/>
    </row>
    <row r="3041" spans="2:2" ht="14.7" customHeight="1" x14ac:dyDescent="0.25">
      <c r="B3041" s="6"/>
    </row>
    <row r="3042" spans="2:2" ht="14.7" customHeight="1" x14ac:dyDescent="0.25">
      <c r="B3042" s="6"/>
    </row>
    <row r="3043" spans="2:2" ht="14.7" customHeight="1" x14ac:dyDescent="0.25">
      <c r="B3043" s="6"/>
    </row>
    <row r="3044" spans="2:2" ht="14.7" customHeight="1" x14ac:dyDescent="0.25">
      <c r="B3044" s="6"/>
    </row>
    <row r="3045" spans="2:2" ht="14.7" customHeight="1" x14ac:dyDescent="0.25">
      <c r="B3045" s="6"/>
    </row>
    <row r="3046" spans="2:2" ht="14.7" customHeight="1" x14ac:dyDescent="0.25">
      <c r="B3046" s="6"/>
    </row>
    <row r="3047" spans="2:2" ht="14.7" customHeight="1" x14ac:dyDescent="0.25">
      <c r="B3047" s="6"/>
    </row>
    <row r="3048" spans="2:2" ht="14.7" customHeight="1" x14ac:dyDescent="0.25">
      <c r="B3048" s="6"/>
    </row>
    <row r="3049" spans="2:2" ht="14.7" customHeight="1" x14ac:dyDescent="0.25">
      <c r="B3049" s="6"/>
    </row>
    <row r="3050" spans="2:2" ht="14.7" customHeight="1" x14ac:dyDescent="0.25">
      <c r="B3050" s="6"/>
    </row>
    <row r="3051" spans="2:2" ht="14.7" customHeight="1" x14ac:dyDescent="0.25">
      <c r="B3051" s="6"/>
    </row>
    <row r="3052" spans="2:2" ht="14.7" customHeight="1" x14ac:dyDescent="0.25">
      <c r="B3052" s="6"/>
    </row>
    <row r="3053" spans="2:2" ht="14.7" customHeight="1" x14ac:dyDescent="0.25">
      <c r="B3053" s="6"/>
    </row>
    <row r="3054" spans="2:2" ht="14.7" customHeight="1" x14ac:dyDescent="0.25">
      <c r="B3054" s="6"/>
    </row>
    <row r="3055" spans="2:2" ht="14.7" customHeight="1" x14ac:dyDescent="0.25">
      <c r="B3055" s="6"/>
    </row>
    <row r="3056" spans="2:2" ht="14.7" customHeight="1" x14ac:dyDescent="0.25">
      <c r="B3056" s="6"/>
    </row>
    <row r="3057" spans="2:2" ht="14.7" customHeight="1" x14ac:dyDescent="0.25">
      <c r="B3057" s="6"/>
    </row>
    <row r="3058" spans="2:2" ht="14.7" customHeight="1" x14ac:dyDescent="0.25">
      <c r="B3058" s="6"/>
    </row>
    <row r="3059" spans="2:2" ht="14.7" customHeight="1" x14ac:dyDescent="0.25">
      <c r="B3059" s="6"/>
    </row>
    <row r="3060" spans="2:2" ht="14.7" customHeight="1" x14ac:dyDescent="0.25">
      <c r="B3060" s="6"/>
    </row>
    <row r="3061" spans="2:2" ht="14.7" customHeight="1" x14ac:dyDescent="0.25">
      <c r="B3061" s="6"/>
    </row>
    <row r="3062" spans="2:2" ht="14.7" customHeight="1" x14ac:dyDescent="0.25">
      <c r="B3062" s="6"/>
    </row>
    <row r="3063" spans="2:2" ht="14.7" customHeight="1" x14ac:dyDescent="0.25">
      <c r="B3063" s="6"/>
    </row>
    <row r="3064" spans="2:2" ht="14.7" customHeight="1" x14ac:dyDescent="0.25">
      <c r="B3064" s="6"/>
    </row>
    <row r="3065" spans="2:2" ht="14.7" customHeight="1" x14ac:dyDescent="0.25">
      <c r="B3065" s="6"/>
    </row>
    <row r="3066" spans="2:2" ht="14.7" customHeight="1" x14ac:dyDescent="0.25">
      <c r="B3066" s="6"/>
    </row>
    <row r="3067" spans="2:2" ht="14.7" customHeight="1" x14ac:dyDescent="0.25">
      <c r="B3067" s="6"/>
    </row>
    <row r="3068" spans="2:2" ht="14.7" customHeight="1" x14ac:dyDescent="0.25">
      <c r="B3068" s="6"/>
    </row>
    <row r="3069" spans="2:2" ht="14.7" customHeight="1" x14ac:dyDescent="0.25">
      <c r="B3069" s="6"/>
    </row>
    <row r="3070" spans="2:2" ht="14.7" customHeight="1" x14ac:dyDescent="0.25">
      <c r="B3070" s="6"/>
    </row>
    <row r="3071" spans="2:2" ht="14.7" customHeight="1" x14ac:dyDescent="0.25">
      <c r="B3071" s="6"/>
    </row>
    <row r="3072" spans="2:2" ht="14.7" customHeight="1" x14ac:dyDescent="0.25">
      <c r="B3072" s="6"/>
    </row>
    <row r="3073" spans="2:2" ht="14.7" customHeight="1" x14ac:dyDescent="0.25">
      <c r="B3073" s="6"/>
    </row>
    <row r="3074" spans="2:2" ht="14.7" customHeight="1" x14ac:dyDescent="0.25">
      <c r="B3074" s="6"/>
    </row>
    <row r="3075" spans="2:2" ht="14.7" customHeight="1" x14ac:dyDescent="0.25">
      <c r="B3075" s="6"/>
    </row>
    <row r="3076" spans="2:2" ht="14.7" customHeight="1" x14ac:dyDescent="0.25">
      <c r="B3076" s="6"/>
    </row>
    <row r="3077" spans="2:2" ht="14.7" customHeight="1" x14ac:dyDescent="0.25">
      <c r="B3077" s="6"/>
    </row>
    <row r="3078" spans="2:2" ht="14.7" customHeight="1" x14ac:dyDescent="0.25">
      <c r="B3078" s="6"/>
    </row>
    <row r="3079" spans="2:2" ht="14.7" customHeight="1" x14ac:dyDescent="0.25">
      <c r="B3079" s="6"/>
    </row>
    <row r="3080" spans="2:2" ht="14.7" customHeight="1" x14ac:dyDescent="0.25">
      <c r="B3080" s="6"/>
    </row>
    <row r="3081" spans="2:2" ht="14.7" customHeight="1" x14ac:dyDescent="0.25">
      <c r="B3081" s="6"/>
    </row>
    <row r="3082" spans="2:2" ht="14.7" customHeight="1" x14ac:dyDescent="0.25">
      <c r="B3082" s="6"/>
    </row>
    <row r="3083" spans="2:2" ht="14.7" customHeight="1" x14ac:dyDescent="0.25">
      <c r="B3083" s="6"/>
    </row>
    <row r="3084" spans="2:2" ht="14.7" customHeight="1" x14ac:dyDescent="0.25">
      <c r="B3084" s="6"/>
    </row>
    <row r="3085" spans="2:2" ht="14.7" customHeight="1" x14ac:dyDescent="0.25">
      <c r="B3085" s="6"/>
    </row>
    <row r="3086" spans="2:2" ht="14.7" customHeight="1" x14ac:dyDescent="0.25">
      <c r="B3086" s="6"/>
    </row>
    <row r="3087" spans="2:2" ht="14.7" customHeight="1" x14ac:dyDescent="0.25">
      <c r="B3087" s="6"/>
    </row>
    <row r="3088" spans="2:2" ht="14.7" customHeight="1" x14ac:dyDescent="0.25">
      <c r="B3088" s="6"/>
    </row>
    <row r="3089" spans="2:2" ht="14.7" customHeight="1" x14ac:dyDescent="0.25">
      <c r="B3089" s="6"/>
    </row>
    <row r="3090" spans="2:2" ht="14.7" customHeight="1" x14ac:dyDescent="0.25">
      <c r="B3090" s="6"/>
    </row>
    <row r="3091" spans="2:2" ht="14.7" customHeight="1" x14ac:dyDescent="0.25">
      <c r="B3091" s="6"/>
    </row>
    <row r="3092" spans="2:2" ht="14.7" customHeight="1" x14ac:dyDescent="0.25">
      <c r="B3092" s="6"/>
    </row>
    <row r="3093" spans="2:2" ht="14.7" customHeight="1" x14ac:dyDescent="0.25">
      <c r="B3093" s="6"/>
    </row>
    <row r="3094" spans="2:2" ht="14.7" customHeight="1" x14ac:dyDescent="0.25">
      <c r="B3094" s="6"/>
    </row>
  </sheetData>
  <dataValidations count="2">
    <dataValidation type="list" allowBlank="1" showInputMessage="1" showErrorMessage="1" sqref="F1:F1048576" xr:uid="{7945D764-5277-4345-AAE1-B7995A4828DA}">
      <formula1>"CHR_BAR,CHR_BRASS,CHR_CLUB,CHR_VNB_LIKE,CHR_BRASS_CAV,CAVISTE,GROSSISTE,GD_PROXI,GD_SM,GD_HM,CASH&amp;CARRY"</formula1>
    </dataValidation>
    <dataValidation type="list" allowBlank="1" showInputMessage="1" showErrorMessage="1" sqref="G1:G1048576" xr:uid="{14B659CB-9A69-48C0-AB21-2295EF724E1B}">
      <formula1>"CHR,GROS,GMS"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CAEA1-72D3-4A3B-B1E1-7C7263BFC41D}">
  <dimension ref="A1:H2102"/>
  <sheetViews>
    <sheetView tabSelected="1" workbookViewId="0">
      <selection activeCell="B2" sqref="B2"/>
    </sheetView>
  </sheetViews>
  <sheetFormatPr baseColWidth="10" defaultRowHeight="13.2" x14ac:dyDescent="0.25"/>
  <cols>
    <col min="1" max="1" width="33.6640625" bestFit="1" customWidth="1"/>
  </cols>
  <sheetData>
    <row r="1" spans="1:8" x14ac:dyDescent="0.25">
      <c r="A1" s="1" t="s">
        <v>0</v>
      </c>
    </row>
    <row r="2" spans="1:8" x14ac:dyDescent="0.25">
      <c r="A2" t="s">
        <v>1</v>
      </c>
      <c r="D2" t="str">
        <f>INDEX(Tableau1[[Tiers_Nom_Ebt]:[Tiers_ville]],MATCH(A2,Tableau1[Tiers_Nom_Ebt],0),2)</f>
        <v>ORLEANS</v>
      </c>
      <c r="H2" t="str" cm="1">
        <f t="array" ref="H2:H2102">INDEX(Tableau1[[Tiers_Nom_Ebt]:[Tiers_ville]],MATCH(IF(ISNUMBER(SEARCH(A2,Tableau1[Tiers_Nom_Ebt])),Tableau1[Tiers_Nom_Ebt],""),Tableau1[Tiers_Nom_Ebt],0),2)</f>
        <v>ORLEANS</v>
      </c>
    </row>
    <row r="3" spans="1:8" x14ac:dyDescent="0.25">
      <c r="A3" t="s">
        <v>2</v>
      </c>
      <c r="D3" t="e">
        <f>INDEX(Tableau1[[Tiers_Nom_Ebt]:[Tiers_ville]],MATCH(A3,Tableau1[Tiers_Nom_Ebt],0),2)</f>
        <v>#N/A</v>
      </c>
      <c r="H3" t="e">
        <v>#N/A</v>
      </c>
    </row>
    <row r="4" spans="1:8" x14ac:dyDescent="0.25">
      <c r="A4" t="s">
        <v>3</v>
      </c>
      <c r="D4" t="str">
        <f>INDEX(Tableau1[[Tiers_Nom_Ebt]:[Tiers_ville]],MATCH(A4,Tableau1[Tiers_Nom_Ebt],0),2)</f>
        <v>ANGERS</v>
      </c>
      <c r="H4" t="e">
        <v>#N/A</v>
      </c>
    </row>
    <row r="5" spans="1:8" x14ac:dyDescent="0.25">
      <c r="A5" t="s">
        <v>4</v>
      </c>
      <c r="D5" t="e">
        <f>INDEX(Tableau1[[Tiers_Nom_Ebt]:[Tiers_ville]],MATCH(A5,Tableau1[Tiers_Nom_Ebt],0),2)</f>
        <v>#N/A</v>
      </c>
      <c r="H5" t="e">
        <v>#N/A</v>
      </c>
    </row>
    <row r="6" spans="1:8" x14ac:dyDescent="0.25">
      <c r="A6" t="s">
        <v>5</v>
      </c>
      <c r="D6" t="e">
        <f>INDEX(Tableau1[[Tiers_Nom_Ebt]:[Tiers_ville]],MATCH(A6,Tableau1[Tiers_Nom_Ebt],0),2)</f>
        <v>#N/A</v>
      </c>
      <c r="H6" t="e">
        <v>#N/A</v>
      </c>
    </row>
    <row r="7" spans="1:8" x14ac:dyDescent="0.25">
      <c r="A7" t="s">
        <v>6</v>
      </c>
      <c r="D7" t="e">
        <f>INDEX(Tableau1[[Tiers_Nom_Ebt]:[Tiers_ville]],MATCH(A7,Tableau1[Tiers_Nom_Ebt],0),2)</f>
        <v>#N/A</v>
      </c>
      <c r="H7" t="e">
        <v>#N/A</v>
      </c>
    </row>
    <row r="8" spans="1:8" x14ac:dyDescent="0.25">
      <c r="A8" t="s">
        <v>7</v>
      </c>
      <c r="D8" t="e">
        <f>INDEX(Tableau1[[Tiers_Nom_Ebt]:[Tiers_ville]],MATCH(A8,Tableau1[Tiers_Nom_Ebt],0),2)</f>
        <v>#N/A</v>
      </c>
      <c r="H8" t="e">
        <v>#N/A</v>
      </c>
    </row>
    <row r="9" spans="1:8" x14ac:dyDescent="0.25">
      <c r="A9" t="s">
        <v>8</v>
      </c>
      <c r="D9" t="e">
        <f>INDEX(Tableau1[[Tiers_Nom_Ebt]:[Tiers_ville]],MATCH(A9,Tableau1[Tiers_Nom_Ebt],0),2)</f>
        <v>#N/A</v>
      </c>
      <c r="H9" t="e">
        <v>#N/A</v>
      </c>
    </row>
    <row r="10" spans="1:8" x14ac:dyDescent="0.25">
      <c r="A10" t="s">
        <v>9</v>
      </c>
      <c r="D10" t="e">
        <f>INDEX(Tableau1[[Tiers_Nom_Ebt]:[Tiers_ville]],MATCH(A10,Tableau1[Tiers_Nom_Ebt],0),2)</f>
        <v>#N/A</v>
      </c>
      <c r="H10" t="e">
        <v>#N/A</v>
      </c>
    </row>
    <row r="11" spans="1:8" x14ac:dyDescent="0.25">
      <c r="A11" t="s">
        <v>10</v>
      </c>
      <c r="D11" t="e">
        <f>INDEX(Tableau1[[Tiers_Nom_Ebt]:[Tiers_ville]],MATCH(A11,Tableau1[Tiers_Nom_Ebt],0),2)</f>
        <v>#N/A</v>
      </c>
      <c r="H11" t="e">
        <v>#N/A</v>
      </c>
    </row>
    <row r="12" spans="1:8" x14ac:dyDescent="0.25">
      <c r="A12" t="s">
        <v>11</v>
      </c>
      <c r="D12" t="e">
        <f>INDEX(Tableau1[[Tiers_Nom_Ebt]:[Tiers_ville]],MATCH(A12,Tableau1[Tiers_Nom_Ebt],0),2)</f>
        <v>#N/A</v>
      </c>
      <c r="H12" t="e">
        <v>#N/A</v>
      </c>
    </row>
    <row r="13" spans="1:8" x14ac:dyDescent="0.25">
      <c r="A13" t="s">
        <v>12</v>
      </c>
      <c r="D13" t="e">
        <f>INDEX(Tableau1[[Tiers_Nom_Ebt]:[Tiers_ville]],MATCH(A13,Tableau1[Tiers_Nom_Ebt],0),2)</f>
        <v>#N/A</v>
      </c>
      <c r="H13" t="e">
        <v>#N/A</v>
      </c>
    </row>
    <row r="14" spans="1:8" x14ac:dyDescent="0.25">
      <c r="A14" s="2" t="s">
        <v>13</v>
      </c>
      <c r="D14" t="str">
        <f>INDEX(Tableau1[[Tiers_Nom_Ebt]:[Tiers_ville]],MATCH(A14,Tableau1[Tiers_Nom_Ebt],0),2)</f>
        <v>AUBIGNY SUR NERE</v>
      </c>
      <c r="H14" t="e">
        <v>#N/A</v>
      </c>
    </row>
    <row r="15" spans="1:8" x14ac:dyDescent="0.25">
      <c r="A15" s="3" t="s">
        <v>14</v>
      </c>
      <c r="D15" t="e">
        <f>INDEX(Tableau1[[Tiers_Nom_Ebt]:[Tiers_ville]],MATCH(A15,Tableau1[Tiers_Nom_Ebt],0),2)</f>
        <v>#N/A</v>
      </c>
      <c r="H15" t="e">
        <v>#N/A</v>
      </c>
    </row>
    <row r="16" spans="1:8" x14ac:dyDescent="0.25">
      <c r="A16" s="3" t="s">
        <v>15</v>
      </c>
      <c r="D16" t="e">
        <f>INDEX(Tableau1[[Tiers_Nom_Ebt]:[Tiers_ville]],MATCH(A16,Tableau1[Tiers_Nom_Ebt],0),2)</f>
        <v>#N/A</v>
      </c>
      <c r="H16" t="e">
        <v>#N/A</v>
      </c>
    </row>
    <row r="17" spans="1:8" x14ac:dyDescent="0.25">
      <c r="A17" t="s">
        <v>16</v>
      </c>
      <c r="D17" t="e">
        <f>INDEX(Tableau1[[Tiers_Nom_Ebt]:[Tiers_ville]],MATCH(A17,Tableau1[Tiers_Nom_Ebt],0),2)</f>
        <v>#N/A</v>
      </c>
      <c r="H17" t="e">
        <v>#N/A</v>
      </c>
    </row>
    <row r="18" spans="1:8" x14ac:dyDescent="0.25">
      <c r="A18" s="2" t="s">
        <v>17</v>
      </c>
      <c r="D18" t="str">
        <f>INDEX(Tableau1[[Tiers_Nom_Ebt]:[Tiers_ville]],MATCH(A18,Tableau1[Tiers_Nom_Ebt],0),2)</f>
        <v>BELLEVILLE SUR LOIRE</v>
      </c>
      <c r="H18" t="e">
        <v>#N/A</v>
      </c>
    </row>
    <row r="19" spans="1:8" x14ac:dyDescent="0.25">
      <c r="A19" t="s">
        <v>18</v>
      </c>
      <c r="D19" t="e">
        <f>INDEX(Tableau1[[Tiers_Nom_Ebt]:[Tiers_ville]],MATCH(A19,Tableau1[Tiers_Nom_Ebt],0),2)</f>
        <v>#N/A</v>
      </c>
      <c r="H19" t="e">
        <v>#N/A</v>
      </c>
    </row>
    <row r="20" spans="1:8" x14ac:dyDescent="0.25">
      <c r="A20" t="s">
        <v>19</v>
      </c>
      <c r="D20" t="str">
        <f>INDEX(Tableau1[[Tiers_Nom_Ebt]:[Tiers_ville]],MATCH(A20,Tableau1[Tiers_Nom_Ebt],0),2)</f>
        <v>BLOIS</v>
      </c>
      <c r="H20" t="e">
        <v>#N/A</v>
      </c>
    </row>
    <row r="21" spans="1:8" x14ac:dyDescent="0.25">
      <c r="A21" t="s">
        <v>20</v>
      </c>
      <c r="D21" t="e">
        <f>INDEX(Tableau1[[Tiers_Nom_Ebt]:[Tiers_ville]],MATCH(A21,Tableau1[Tiers_Nom_Ebt],0),2)</f>
        <v>#N/A</v>
      </c>
      <c r="H21" t="e">
        <v>#N/A</v>
      </c>
    </row>
    <row r="22" spans="1:8" x14ac:dyDescent="0.25">
      <c r="A22" t="s">
        <v>21</v>
      </c>
      <c r="D22" t="e">
        <f>INDEX(Tableau1[[Tiers_Nom_Ebt]:[Tiers_ville]],MATCH(A22,Tableau1[Tiers_Nom_Ebt],0),2)</f>
        <v>#N/A</v>
      </c>
      <c r="H22" t="e">
        <v>#N/A</v>
      </c>
    </row>
    <row r="23" spans="1:8" x14ac:dyDescent="0.25">
      <c r="A23" t="s">
        <v>22</v>
      </c>
      <c r="D23" t="e">
        <f>INDEX(Tableau1[[Tiers_Nom_Ebt]:[Tiers_ville]],MATCH(A23,Tableau1[Tiers_Nom_Ebt],0),2)</f>
        <v>#N/A</v>
      </c>
      <c r="H23" t="e">
        <v>#N/A</v>
      </c>
    </row>
    <row r="24" spans="1:8" x14ac:dyDescent="0.25">
      <c r="A24" t="s">
        <v>23</v>
      </c>
      <c r="D24" t="e">
        <f>INDEX(Tableau1[[Tiers_Nom_Ebt]:[Tiers_ville]],MATCH(A24,Tableau1[Tiers_Nom_Ebt],0),2)</f>
        <v>#N/A</v>
      </c>
      <c r="H24" t="e">
        <v>#N/A</v>
      </c>
    </row>
    <row r="25" spans="1:8" x14ac:dyDescent="0.25">
      <c r="A25" s="3" t="s">
        <v>24</v>
      </c>
      <c r="D25" t="e">
        <f>INDEX(Tableau1[[Tiers_Nom_Ebt]:[Tiers_ville]],MATCH(A25,Tableau1[Tiers_Nom_Ebt],0),2)</f>
        <v>#N/A</v>
      </c>
      <c r="H25" t="e">
        <v>#N/A</v>
      </c>
    </row>
    <row r="26" spans="1:8" x14ac:dyDescent="0.25">
      <c r="A26" t="s">
        <v>25</v>
      </c>
      <c r="D26" t="str">
        <f>INDEX(Tableau1[[Tiers_Nom_Ebt]:[Tiers_ville]],MATCH(A26,Tableau1[Tiers_Nom_Ebt],0),2)</f>
        <v>BOURGES</v>
      </c>
      <c r="H26" t="e">
        <v>#N/A</v>
      </c>
    </row>
    <row r="27" spans="1:8" x14ac:dyDescent="0.25">
      <c r="A27" t="s">
        <v>26</v>
      </c>
      <c r="D27" t="e">
        <f>INDEX(Tableau1[[Tiers_Nom_Ebt]:[Tiers_ville]],MATCH(A27,Tableau1[Tiers_Nom_Ebt],0),2)</f>
        <v>#N/A</v>
      </c>
      <c r="H27" t="e">
        <v>#N/A</v>
      </c>
    </row>
    <row r="28" spans="1:8" x14ac:dyDescent="0.25">
      <c r="A28" t="s">
        <v>27</v>
      </c>
      <c r="D28" t="e">
        <f>INDEX(Tableau1[[Tiers_Nom_Ebt]:[Tiers_ville]],MATCH(A28,Tableau1[Tiers_Nom_Ebt],0),2)</f>
        <v>#N/A</v>
      </c>
      <c r="H28" t="e">
        <v>#N/A</v>
      </c>
    </row>
    <row r="29" spans="1:8" x14ac:dyDescent="0.25">
      <c r="A29" t="s">
        <v>28</v>
      </c>
      <c r="D29" t="e">
        <f>INDEX(Tableau1[[Tiers_Nom_Ebt]:[Tiers_ville]],MATCH(A29,Tableau1[Tiers_Nom_Ebt],0),2)</f>
        <v>#N/A</v>
      </c>
      <c r="H29" t="e">
        <v>#N/A</v>
      </c>
    </row>
    <row r="30" spans="1:8" x14ac:dyDescent="0.25">
      <c r="A30" t="s">
        <v>29</v>
      </c>
      <c r="D30" t="e">
        <f>INDEX(Tableau1[[Tiers_Nom_Ebt]:[Tiers_ville]],MATCH(A30,Tableau1[Tiers_Nom_Ebt],0),2)</f>
        <v>#N/A</v>
      </c>
      <c r="H30" t="e">
        <v>#N/A</v>
      </c>
    </row>
    <row r="31" spans="1:8" x14ac:dyDescent="0.25">
      <c r="A31" s="2" t="s">
        <v>30</v>
      </c>
      <c r="D31" t="e">
        <f>INDEX(Tableau1[[Tiers_Nom_Ebt]:[Tiers_ville]],MATCH(A31,Tableau1[Tiers_Nom_Ebt],0),2)</f>
        <v>#N/A</v>
      </c>
      <c r="H31" t="e">
        <v>#N/A</v>
      </c>
    </row>
    <row r="32" spans="1:8" x14ac:dyDescent="0.25">
      <c r="A32" s="3" t="s">
        <v>31</v>
      </c>
      <c r="D32" t="str">
        <f>INDEX(Tableau1[[Tiers_Nom_Ebt]:[Tiers_ville]],MATCH(A32,Tableau1[Tiers_Nom_Ebt],0),2)</f>
        <v>BENAIS</v>
      </c>
      <c r="H32" t="e">
        <v>#N/A</v>
      </c>
    </row>
    <row r="33" spans="1:8" x14ac:dyDescent="0.25">
      <c r="A33" t="s">
        <v>32</v>
      </c>
      <c r="D33" t="e">
        <f>INDEX(Tableau1[[Tiers_Nom_Ebt]:[Tiers_ville]],MATCH(A33,Tableau1[Tiers_Nom_Ebt],0),2)</f>
        <v>#N/A</v>
      </c>
      <c r="H33" t="e">
        <v>#N/A</v>
      </c>
    </row>
    <row r="34" spans="1:8" x14ac:dyDescent="0.25">
      <c r="A34" t="s">
        <v>33</v>
      </c>
      <c r="D34" t="e">
        <f>INDEX(Tableau1[[Tiers_Nom_Ebt]:[Tiers_ville]],MATCH(A34,Tableau1[Tiers_Nom_Ebt],0),2)</f>
        <v>#N/A</v>
      </c>
      <c r="H34" t="e">
        <v>#N/A</v>
      </c>
    </row>
    <row r="35" spans="1:8" x14ac:dyDescent="0.25">
      <c r="A35" t="s">
        <v>34</v>
      </c>
      <c r="D35" t="e">
        <f>INDEX(Tableau1[[Tiers_Nom_Ebt]:[Tiers_ville]],MATCH(A35,Tableau1[Tiers_Nom_Ebt],0),2)</f>
        <v>#N/A</v>
      </c>
      <c r="H35" t="e">
        <v>#N/A</v>
      </c>
    </row>
    <row r="36" spans="1:8" x14ac:dyDescent="0.25">
      <c r="A36" t="s">
        <v>35</v>
      </c>
      <c r="D36" t="str">
        <f>INDEX(Tableau1[[Tiers_Nom_Ebt]:[Tiers_ville]],MATCH(A36,Tableau1[Tiers_Nom_Ebt],0),2)</f>
        <v>CHATEAUROUX</v>
      </c>
      <c r="H36" t="e">
        <v>#N/A</v>
      </c>
    </row>
    <row r="37" spans="1:8" x14ac:dyDescent="0.25">
      <c r="A37" t="s">
        <v>36</v>
      </c>
      <c r="D37" t="e">
        <f>INDEX(Tableau1[[Tiers_Nom_Ebt]:[Tiers_ville]],MATCH(A37,Tableau1[Tiers_Nom_Ebt],0),2)</f>
        <v>#N/A</v>
      </c>
      <c r="H37" t="e">
        <v>#N/A</v>
      </c>
    </row>
    <row r="38" spans="1:8" x14ac:dyDescent="0.25">
      <c r="A38" t="s">
        <v>37</v>
      </c>
      <c r="D38" t="e">
        <f>INDEX(Tableau1[[Tiers_Nom_Ebt]:[Tiers_ville]],MATCH(A38,Tableau1[Tiers_Nom_Ebt],0),2)</f>
        <v>#N/A</v>
      </c>
      <c r="H38" t="e">
        <v>#N/A</v>
      </c>
    </row>
    <row r="39" spans="1:8" x14ac:dyDescent="0.25">
      <c r="A39" s="2" t="s">
        <v>38</v>
      </c>
      <c r="D39" t="e">
        <f>INDEX(Tableau1[[Tiers_Nom_Ebt]:[Tiers_ville]],MATCH(A39,Tableau1[Tiers_Nom_Ebt],0),2)</f>
        <v>#N/A</v>
      </c>
      <c r="H39" t="e">
        <v>#N/A</v>
      </c>
    </row>
    <row r="40" spans="1:8" x14ac:dyDescent="0.25">
      <c r="A40" t="s">
        <v>39</v>
      </c>
      <c r="D40" t="e">
        <f>INDEX(Tableau1[[Tiers_Nom_Ebt]:[Tiers_ville]],MATCH(A40,Tableau1[Tiers_Nom_Ebt],0),2)</f>
        <v>#N/A</v>
      </c>
      <c r="H40" t="e">
        <v>#N/A</v>
      </c>
    </row>
    <row r="41" spans="1:8" x14ac:dyDescent="0.25">
      <c r="A41" s="3" t="s">
        <v>40</v>
      </c>
      <c r="D41" t="e">
        <f>INDEX(Tableau1[[Tiers_Nom_Ebt]:[Tiers_ville]],MATCH(A41,Tableau1[Tiers_Nom_Ebt],0),2)</f>
        <v>#N/A</v>
      </c>
      <c r="H41" t="e">
        <v>#N/A</v>
      </c>
    </row>
    <row r="42" spans="1:8" x14ac:dyDescent="0.25">
      <c r="A42" t="s">
        <v>41</v>
      </c>
      <c r="D42" t="e">
        <f>INDEX(Tableau1[[Tiers_Nom_Ebt]:[Tiers_ville]],MATCH(A42,Tableau1[Tiers_Nom_Ebt],0),2)</f>
        <v>#N/A</v>
      </c>
      <c r="H42" t="e">
        <v>#N/A</v>
      </c>
    </row>
    <row r="43" spans="1:8" x14ac:dyDescent="0.25">
      <c r="A43" t="s">
        <v>42</v>
      </c>
      <c r="D43" t="str">
        <f>INDEX(Tableau1[[Tiers_Nom_Ebt]:[Tiers_ville]],MATCH(A43,Tableau1[Tiers_Nom_Ebt],0),2)</f>
        <v>CHOLET</v>
      </c>
      <c r="H43" t="e">
        <v>#N/A</v>
      </c>
    </row>
    <row r="44" spans="1:8" x14ac:dyDescent="0.25">
      <c r="A44" s="3" t="s">
        <v>43</v>
      </c>
      <c r="D44" t="e">
        <f>INDEX(Tableau1[[Tiers_Nom_Ebt]:[Tiers_ville]],MATCH(A44,Tableau1[Tiers_Nom_Ebt],0),2)</f>
        <v>#N/A</v>
      </c>
      <c r="H44" t="e">
        <v>#N/A</v>
      </c>
    </row>
    <row r="45" spans="1:8" x14ac:dyDescent="0.25">
      <c r="A45" t="s">
        <v>44</v>
      </c>
      <c r="D45" t="e">
        <f>INDEX(Tableau1[[Tiers_Nom_Ebt]:[Tiers_ville]],MATCH(A45,Tableau1[Tiers_Nom_Ebt],0),2)</f>
        <v>#N/A</v>
      </c>
      <c r="H45" t="e">
        <v>#N/A</v>
      </c>
    </row>
    <row r="46" spans="1:8" x14ac:dyDescent="0.25">
      <c r="A46" t="s">
        <v>45</v>
      </c>
      <c r="D46" t="e">
        <f>INDEX(Tableau1[[Tiers_Nom_Ebt]:[Tiers_ville]],MATCH(A46,Tableau1[Tiers_Nom_Ebt],0),2)</f>
        <v>#N/A</v>
      </c>
      <c r="H46" t="e">
        <v>#N/A</v>
      </c>
    </row>
    <row r="47" spans="1:8" x14ac:dyDescent="0.25">
      <c r="A47" s="3" t="s">
        <v>46</v>
      </c>
      <c r="D47" t="e">
        <f>INDEX(Tableau1[[Tiers_Nom_Ebt]:[Tiers_ville]],MATCH(A47,Tableau1[Tiers_Nom_Ebt],0),2)</f>
        <v>#N/A</v>
      </c>
      <c r="H47" t="e">
        <v>#N/A</v>
      </c>
    </row>
    <row r="48" spans="1:8" x14ac:dyDescent="0.25">
      <c r="A48" s="3" t="s">
        <v>47</v>
      </c>
      <c r="D48" t="e">
        <f>INDEX(Tableau1[[Tiers_Nom_Ebt]:[Tiers_ville]],MATCH(A48,Tableau1[Tiers_Nom_Ebt],0),2)</f>
        <v>#N/A</v>
      </c>
      <c r="H48" t="e">
        <v>#N/A</v>
      </c>
    </row>
    <row r="49" spans="1:8" x14ac:dyDescent="0.25">
      <c r="A49" t="s">
        <v>48</v>
      </c>
      <c r="D49" t="str">
        <f>INDEX(Tableau1[[Tiers_Nom_Ebt]:[Tiers_ville]],MATCH(A49,Tableau1[Tiers_Nom_Ebt],0),2)</f>
        <v>LA POMMERAYE</v>
      </c>
      <c r="H49" t="e">
        <v>#N/A</v>
      </c>
    </row>
    <row r="50" spans="1:8" x14ac:dyDescent="0.25">
      <c r="A50" s="2" t="s">
        <v>49</v>
      </c>
      <c r="D50" t="e">
        <f>INDEX(Tableau1[[Tiers_Nom_Ebt]:[Tiers_ville]],MATCH(A50,Tableau1[Tiers_Nom_Ebt],0),2)</f>
        <v>#N/A</v>
      </c>
      <c r="H50" t="e">
        <v>#N/A</v>
      </c>
    </row>
    <row r="51" spans="1:8" x14ac:dyDescent="0.25">
      <c r="A51" t="s">
        <v>50</v>
      </c>
      <c r="D51" t="str">
        <f>INDEX(Tableau1[[Tiers_Nom_Ebt]:[Tiers_ville]],MATCH(A51,Tableau1[Tiers_Nom_Ebt],0),2)</f>
        <v>LOCHES</v>
      </c>
      <c r="H51" t="e">
        <v>#N/A</v>
      </c>
    </row>
    <row r="52" spans="1:8" x14ac:dyDescent="0.25">
      <c r="A52" t="s">
        <v>51</v>
      </c>
      <c r="D52" t="e">
        <f>INDEX(Tableau1[[Tiers_Nom_Ebt]:[Tiers_ville]],MATCH(A52,Tableau1[Tiers_Nom_Ebt],0),2)</f>
        <v>#N/A</v>
      </c>
      <c r="H52" t="e">
        <v>#N/A</v>
      </c>
    </row>
    <row r="53" spans="1:8" x14ac:dyDescent="0.25">
      <c r="A53" t="s">
        <v>52</v>
      </c>
      <c r="D53" t="e">
        <f>INDEX(Tableau1[[Tiers_Nom_Ebt]:[Tiers_ville]],MATCH(A53,Tableau1[Tiers_Nom_Ebt],0),2)</f>
        <v>#N/A</v>
      </c>
      <c r="H53" t="e">
        <v>#N/A</v>
      </c>
    </row>
    <row r="54" spans="1:8" x14ac:dyDescent="0.25">
      <c r="A54" t="s">
        <v>53</v>
      </c>
      <c r="D54" t="e">
        <f>INDEX(Tableau1[[Tiers_Nom_Ebt]:[Tiers_ville]],MATCH(A54,Tableau1[Tiers_Nom_Ebt],0),2)</f>
        <v>#N/A</v>
      </c>
      <c r="H54" t="e">
        <v>#N/A</v>
      </c>
    </row>
    <row r="55" spans="1:8" x14ac:dyDescent="0.25">
      <c r="A55" t="s">
        <v>54</v>
      </c>
      <c r="D55" t="str">
        <f>INDEX(Tableau1[[Tiers_Nom_Ebt]:[Tiers_ville]],MATCH(A55,Tableau1[Tiers_Nom_Ebt],0),2)</f>
        <v>MONTARGIS</v>
      </c>
      <c r="H55" t="e">
        <v>#N/A</v>
      </c>
    </row>
    <row r="56" spans="1:8" x14ac:dyDescent="0.25">
      <c r="A56" t="s">
        <v>55</v>
      </c>
      <c r="D56" t="e">
        <f>INDEX(Tableau1[[Tiers_Nom_Ebt]:[Tiers_ville]],MATCH(A56,Tableau1[Tiers_Nom_Ebt],0),2)</f>
        <v>#N/A</v>
      </c>
      <c r="H56" t="e">
        <v>#N/A</v>
      </c>
    </row>
    <row r="57" spans="1:8" x14ac:dyDescent="0.25">
      <c r="A57" t="s">
        <v>56</v>
      </c>
      <c r="D57" t="e">
        <f>INDEX(Tableau1[[Tiers_Nom_Ebt]:[Tiers_ville]],MATCH(A57,Tableau1[Tiers_Nom_Ebt],0),2)</f>
        <v>#N/A</v>
      </c>
      <c r="H57" t="e">
        <v>#N/A</v>
      </c>
    </row>
    <row r="58" spans="1:8" x14ac:dyDescent="0.25">
      <c r="A58" s="3" t="s">
        <v>57</v>
      </c>
      <c r="D58" t="e">
        <f>INDEX(Tableau1[[Tiers_Nom_Ebt]:[Tiers_ville]],MATCH(A58,Tableau1[Tiers_Nom_Ebt],0),2)</f>
        <v>#N/A</v>
      </c>
      <c r="H58" t="e">
        <v>#N/A</v>
      </c>
    </row>
    <row r="59" spans="1:8" x14ac:dyDescent="0.25">
      <c r="A59" s="3" t="s">
        <v>58</v>
      </c>
      <c r="D59" t="str">
        <f>INDEX(Tableau1[[Tiers_Nom_Ebt]:[Tiers_ville]],MATCH(A59,Tableau1[Tiers_Nom_Ebt],0),2)</f>
        <v>NOTRE DAME D'OE</v>
      </c>
      <c r="H59" t="e">
        <v>#N/A</v>
      </c>
    </row>
    <row r="60" spans="1:8" x14ac:dyDescent="0.25">
      <c r="A60" s="3" t="s">
        <v>59</v>
      </c>
      <c r="D60" t="e">
        <f>INDEX(Tableau1[[Tiers_Nom_Ebt]:[Tiers_ville]],MATCH(A60,Tableau1[Tiers_Nom_Ebt],0),2)</f>
        <v>#N/A</v>
      </c>
      <c r="H60" t="e">
        <v>#N/A</v>
      </c>
    </row>
    <row r="61" spans="1:8" x14ac:dyDescent="0.25">
      <c r="A61" t="s">
        <v>60</v>
      </c>
      <c r="D61" t="str">
        <f>INDEX(Tableau1[[Tiers_Nom_Ebt]:[Tiers_ville]],MATCH(A61,Tableau1[Tiers_Nom_Ebt],0),2)</f>
        <v>ORLEANS</v>
      </c>
      <c r="H61" t="e">
        <v>#N/A</v>
      </c>
    </row>
    <row r="62" spans="1:8" x14ac:dyDescent="0.25">
      <c r="A62" t="s">
        <v>61</v>
      </c>
      <c r="D62" t="str">
        <f>INDEX(Tableau1[[Tiers_Nom_Ebt]:[Tiers_ville]],MATCH(A62,Tableau1[Tiers_Nom_Ebt],0),2)</f>
        <v>ORLEANS</v>
      </c>
      <c r="H62" t="e">
        <v>#N/A</v>
      </c>
    </row>
    <row r="63" spans="1:8" x14ac:dyDescent="0.25">
      <c r="A63" t="s">
        <v>62</v>
      </c>
      <c r="D63" t="e">
        <f>INDEX(Tableau1[[Tiers_Nom_Ebt]:[Tiers_ville]],MATCH(A63,Tableau1[Tiers_Nom_Ebt],0),2)</f>
        <v>#N/A</v>
      </c>
      <c r="H63" t="e">
        <v>#N/A</v>
      </c>
    </row>
    <row r="64" spans="1:8" x14ac:dyDescent="0.25">
      <c r="A64" t="s">
        <v>63</v>
      </c>
      <c r="D64" t="str">
        <f>INDEX(Tableau1[[Tiers_Nom_Ebt]:[Tiers_ville]],MATCH(A64,Tableau1[Tiers_Nom_Ebt],0),2)</f>
        <v>ORLEANS</v>
      </c>
      <c r="H64" t="e">
        <v>#N/A</v>
      </c>
    </row>
    <row r="65" spans="1:8" x14ac:dyDescent="0.25">
      <c r="A65" t="s">
        <v>64</v>
      </c>
      <c r="D65" t="e">
        <f>INDEX(Tableau1[[Tiers_Nom_Ebt]:[Tiers_ville]],MATCH(A65,Tableau1[Tiers_Nom_Ebt],0),2)</f>
        <v>#N/A</v>
      </c>
      <c r="H65" t="e">
        <v>#N/A</v>
      </c>
    </row>
    <row r="66" spans="1:8" x14ac:dyDescent="0.25">
      <c r="A66" t="s">
        <v>65</v>
      </c>
      <c r="D66" t="e">
        <f>INDEX(Tableau1[[Tiers_Nom_Ebt]:[Tiers_ville]],MATCH(A66,Tableau1[Tiers_Nom_Ebt],0),2)</f>
        <v>#N/A</v>
      </c>
      <c r="H66" t="e">
        <v>#N/A</v>
      </c>
    </row>
    <row r="67" spans="1:8" x14ac:dyDescent="0.25">
      <c r="A67" t="s">
        <v>66</v>
      </c>
      <c r="D67" t="e">
        <f>INDEX(Tableau1[[Tiers_Nom_Ebt]:[Tiers_ville]],MATCH(A67,Tableau1[Tiers_Nom_Ebt],0),2)</f>
        <v>#N/A</v>
      </c>
      <c r="H67" t="e">
        <v>#N/A</v>
      </c>
    </row>
    <row r="68" spans="1:8" x14ac:dyDescent="0.25">
      <c r="A68" t="s">
        <v>67</v>
      </c>
      <c r="D68" t="e">
        <f>INDEX(Tableau1[[Tiers_Nom_Ebt]:[Tiers_ville]],MATCH(A68,Tableau1[Tiers_Nom_Ebt],0),2)</f>
        <v>#N/A</v>
      </c>
      <c r="H68" t="e">
        <v>#N/A</v>
      </c>
    </row>
    <row r="69" spans="1:8" x14ac:dyDescent="0.25">
      <c r="A69" s="2" t="s">
        <v>68</v>
      </c>
      <c r="D69" t="e">
        <f>INDEX(Tableau1[[Tiers_Nom_Ebt]:[Tiers_ville]],MATCH(A69,Tableau1[Tiers_Nom_Ebt],0),2)</f>
        <v>#N/A</v>
      </c>
      <c r="H69" t="e">
        <v>#N/A</v>
      </c>
    </row>
    <row r="70" spans="1:8" x14ac:dyDescent="0.25">
      <c r="A70" t="s">
        <v>69</v>
      </c>
      <c r="D70" t="e">
        <f>INDEX(Tableau1[[Tiers_Nom_Ebt]:[Tiers_ville]],MATCH(A70,Tableau1[Tiers_Nom_Ebt],0),2)</f>
        <v>#N/A</v>
      </c>
      <c r="H70" t="e">
        <v>#N/A</v>
      </c>
    </row>
    <row r="71" spans="1:8" x14ac:dyDescent="0.25">
      <c r="A71" t="s">
        <v>70</v>
      </c>
      <c r="D71" t="e">
        <f>INDEX(Tableau1[[Tiers_Nom_Ebt]:[Tiers_ville]],MATCH(A71,Tableau1[Tiers_Nom_Ebt],0),2)</f>
        <v>#N/A</v>
      </c>
      <c r="H71" t="e">
        <v>#N/A</v>
      </c>
    </row>
    <row r="72" spans="1:8" x14ac:dyDescent="0.25">
      <c r="A72" s="2" t="s">
        <v>71</v>
      </c>
      <c r="D72" t="e">
        <f>INDEX(Tableau1[[Tiers_Nom_Ebt]:[Tiers_ville]],MATCH(A72,Tableau1[Tiers_Nom_Ebt],0),2)</f>
        <v>#N/A</v>
      </c>
      <c r="H72" t="e">
        <v>#N/A</v>
      </c>
    </row>
    <row r="73" spans="1:8" x14ac:dyDescent="0.25">
      <c r="A73" t="s">
        <v>72</v>
      </c>
      <c r="D73" t="e">
        <f>INDEX(Tableau1[[Tiers_Nom_Ebt]:[Tiers_ville]],MATCH(A73,Tableau1[Tiers_Nom_Ebt],0),2)</f>
        <v>#N/A</v>
      </c>
      <c r="H73" t="e">
        <v>#N/A</v>
      </c>
    </row>
    <row r="74" spans="1:8" x14ac:dyDescent="0.25">
      <c r="A74" t="s">
        <v>73</v>
      </c>
      <c r="D74" t="e">
        <f>INDEX(Tableau1[[Tiers_Nom_Ebt]:[Tiers_ville]],MATCH(A74,Tableau1[Tiers_Nom_Ebt],0),2)</f>
        <v>#N/A</v>
      </c>
      <c r="H74" t="e">
        <v>#N/A</v>
      </c>
    </row>
    <row r="75" spans="1:8" x14ac:dyDescent="0.25">
      <c r="A75" t="s">
        <v>74</v>
      </c>
      <c r="D75" t="e">
        <f>INDEX(Tableau1[[Tiers_Nom_Ebt]:[Tiers_ville]],MATCH(A75,Tableau1[Tiers_Nom_Ebt],0),2)</f>
        <v>#N/A</v>
      </c>
      <c r="H75" t="e">
        <v>#N/A</v>
      </c>
    </row>
    <row r="76" spans="1:8" x14ac:dyDescent="0.25">
      <c r="A76" s="3" t="s">
        <v>75</v>
      </c>
      <c r="D76" t="e">
        <f>INDEX(Tableau1[[Tiers_Nom_Ebt]:[Tiers_ville]],MATCH(A76,Tableau1[Tiers_Nom_Ebt],0),2)</f>
        <v>#N/A</v>
      </c>
      <c r="H76" t="e">
        <v>#N/A</v>
      </c>
    </row>
    <row r="77" spans="1:8" x14ac:dyDescent="0.25">
      <c r="A77" t="s">
        <v>76</v>
      </c>
      <c r="D77" t="str">
        <f>INDEX(Tableau1[[Tiers_Nom_Ebt]:[Tiers_ville]],MATCH(A77,Tableau1[Tiers_Nom_Ebt],0),2)</f>
        <v>SAINT REMY EN MAUGES</v>
      </c>
      <c r="H77" t="e">
        <v>#N/A</v>
      </c>
    </row>
    <row r="78" spans="1:8" x14ac:dyDescent="0.25">
      <c r="A78" t="s">
        <v>77</v>
      </c>
      <c r="D78" t="e">
        <f>INDEX(Tableau1[[Tiers_Nom_Ebt]:[Tiers_ville]],MATCH(A78,Tableau1[Tiers_Nom_Ebt],0),2)</f>
        <v>#N/A</v>
      </c>
      <c r="H78" t="e">
        <v>#N/A</v>
      </c>
    </row>
    <row r="79" spans="1:8" x14ac:dyDescent="0.25">
      <c r="A79" s="2" t="s">
        <v>78</v>
      </c>
      <c r="D79" t="e">
        <f>INDEX(Tableau1[[Tiers_Nom_Ebt]:[Tiers_ville]],MATCH(A79,Tableau1[Tiers_Nom_Ebt],0),2)</f>
        <v>#N/A</v>
      </c>
      <c r="H79" t="e">
        <v>#N/A</v>
      </c>
    </row>
    <row r="80" spans="1:8" x14ac:dyDescent="0.25">
      <c r="A80" s="2" t="s">
        <v>79</v>
      </c>
      <c r="D80" t="str">
        <f>INDEX(Tableau1[[Tiers_Nom_Ebt]:[Tiers_ville]],MATCH(A80,Tableau1[Tiers_Nom_Ebt],0),2)</f>
        <v>SAUMUR</v>
      </c>
      <c r="H80" t="e">
        <v>#N/A</v>
      </c>
    </row>
    <row r="81" spans="1:8" x14ac:dyDescent="0.25">
      <c r="A81" t="s">
        <v>80</v>
      </c>
      <c r="D81" t="e">
        <f>INDEX(Tableau1[[Tiers_Nom_Ebt]:[Tiers_ville]],MATCH(A81,Tableau1[Tiers_Nom_Ebt],0),2)</f>
        <v>#N/A</v>
      </c>
      <c r="H81" t="e">
        <v>#N/A</v>
      </c>
    </row>
    <row r="82" spans="1:8" x14ac:dyDescent="0.25">
      <c r="A82" s="3" t="s">
        <v>81</v>
      </c>
      <c r="D82" t="e">
        <f>INDEX(Tableau1[[Tiers_Nom_Ebt]:[Tiers_ville]],MATCH(A82,Tableau1[Tiers_Nom_Ebt],0),2)</f>
        <v>#N/A</v>
      </c>
      <c r="H82" t="e">
        <v>#N/A</v>
      </c>
    </row>
    <row r="83" spans="1:8" x14ac:dyDescent="0.25">
      <c r="A83" s="2" t="s">
        <v>82</v>
      </c>
      <c r="D83" t="str">
        <f>INDEX(Tableau1[[Tiers_Nom_Ebt]:[Tiers_ville]],MATCH(A83,Tableau1[Tiers_Nom_Ebt],0),2)</f>
        <v>ST AIGNAN</v>
      </c>
      <c r="H83" t="e">
        <v>#N/A</v>
      </c>
    </row>
    <row r="84" spans="1:8" x14ac:dyDescent="0.25">
      <c r="A84" t="s">
        <v>83</v>
      </c>
      <c r="D84" t="e">
        <f>INDEX(Tableau1[[Tiers_Nom_Ebt]:[Tiers_ville]],MATCH(A84,Tableau1[Tiers_Nom_Ebt],0),2)</f>
        <v>#N/A</v>
      </c>
      <c r="H84" t="e">
        <v>#N/A</v>
      </c>
    </row>
    <row r="85" spans="1:8" x14ac:dyDescent="0.25">
      <c r="A85" s="3" t="s">
        <v>84</v>
      </c>
      <c r="D85" t="e">
        <f>INDEX(Tableau1[[Tiers_Nom_Ebt]:[Tiers_ville]],MATCH(A85,Tableau1[Tiers_Nom_Ebt],0),2)</f>
        <v>#N/A</v>
      </c>
      <c r="H85" t="e">
        <v>#N/A</v>
      </c>
    </row>
    <row r="86" spans="1:8" x14ac:dyDescent="0.25">
      <c r="A86" t="s">
        <v>85</v>
      </c>
      <c r="D86" t="str">
        <f>INDEX(Tableau1[[Tiers_Nom_Ebt]:[Tiers_ville]],MATCH(A86,Tableau1[Tiers_Nom_Ebt],0),2)</f>
        <v>TILLIERES</v>
      </c>
      <c r="H86" t="e">
        <v>#N/A</v>
      </c>
    </row>
    <row r="87" spans="1:8" x14ac:dyDescent="0.25">
      <c r="A87" s="2" t="s">
        <v>86</v>
      </c>
      <c r="D87" t="e">
        <f>INDEX(Tableau1[[Tiers_Nom_Ebt]:[Tiers_ville]],MATCH(A87,Tableau1[Tiers_Nom_Ebt],0),2)</f>
        <v>#N/A</v>
      </c>
      <c r="H87" t="e">
        <v>#N/A</v>
      </c>
    </row>
    <row r="88" spans="1:8" x14ac:dyDescent="0.25">
      <c r="A88" s="2" t="s">
        <v>87</v>
      </c>
      <c r="D88" t="e">
        <f>INDEX(Tableau1[[Tiers_Nom_Ebt]:[Tiers_ville]],MATCH(A88,Tableau1[Tiers_Nom_Ebt],0),2)</f>
        <v>#N/A</v>
      </c>
      <c r="H88" t="e">
        <v>#N/A</v>
      </c>
    </row>
    <row r="89" spans="1:8" x14ac:dyDescent="0.25">
      <c r="A89" t="s">
        <v>88</v>
      </c>
      <c r="D89" t="e">
        <f>INDEX(Tableau1[[Tiers_Nom_Ebt]:[Tiers_ville]],MATCH(A89,Tableau1[Tiers_Nom_Ebt],0),2)</f>
        <v>#N/A</v>
      </c>
      <c r="H89" t="e">
        <v>#N/A</v>
      </c>
    </row>
    <row r="90" spans="1:8" x14ac:dyDescent="0.25">
      <c r="A90" s="2" t="s">
        <v>89</v>
      </c>
      <c r="D90" t="e">
        <f>INDEX(Tableau1[[Tiers_Nom_Ebt]:[Tiers_ville]],MATCH(A90,Tableau1[Tiers_Nom_Ebt],0),2)</f>
        <v>#N/A</v>
      </c>
      <c r="H90" t="e">
        <v>#N/A</v>
      </c>
    </row>
    <row r="91" spans="1:8" x14ac:dyDescent="0.25">
      <c r="A91" t="s">
        <v>90</v>
      </c>
      <c r="D91" t="e">
        <f>INDEX(Tableau1[[Tiers_Nom_Ebt]:[Tiers_ville]],MATCH(A91,Tableau1[Tiers_Nom_Ebt],0),2)</f>
        <v>#N/A</v>
      </c>
      <c r="H91" t="e">
        <v>#N/A</v>
      </c>
    </row>
    <row r="92" spans="1:8" x14ac:dyDescent="0.25">
      <c r="A92" t="s">
        <v>91</v>
      </c>
      <c r="D92" t="str">
        <f>INDEX(Tableau1[[Tiers_Nom_Ebt]:[Tiers_ville]],MATCH(A92,Tableau1[Tiers_Nom_Ebt],0),2)</f>
        <v>TOURS</v>
      </c>
      <c r="H92" t="e">
        <v>#N/A</v>
      </c>
    </row>
    <row r="93" spans="1:8" x14ac:dyDescent="0.25">
      <c r="A93" s="2" t="s">
        <v>92</v>
      </c>
      <c r="D93" t="e">
        <f>INDEX(Tableau1[[Tiers_Nom_Ebt]:[Tiers_ville]],MATCH(A93,Tableau1[Tiers_Nom_Ebt],0),2)</f>
        <v>#N/A</v>
      </c>
      <c r="H93" t="e">
        <v>#N/A</v>
      </c>
    </row>
    <row r="94" spans="1:8" x14ac:dyDescent="0.25">
      <c r="A94" t="s">
        <v>93</v>
      </c>
      <c r="D94" t="str">
        <f>INDEX(Tableau1[[Tiers_Nom_Ebt]:[Tiers_ville]],MATCH(A94,Tableau1[Tiers_Nom_Ebt],0),2)</f>
        <v>TOURS</v>
      </c>
      <c r="H94" t="e">
        <v>#N/A</v>
      </c>
    </row>
    <row r="95" spans="1:8" x14ac:dyDescent="0.25">
      <c r="A95" s="2" t="s">
        <v>94</v>
      </c>
      <c r="D95" t="e">
        <f>INDEX(Tableau1[[Tiers_Nom_Ebt]:[Tiers_ville]],MATCH(A95,Tableau1[Tiers_Nom_Ebt],0),2)</f>
        <v>#N/A</v>
      </c>
      <c r="H95" t="e">
        <v>#N/A</v>
      </c>
    </row>
    <row r="96" spans="1:8" x14ac:dyDescent="0.25">
      <c r="A96" s="3" t="s">
        <v>95</v>
      </c>
      <c r="D96" t="str">
        <f>INDEX(Tableau1[[Tiers_Nom_Ebt]:[Tiers_ville]],MATCH(A96,Tableau1[Tiers_Nom_Ebt],0),2)</f>
        <v>TOURS</v>
      </c>
      <c r="H96" t="e">
        <v>#N/A</v>
      </c>
    </row>
    <row r="97" spans="1:8" x14ac:dyDescent="0.25">
      <c r="A97" t="s">
        <v>96</v>
      </c>
      <c r="D97" t="e">
        <f>INDEX(Tableau1[[Tiers_Nom_Ebt]:[Tiers_ville]],MATCH(A97,Tableau1[Tiers_Nom_Ebt],0),2)</f>
        <v>#N/A</v>
      </c>
      <c r="H97" t="e">
        <v>#N/A</v>
      </c>
    </row>
    <row r="98" spans="1:8" x14ac:dyDescent="0.25">
      <c r="A98" s="2" t="s">
        <v>97</v>
      </c>
      <c r="D98" t="e">
        <f>INDEX(Tableau1[[Tiers_Nom_Ebt]:[Tiers_ville]],MATCH(A98,Tableau1[Tiers_Nom_Ebt],0),2)</f>
        <v>#N/A</v>
      </c>
      <c r="H98" t="e">
        <v>#N/A</v>
      </c>
    </row>
    <row r="99" spans="1:8" x14ac:dyDescent="0.25">
      <c r="A99" s="3" t="s">
        <v>98</v>
      </c>
      <c r="D99" t="e">
        <f>INDEX(Tableau1[[Tiers_Nom_Ebt]:[Tiers_ville]],MATCH(A99,Tableau1[Tiers_Nom_Ebt],0),2)</f>
        <v>#N/A</v>
      </c>
      <c r="H99" t="e">
        <v>#N/A</v>
      </c>
    </row>
    <row r="100" spans="1:8" x14ac:dyDescent="0.25">
      <c r="A100" t="s">
        <v>99</v>
      </c>
      <c r="D100" t="e">
        <f>INDEX(Tableau1[[Tiers_Nom_Ebt]:[Tiers_ville]],MATCH(A100,Tableau1[Tiers_Nom_Ebt],0),2)</f>
        <v>#N/A</v>
      </c>
      <c r="H100" t="e">
        <v>#N/A</v>
      </c>
    </row>
    <row r="101" spans="1:8" x14ac:dyDescent="0.25">
      <c r="A101" t="s">
        <v>100</v>
      </c>
      <c r="D101" t="e">
        <f>INDEX(Tableau1[[Tiers_Nom_Ebt]:[Tiers_ville]],MATCH(A101,Tableau1[Tiers_Nom_Ebt],0),2)</f>
        <v>#N/A</v>
      </c>
      <c r="H101" t="e">
        <v>#N/A</v>
      </c>
    </row>
    <row r="102" spans="1:8" x14ac:dyDescent="0.25">
      <c r="A102" t="s">
        <v>101</v>
      </c>
      <c r="D102" t="e">
        <f>INDEX(Tableau1[[Tiers_Nom_Ebt]:[Tiers_ville]],MATCH(A102,Tableau1[Tiers_Nom_Ebt],0),2)</f>
        <v>#N/A</v>
      </c>
      <c r="H102" t="e">
        <v>#N/A</v>
      </c>
    </row>
    <row r="103" spans="1:8" x14ac:dyDescent="0.25">
      <c r="H103" t="e">
        <v>#N/A</v>
      </c>
    </row>
    <row r="104" spans="1:8" x14ac:dyDescent="0.25">
      <c r="H104" t="e">
        <v>#N/A</v>
      </c>
    </row>
    <row r="105" spans="1:8" x14ac:dyDescent="0.25">
      <c r="H105" t="e">
        <v>#N/A</v>
      </c>
    </row>
    <row r="106" spans="1:8" x14ac:dyDescent="0.25">
      <c r="H106" t="e">
        <v>#N/A</v>
      </c>
    </row>
    <row r="107" spans="1:8" x14ac:dyDescent="0.25">
      <c r="H107" t="e">
        <v>#N/A</v>
      </c>
    </row>
    <row r="108" spans="1:8" x14ac:dyDescent="0.25">
      <c r="H108" t="e">
        <v>#N/A</v>
      </c>
    </row>
    <row r="109" spans="1:8" x14ac:dyDescent="0.25">
      <c r="H109" t="e">
        <v>#N/A</v>
      </c>
    </row>
    <row r="110" spans="1:8" x14ac:dyDescent="0.25">
      <c r="H110" t="e">
        <v>#N/A</v>
      </c>
    </row>
    <row r="111" spans="1:8" x14ac:dyDescent="0.25">
      <c r="H111" t="e">
        <v>#N/A</v>
      </c>
    </row>
    <row r="112" spans="1:8" x14ac:dyDescent="0.25">
      <c r="H112" t="e">
        <v>#N/A</v>
      </c>
    </row>
    <row r="113" spans="8:8" x14ac:dyDescent="0.25">
      <c r="H113" t="e">
        <v>#N/A</v>
      </c>
    </row>
    <row r="114" spans="8:8" x14ac:dyDescent="0.25">
      <c r="H114" t="e">
        <v>#N/A</v>
      </c>
    </row>
    <row r="115" spans="8:8" x14ac:dyDescent="0.25">
      <c r="H115" t="e">
        <v>#N/A</v>
      </c>
    </row>
    <row r="116" spans="8:8" x14ac:dyDescent="0.25">
      <c r="H116" t="e">
        <v>#N/A</v>
      </c>
    </row>
    <row r="117" spans="8:8" x14ac:dyDescent="0.25">
      <c r="H117" t="e">
        <v>#N/A</v>
      </c>
    </row>
    <row r="118" spans="8:8" x14ac:dyDescent="0.25">
      <c r="H118" t="e">
        <v>#N/A</v>
      </c>
    </row>
    <row r="119" spans="8:8" x14ac:dyDescent="0.25">
      <c r="H119" t="e">
        <v>#N/A</v>
      </c>
    </row>
    <row r="120" spans="8:8" x14ac:dyDescent="0.25">
      <c r="H120" t="e">
        <v>#N/A</v>
      </c>
    </row>
    <row r="121" spans="8:8" x14ac:dyDescent="0.25">
      <c r="H121" t="e">
        <v>#N/A</v>
      </c>
    </row>
    <row r="122" spans="8:8" x14ac:dyDescent="0.25">
      <c r="H122" t="e">
        <v>#N/A</v>
      </c>
    </row>
    <row r="123" spans="8:8" x14ac:dyDescent="0.25">
      <c r="H123" t="e">
        <v>#N/A</v>
      </c>
    </row>
    <row r="124" spans="8:8" x14ac:dyDescent="0.25">
      <c r="H124" t="e">
        <v>#N/A</v>
      </c>
    </row>
    <row r="125" spans="8:8" x14ac:dyDescent="0.25">
      <c r="H125" t="e">
        <v>#N/A</v>
      </c>
    </row>
    <row r="126" spans="8:8" x14ac:dyDescent="0.25">
      <c r="H126" t="e">
        <v>#N/A</v>
      </c>
    </row>
    <row r="127" spans="8:8" x14ac:dyDescent="0.25">
      <c r="H127" t="e">
        <v>#N/A</v>
      </c>
    </row>
    <row r="128" spans="8:8" x14ac:dyDescent="0.25">
      <c r="H128" t="e">
        <v>#N/A</v>
      </c>
    </row>
    <row r="129" spans="8:8" x14ac:dyDescent="0.25">
      <c r="H129" t="e">
        <v>#N/A</v>
      </c>
    </row>
    <row r="130" spans="8:8" x14ac:dyDescent="0.25">
      <c r="H130" t="e">
        <v>#N/A</v>
      </c>
    </row>
    <row r="131" spans="8:8" x14ac:dyDescent="0.25">
      <c r="H131" t="e">
        <v>#N/A</v>
      </c>
    </row>
    <row r="132" spans="8:8" x14ac:dyDescent="0.25">
      <c r="H132" t="e">
        <v>#N/A</v>
      </c>
    </row>
    <row r="133" spans="8:8" x14ac:dyDescent="0.25">
      <c r="H133" t="e">
        <v>#N/A</v>
      </c>
    </row>
    <row r="134" spans="8:8" x14ac:dyDescent="0.25">
      <c r="H134" t="e">
        <v>#N/A</v>
      </c>
    </row>
    <row r="135" spans="8:8" x14ac:dyDescent="0.25">
      <c r="H135" t="e">
        <v>#N/A</v>
      </c>
    </row>
    <row r="136" spans="8:8" x14ac:dyDescent="0.25">
      <c r="H136" t="e">
        <v>#N/A</v>
      </c>
    </row>
    <row r="137" spans="8:8" x14ac:dyDescent="0.25">
      <c r="H137" t="e">
        <v>#N/A</v>
      </c>
    </row>
    <row r="138" spans="8:8" x14ac:dyDescent="0.25">
      <c r="H138" t="e">
        <v>#N/A</v>
      </c>
    </row>
    <row r="139" spans="8:8" x14ac:dyDescent="0.25">
      <c r="H139" t="e">
        <v>#N/A</v>
      </c>
    </row>
    <row r="140" spans="8:8" x14ac:dyDescent="0.25">
      <c r="H140" t="e">
        <v>#N/A</v>
      </c>
    </row>
    <row r="141" spans="8:8" x14ac:dyDescent="0.25">
      <c r="H141" t="e">
        <v>#N/A</v>
      </c>
    </row>
    <row r="142" spans="8:8" x14ac:dyDescent="0.25">
      <c r="H142" t="e">
        <v>#N/A</v>
      </c>
    </row>
    <row r="143" spans="8:8" x14ac:dyDescent="0.25">
      <c r="H143" t="e">
        <v>#N/A</v>
      </c>
    </row>
    <row r="144" spans="8:8" x14ac:dyDescent="0.25">
      <c r="H144" t="e">
        <v>#N/A</v>
      </c>
    </row>
    <row r="145" spans="8:8" x14ac:dyDescent="0.25">
      <c r="H145" t="e">
        <v>#N/A</v>
      </c>
    </row>
    <row r="146" spans="8:8" x14ac:dyDescent="0.25">
      <c r="H146" t="e">
        <v>#N/A</v>
      </c>
    </row>
    <row r="147" spans="8:8" x14ac:dyDescent="0.25">
      <c r="H147" t="e">
        <v>#N/A</v>
      </c>
    </row>
    <row r="148" spans="8:8" x14ac:dyDescent="0.25">
      <c r="H148" t="e">
        <v>#N/A</v>
      </c>
    </row>
    <row r="149" spans="8:8" x14ac:dyDescent="0.25">
      <c r="H149" t="e">
        <v>#N/A</v>
      </c>
    </row>
    <row r="150" spans="8:8" x14ac:dyDescent="0.25">
      <c r="H150" t="e">
        <v>#N/A</v>
      </c>
    </row>
    <row r="151" spans="8:8" x14ac:dyDescent="0.25">
      <c r="H151" t="e">
        <v>#N/A</v>
      </c>
    </row>
    <row r="152" spans="8:8" x14ac:dyDescent="0.25">
      <c r="H152" t="e">
        <v>#N/A</v>
      </c>
    </row>
    <row r="153" spans="8:8" x14ac:dyDescent="0.25">
      <c r="H153" t="e">
        <v>#N/A</v>
      </c>
    </row>
    <row r="154" spans="8:8" x14ac:dyDescent="0.25">
      <c r="H154" t="e">
        <v>#N/A</v>
      </c>
    </row>
    <row r="155" spans="8:8" x14ac:dyDescent="0.25">
      <c r="H155" t="e">
        <v>#N/A</v>
      </c>
    </row>
    <row r="156" spans="8:8" x14ac:dyDescent="0.25">
      <c r="H156" t="e">
        <v>#N/A</v>
      </c>
    </row>
    <row r="157" spans="8:8" x14ac:dyDescent="0.25">
      <c r="H157" t="e">
        <v>#N/A</v>
      </c>
    </row>
    <row r="158" spans="8:8" x14ac:dyDescent="0.25">
      <c r="H158" t="e">
        <v>#N/A</v>
      </c>
    </row>
    <row r="159" spans="8:8" x14ac:dyDescent="0.25">
      <c r="H159" t="e">
        <v>#N/A</v>
      </c>
    </row>
    <row r="160" spans="8:8" x14ac:dyDescent="0.25">
      <c r="H160" t="e">
        <v>#N/A</v>
      </c>
    </row>
    <row r="161" spans="8:8" x14ac:dyDescent="0.25">
      <c r="H161" t="e">
        <v>#N/A</v>
      </c>
    </row>
    <row r="162" spans="8:8" x14ac:dyDescent="0.25">
      <c r="H162" t="e">
        <v>#N/A</v>
      </c>
    </row>
    <row r="163" spans="8:8" x14ac:dyDescent="0.25">
      <c r="H163" t="e">
        <v>#N/A</v>
      </c>
    </row>
    <row r="164" spans="8:8" x14ac:dyDescent="0.25">
      <c r="H164" t="e">
        <v>#N/A</v>
      </c>
    </row>
    <row r="165" spans="8:8" x14ac:dyDescent="0.25">
      <c r="H165" t="e">
        <v>#N/A</v>
      </c>
    </row>
    <row r="166" spans="8:8" x14ac:dyDescent="0.25">
      <c r="H166" t="e">
        <v>#N/A</v>
      </c>
    </row>
    <row r="167" spans="8:8" x14ac:dyDescent="0.25">
      <c r="H167" t="e">
        <v>#N/A</v>
      </c>
    </row>
    <row r="168" spans="8:8" x14ac:dyDescent="0.25">
      <c r="H168" t="e">
        <v>#N/A</v>
      </c>
    </row>
    <row r="169" spans="8:8" x14ac:dyDescent="0.25">
      <c r="H169" t="e">
        <v>#N/A</v>
      </c>
    </row>
    <row r="170" spans="8:8" x14ac:dyDescent="0.25">
      <c r="H170" t="e">
        <v>#N/A</v>
      </c>
    </row>
    <row r="171" spans="8:8" x14ac:dyDescent="0.25">
      <c r="H171" t="e">
        <v>#N/A</v>
      </c>
    </row>
    <row r="172" spans="8:8" x14ac:dyDescent="0.25">
      <c r="H172" t="e">
        <v>#N/A</v>
      </c>
    </row>
    <row r="173" spans="8:8" x14ac:dyDescent="0.25">
      <c r="H173" t="e">
        <v>#N/A</v>
      </c>
    </row>
    <row r="174" spans="8:8" x14ac:dyDescent="0.25">
      <c r="H174" t="e">
        <v>#N/A</v>
      </c>
    </row>
    <row r="175" spans="8:8" x14ac:dyDescent="0.25">
      <c r="H175" t="e">
        <v>#N/A</v>
      </c>
    </row>
    <row r="176" spans="8:8" x14ac:dyDescent="0.25">
      <c r="H176" t="e">
        <v>#N/A</v>
      </c>
    </row>
    <row r="177" spans="8:8" x14ac:dyDescent="0.25">
      <c r="H177" t="e">
        <v>#N/A</v>
      </c>
    </row>
    <row r="178" spans="8:8" x14ac:dyDescent="0.25">
      <c r="H178" t="e">
        <v>#N/A</v>
      </c>
    </row>
    <row r="179" spans="8:8" x14ac:dyDescent="0.25">
      <c r="H179" t="e">
        <v>#N/A</v>
      </c>
    </row>
    <row r="180" spans="8:8" x14ac:dyDescent="0.25">
      <c r="H180" t="e">
        <v>#N/A</v>
      </c>
    </row>
    <row r="181" spans="8:8" x14ac:dyDescent="0.25">
      <c r="H181" t="e">
        <v>#N/A</v>
      </c>
    </row>
    <row r="182" spans="8:8" x14ac:dyDescent="0.25">
      <c r="H182" t="e">
        <v>#N/A</v>
      </c>
    </row>
    <row r="183" spans="8:8" x14ac:dyDescent="0.25">
      <c r="H183" t="e">
        <v>#N/A</v>
      </c>
    </row>
    <row r="184" spans="8:8" x14ac:dyDescent="0.25">
      <c r="H184" t="e">
        <v>#N/A</v>
      </c>
    </row>
    <row r="185" spans="8:8" x14ac:dyDescent="0.25">
      <c r="H185" t="e">
        <v>#N/A</v>
      </c>
    </row>
    <row r="186" spans="8:8" x14ac:dyDescent="0.25">
      <c r="H186" t="e">
        <v>#N/A</v>
      </c>
    </row>
    <row r="187" spans="8:8" x14ac:dyDescent="0.25">
      <c r="H187" t="e">
        <v>#N/A</v>
      </c>
    </row>
    <row r="188" spans="8:8" x14ac:dyDescent="0.25">
      <c r="H188" t="e">
        <v>#N/A</v>
      </c>
    </row>
    <row r="189" spans="8:8" x14ac:dyDescent="0.25">
      <c r="H189" t="e">
        <v>#N/A</v>
      </c>
    </row>
    <row r="190" spans="8:8" x14ac:dyDescent="0.25">
      <c r="H190" t="e">
        <v>#N/A</v>
      </c>
    </row>
    <row r="191" spans="8:8" x14ac:dyDescent="0.25">
      <c r="H191" t="e">
        <v>#N/A</v>
      </c>
    </row>
    <row r="192" spans="8:8" x14ac:dyDescent="0.25">
      <c r="H192" t="e">
        <v>#N/A</v>
      </c>
    </row>
    <row r="193" spans="8:8" x14ac:dyDescent="0.25">
      <c r="H193" t="e">
        <v>#N/A</v>
      </c>
    </row>
    <row r="194" spans="8:8" x14ac:dyDescent="0.25">
      <c r="H194" t="e">
        <v>#N/A</v>
      </c>
    </row>
    <row r="195" spans="8:8" x14ac:dyDescent="0.25">
      <c r="H195" t="e">
        <v>#N/A</v>
      </c>
    </row>
    <row r="196" spans="8:8" x14ac:dyDescent="0.25">
      <c r="H196" t="e">
        <v>#N/A</v>
      </c>
    </row>
    <row r="197" spans="8:8" x14ac:dyDescent="0.25">
      <c r="H197" t="e">
        <v>#N/A</v>
      </c>
    </row>
    <row r="198" spans="8:8" x14ac:dyDescent="0.25">
      <c r="H198" t="e">
        <v>#N/A</v>
      </c>
    </row>
    <row r="199" spans="8:8" x14ac:dyDescent="0.25">
      <c r="H199" t="e">
        <v>#N/A</v>
      </c>
    </row>
    <row r="200" spans="8:8" x14ac:dyDescent="0.25">
      <c r="H200" t="e">
        <v>#N/A</v>
      </c>
    </row>
    <row r="201" spans="8:8" x14ac:dyDescent="0.25">
      <c r="H201" t="e">
        <v>#N/A</v>
      </c>
    </row>
    <row r="202" spans="8:8" x14ac:dyDescent="0.25">
      <c r="H202" t="e">
        <v>#N/A</v>
      </c>
    </row>
    <row r="203" spans="8:8" x14ac:dyDescent="0.25">
      <c r="H203" t="e">
        <v>#N/A</v>
      </c>
    </row>
    <row r="204" spans="8:8" x14ac:dyDescent="0.25">
      <c r="H204" t="e">
        <v>#N/A</v>
      </c>
    </row>
    <row r="205" spans="8:8" x14ac:dyDescent="0.25">
      <c r="H205" t="e">
        <v>#N/A</v>
      </c>
    </row>
    <row r="206" spans="8:8" x14ac:dyDescent="0.25">
      <c r="H206" t="e">
        <v>#N/A</v>
      </c>
    </row>
    <row r="207" spans="8:8" x14ac:dyDescent="0.25">
      <c r="H207" t="e">
        <v>#N/A</v>
      </c>
    </row>
    <row r="208" spans="8:8" x14ac:dyDescent="0.25">
      <c r="H208" t="e">
        <v>#N/A</v>
      </c>
    </row>
    <row r="209" spans="8:8" x14ac:dyDescent="0.25">
      <c r="H209" t="e">
        <v>#N/A</v>
      </c>
    </row>
    <row r="210" spans="8:8" x14ac:dyDescent="0.25">
      <c r="H210" t="e">
        <v>#N/A</v>
      </c>
    </row>
    <row r="211" spans="8:8" x14ac:dyDescent="0.25">
      <c r="H211" t="e">
        <v>#N/A</v>
      </c>
    </row>
    <row r="212" spans="8:8" x14ac:dyDescent="0.25">
      <c r="H212" t="e">
        <v>#N/A</v>
      </c>
    </row>
    <row r="213" spans="8:8" x14ac:dyDescent="0.25">
      <c r="H213" t="e">
        <v>#N/A</v>
      </c>
    </row>
    <row r="214" spans="8:8" x14ac:dyDescent="0.25">
      <c r="H214" t="e">
        <v>#N/A</v>
      </c>
    </row>
    <row r="215" spans="8:8" x14ac:dyDescent="0.25">
      <c r="H215" t="e">
        <v>#N/A</v>
      </c>
    </row>
    <row r="216" spans="8:8" x14ac:dyDescent="0.25">
      <c r="H216" t="e">
        <v>#N/A</v>
      </c>
    </row>
    <row r="217" spans="8:8" x14ac:dyDescent="0.25">
      <c r="H217" t="e">
        <v>#N/A</v>
      </c>
    </row>
    <row r="218" spans="8:8" x14ac:dyDescent="0.25">
      <c r="H218" t="e">
        <v>#N/A</v>
      </c>
    </row>
    <row r="219" spans="8:8" x14ac:dyDescent="0.25">
      <c r="H219" t="e">
        <v>#N/A</v>
      </c>
    </row>
    <row r="220" spans="8:8" x14ac:dyDescent="0.25">
      <c r="H220" t="e">
        <v>#N/A</v>
      </c>
    </row>
    <row r="221" spans="8:8" x14ac:dyDescent="0.25">
      <c r="H221" t="e">
        <v>#N/A</v>
      </c>
    </row>
    <row r="222" spans="8:8" x14ac:dyDescent="0.25">
      <c r="H222" t="e">
        <v>#N/A</v>
      </c>
    </row>
    <row r="223" spans="8:8" x14ac:dyDescent="0.25">
      <c r="H223" t="e">
        <v>#N/A</v>
      </c>
    </row>
    <row r="224" spans="8:8" x14ac:dyDescent="0.25">
      <c r="H224" t="e">
        <v>#N/A</v>
      </c>
    </row>
    <row r="225" spans="8:8" x14ac:dyDescent="0.25">
      <c r="H225" t="e">
        <v>#N/A</v>
      </c>
    </row>
    <row r="226" spans="8:8" x14ac:dyDescent="0.25">
      <c r="H226" t="e">
        <v>#N/A</v>
      </c>
    </row>
    <row r="227" spans="8:8" x14ac:dyDescent="0.25">
      <c r="H227" t="e">
        <v>#N/A</v>
      </c>
    </row>
    <row r="228" spans="8:8" x14ac:dyDescent="0.25">
      <c r="H228" t="e">
        <v>#N/A</v>
      </c>
    </row>
    <row r="229" spans="8:8" x14ac:dyDescent="0.25">
      <c r="H229" t="e">
        <v>#N/A</v>
      </c>
    </row>
    <row r="230" spans="8:8" x14ac:dyDescent="0.25">
      <c r="H230" t="e">
        <v>#N/A</v>
      </c>
    </row>
    <row r="231" spans="8:8" x14ac:dyDescent="0.25">
      <c r="H231" t="e">
        <v>#N/A</v>
      </c>
    </row>
    <row r="232" spans="8:8" x14ac:dyDescent="0.25">
      <c r="H232" t="e">
        <v>#N/A</v>
      </c>
    </row>
    <row r="233" spans="8:8" x14ac:dyDescent="0.25">
      <c r="H233" t="e">
        <v>#N/A</v>
      </c>
    </row>
    <row r="234" spans="8:8" x14ac:dyDescent="0.25">
      <c r="H234" t="e">
        <v>#N/A</v>
      </c>
    </row>
    <row r="235" spans="8:8" x14ac:dyDescent="0.25">
      <c r="H235" t="e">
        <v>#N/A</v>
      </c>
    </row>
    <row r="236" spans="8:8" x14ac:dyDescent="0.25">
      <c r="H236" t="e">
        <v>#N/A</v>
      </c>
    </row>
    <row r="237" spans="8:8" x14ac:dyDescent="0.25">
      <c r="H237" t="e">
        <v>#N/A</v>
      </c>
    </row>
    <row r="238" spans="8:8" x14ac:dyDescent="0.25">
      <c r="H238" t="e">
        <v>#N/A</v>
      </c>
    </row>
    <row r="239" spans="8:8" x14ac:dyDescent="0.25">
      <c r="H239" t="e">
        <v>#N/A</v>
      </c>
    </row>
    <row r="240" spans="8:8" x14ac:dyDescent="0.25">
      <c r="H240" t="e">
        <v>#N/A</v>
      </c>
    </row>
    <row r="241" spans="8:8" x14ac:dyDescent="0.25">
      <c r="H241" t="e">
        <v>#N/A</v>
      </c>
    </row>
    <row r="242" spans="8:8" x14ac:dyDescent="0.25">
      <c r="H242" t="e">
        <v>#N/A</v>
      </c>
    </row>
    <row r="243" spans="8:8" x14ac:dyDescent="0.25">
      <c r="H243" t="e">
        <v>#N/A</v>
      </c>
    </row>
    <row r="244" spans="8:8" x14ac:dyDescent="0.25">
      <c r="H244" t="e">
        <v>#N/A</v>
      </c>
    </row>
    <row r="245" spans="8:8" x14ac:dyDescent="0.25">
      <c r="H245" t="e">
        <v>#N/A</v>
      </c>
    </row>
    <row r="246" spans="8:8" x14ac:dyDescent="0.25">
      <c r="H246" t="e">
        <v>#N/A</v>
      </c>
    </row>
    <row r="247" spans="8:8" x14ac:dyDescent="0.25">
      <c r="H247" t="e">
        <v>#N/A</v>
      </c>
    </row>
    <row r="248" spans="8:8" x14ac:dyDescent="0.25">
      <c r="H248" t="e">
        <v>#N/A</v>
      </c>
    </row>
    <row r="249" spans="8:8" x14ac:dyDescent="0.25">
      <c r="H249" t="e">
        <v>#N/A</v>
      </c>
    </row>
    <row r="250" spans="8:8" x14ac:dyDescent="0.25">
      <c r="H250" t="e">
        <v>#N/A</v>
      </c>
    </row>
    <row r="251" spans="8:8" x14ac:dyDescent="0.25">
      <c r="H251" t="e">
        <v>#N/A</v>
      </c>
    </row>
    <row r="252" spans="8:8" x14ac:dyDescent="0.25">
      <c r="H252" t="e">
        <v>#N/A</v>
      </c>
    </row>
    <row r="253" spans="8:8" x14ac:dyDescent="0.25">
      <c r="H253" t="e">
        <v>#N/A</v>
      </c>
    </row>
    <row r="254" spans="8:8" x14ac:dyDescent="0.25">
      <c r="H254" t="e">
        <v>#N/A</v>
      </c>
    </row>
    <row r="255" spans="8:8" x14ac:dyDescent="0.25">
      <c r="H255" t="e">
        <v>#N/A</v>
      </c>
    </row>
    <row r="256" spans="8:8" x14ac:dyDescent="0.25">
      <c r="H256" t="e">
        <v>#N/A</v>
      </c>
    </row>
    <row r="257" spans="8:8" x14ac:dyDescent="0.25">
      <c r="H257" t="e">
        <v>#N/A</v>
      </c>
    </row>
    <row r="258" spans="8:8" x14ac:dyDescent="0.25">
      <c r="H258" t="e">
        <v>#N/A</v>
      </c>
    </row>
    <row r="259" spans="8:8" x14ac:dyDescent="0.25">
      <c r="H259" t="e">
        <v>#N/A</v>
      </c>
    </row>
    <row r="260" spans="8:8" x14ac:dyDescent="0.25">
      <c r="H260" t="e">
        <v>#N/A</v>
      </c>
    </row>
    <row r="261" spans="8:8" x14ac:dyDescent="0.25">
      <c r="H261" t="e">
        <v>#N/A</v>
      </c>
    </row>
    <row r="262" spans="8:8" x14ac:dyDescent="0.25">
      <c r="H262" t="e">
        <v>#N/A</v>
      </c>
    </row>
    <row r="263" spans="8:8" x14ac:dyDescent="0.25">
      <c r="H263" t="e">
        <v>#N/A</v>
      </c>
    </row>
    <row r="264" spans="8:8" x14ac:dyDescent="0.25">
      <c r="H264" t="e">
        <v>#N/A</v>
      </c>
    </row>
    <row r="265" spans="8:8" x14ac:dyDescent="0.25">
      <c r="H265" t="e">
        <v>#N/A</v>
      </c>
    </row>
    <row r="266" spans="8:8" x14ac:dyDescent="0.25">
      <c r="H266" t="e">
        <v>#N/A</v>
      </c>
    </row>
    <row r="267" spans="8:8" x14ac:dyDescent="0.25">
      <c r="H267" t="e">
        <v>#N/A</v>
      </c>
    </row>
    <row r="268" spans="8:8" x14ac:dyDescent="0.25">
      <c r="H268" t="e">
        <v>#N/A</v>
      </c>
    </row>
    <row r="269" spans="8:8" x14ac:dyDescent="0.25">
      <c r="H269" t="e">
        <v>#N/A</v>
      </c>
    </row>
    <row r="270" spans="8:8" x14ac:dyDescent="0.25">
      <c r="H270" t="e">
        <v>#N/A</v>
      </c>
    </row>
    <row r="271" spans="8:8" x14ac:dyDescent="0.25">
      <c r="H271" t="e">
        <v>#N/A</v>
      </c>
    </row>
    <row r="272" spans="8:8" x14ac:dyDescent="0.25">
      <c r="H272" t="e">
        <v>#N/A</v>
      </c>
    </row>
    <row r="273" spans="8:8" x14ac:dyDescent="0.25">
      <c r="H273" t="e">
        <v>#N/A</v>
      </c>
    </row>
    <row r="274" spans="8:8" x14ac:dyDescent="0.25">
      <c r="H274" t="e">
        <v>#N/A</v>
      </c>
    </row>
    <row r="275" spans="8:8" x14ac:dyDescent="0.25">
      <c r="H275" t="e">
        <v>#N/A</v>
      </c>
    </row>
    <row r="276" spans="8:8" x14ac:dyDescent="0.25">
      <c r="H276" t="e">
        <v>#N/A</v>
      </c>
    </row>
    <row r="277" spans="8:8" x14ac:dyDescent="0.25">
      <c r="H277" t="e">
        <v>#N/A</v>
      </c>
    </row>
    <row r="278" spans="8:8" x14ac:dyDescent="0.25">
      <c r="H278" t="e">
        <v>#N/A</v>
      </c>
    </row>
    <row r="279" spans="8:8" x14ac:dyDescent="0.25">
      <c r="H279" t="e">
        <v>#N/A</v>
      </c>
    </row>
    <row r="280" spans="8:8" x14ac:dyDescent="0.25">
      <c r="H280" t="e">
        <v>#N/A</v>
      </c>
    </row>
    <row r="281" spans="8:8" x14ac:dyDescent="0.25">
      <c r="H281" t="e">
        <v>#N/A</v>
      </c>
    </row>
    <row r="282" spans="8:8" x14ac:dyDescent="0.25">
      <c r="H282" t="e">
        <v>#N/A</v>
      </c>
    </row>
    <row r="283" spans="8:8" x14ac:dyDescent="0.25">
      <c r="H283" t="e">
        <v>#N/A</v>
      </c>
    </row>
    <row r="284" spans="8:8" x14ac:dyDescent="0.25">
      <c r="H284" t="e">
        <v>#N/A</v>
      </c>
    </row>
    <row r="285" spans="8:8" x14ac:dyDescent="0.25">
      <c r="H285" t="e">
        <v>#N/A</v>
      </c>
    </row>
    <row r="286" spans="8:8" x14ac:dyDescent="0.25">
      <c r="H286" t="e">
        <v>#N/A</v>
      </c>
    </row>
    <row r="287" spans="8:8" x14ac:dyDescent="0.25">
      <c r="H287" t="e">
        <v>#N/A</v>
      </c>
    </row>
    <row r="288" spans="8:8" x14ac:dyDescent="0.25">
      <c r="H288" t="e">
        <v>#N/A</v>
      </c>
    </row>
    <row r="289" spans="8:8" x14ac:dyDescent="0.25">
      <c r="H289" t="e">
        <v>#N/A</v>
      </c>
    </row>
    <row r="290" spans="8:8" x14ac:dyDescent="0.25">
      <c r="H290" t="e">
        <v>#N/A</v>
      </c>
    </row>
    <row r="291" spans="8:8" x14ac:dyDescent="0.25">
      <c r="H291" t="e">
        <v>#N/A</v>
      </c>
    </row>
    <row r="292" spans="8:8" x14ac:dyDescent="0.25">
      <c r="H292" t="e">
        <v>#N/A</v>
      </c>
    </row>
    <row r="293" spans="8:8" x14ac:dyDescent="0.25">
      <c r="H293" t="e">
        <v>#N/A</v>
      </c>
    </row>
    <row r="294" spans="8:8" x14ac:dyDescent="0.25">
      <c r="H294" t="e">
        <v>#N/A</v>
      </c>
    </row>
    <row r="295" spans="8:8" x14ac:dyDescent="0.25">
      <c r="H295" t="e">
        <v>#N/A</v>
      </c>
    </row>
    <row r="296" spans="8:8" x14ac:dyDescent="0.25">
      <c r="H296" t="e">
        <v>#N/A</v>
      </c>
    </row>
    <row r="297" spans="8:8" x14ac:dyDescent="0.25">
      <c r="H297" t="e">
        <v>#N/A</v>
      </c>
    </row>
    <row r="298" spans="8:8" x14ac:dyDescent="0.25">
      <c r="H298" t="e">
        <v>#N/A</v>
      </c>
    </row>
    <row r="299" spans="8:8" x14ac:dyDescent="0.25">
      <c r="H299" t="e">
        <v>#N/A</v>
      </c>
    </row>
    <row r="300" spans="8:8" x14ac:dyDescent="0.25">
      <c r="H300" t="e">
        <v>#N/A</v>
      </c>
    </row>
    <row r="301" spans="8:8" x14ac:dyDescent="0.25">
      <c r="H301" t="e">
        <v>#N/A</v>
      </c>
    </row>
    <row r="302" spans="8:8" x14ac:dyDescent="0.25">
      <c r="H302" t="e">
        <v>#N/A</v>
      </c>
    </row>
    <row r="303" spans="8:8" x14ac:dyDescent="0.25">
      <c r="H303" t="e">
        <v>#N/A</v>
      </c>
    </row>
    <row r="304" spans="8:8" x14ac:dyDescent="0.25">
      <c r="H304" t="e">
        <v>#N/A</v>
      </c>
    </row>
    <row r="305" spans="8:8" x14ac:dyDescent="0.25">
      <c r="H305" t="e">
        <v>#N/A</v>
      </c>
    </row>
    <row r="306" spans="8:8" x14ac:dyDescent="0.25">
      <c r="H306" t="e">
        <v>#N/A</v>
      </c>
    </row>
    <row r="307" spans="8:8" x14ac:dyDescent="0.25">
      <c r="H307" t="e">
        <v>#N/A</v>
      </c>
    </row>
    <row r="308" spans="8:8" x14ac:dyDescent="0.25">
      <c r="H308" t="e">
        <v>#N/A</v>
      </c>
    </row>
    <row r="309" spans="8:8" x14ac:dyDescent="0.25">
      <c r="H309" t="e">
        <v>#N/A</v>
      </c>
    </row>
    <row r="310" spans="8:8" x14ac:dyDescent="0.25">
      <c r="H310" t="e">
        <v>#N/A</v>
      </c>
    </row>
    <row r="311" spans="8:8" x14ac:dyDescent="0.25">
      <c r="H311" t="e">
        <v>#N/A</v>
      </c>
    </row>
    <row r="312" spans="8:8" x14ac:dyDescent="0.25">
      <c r="H312" t="e">
        <v>#N/A</v>
      </c>
    </row>
    <row r="313" spans="8:8" x14ac:dyDescent="0.25">
      <c r="H313" t="e">
        <v>#N/A</v>
      </c>
    </row>
    <row r="314" spans="8:8" x14ac:dyDescent="0.25">
      <c r="H314" t="e">
        <v>#N/A</v>
      </c>
    </row>
    <row r="315" spans="8:8" x14ac:dyDescent="0.25">
      <c r="H315" t="e">
        <v>#N/A</v>
      </c>
    </row>
    <row r="316" spans="8:8" x14ac:dyDescent="0.25">
      <c r="H316" t="e">
        <v>#N/A</v>
      </c>
    </row>
    <row r="317" spans="8:8" x14ac:dyDescent="0.25">
      <c r="H317" t="e">
        <v>#N/A</v>
      </c>
    </row>
    <row r="318" spans="8:8" x14ac:dyDescent="0.25">
      <c r="H318" t="e">
        <v>#N/A</v>
      </c>
    </row>
    <row r="319" spans="8:8" x14ac:dyDescent="0.25">
      <c r="H319" t="e">
        <v>#N/A</v>
      </c>
    </row>
    <row r="320" spans="8:8" x14ac:dyDescent="0.25">
      <c r="H320" t="e">
        <v>#N/A</v>
      </c>
    </row>
    <row r="321" spans="8:8" x14ac:dyDescent="0.25">
      <c r="H321" t="e">
        <v>#N/A</v>
      </c>
    </row>
    <row r="322" spans="8:8" x14ac:dyDescent="0.25">
      <c r="H322" t="e">
        <v>#N/A</v>
      </c>
    </row>
    <row r="323" spans="8:8" x14ac:dyDescent="0.25">
      <c r="H323" t="e">
        <v>#N/A</v>
      </c>
    </row>
    <row r="324" spans="8:8" x14ac:dyDescent="0.25">
      <c r="H324" t="e">
        <v>#N/A</v>
      </c>
    </row>
    <row r="325" spans="8:8" x14ac:dyDescent="0.25">
      <c r="H325" t="e">
        <v>#N/A</v>
      </c>
    </row>
    <row r="326" spans="8:8" x14ac:dyDescent="0.25">
      <c r="H326" t="e">
        <v>#N/A</v>
      </c>
    </row>
    <row r="327" spans="8:8" x14ac:dyDescent="0.25">
      <c r="H327" t="e">
        <v>#N/A</v>
      </c>
    </row>
    <row r="328" spans="8:8" x14ac:dyDescent="0.25">
      <c r="H328" t="e">
        <v>#N/A</v>
      </c>
    </row>
    <row r="329" spans="8:8" x14ac:dyDescent="0.25">
      <c r="H329" t="e">
        <v>#N/A</v>
      </c>
    </row>
    <row r="330" spans="8:8" x14ac:dyDescent="0.25">
      <c r="H330" t="e">
        <v>#N/A</v>
      </c>
    </row>
    <row r="331" spans="8:8" x14ac:dyDescent="0.25">
      <c r="H331" t="e">
        <v>#N/A</v>
      </c>
    </row>
    <row r="332" spans="8:8" x14ac:dyDescent="0.25">
      <c r="H332" t="e">
        <v>#N/A</v>
      </c>
    </row>
    <row r="333" spans="8:8" x14ac:dyDescent="0.25">
      <c r="H333" t="e">
        <v>#N/A</v>
      </c>
    </row>
    <row r="334" spans="8:8" x14ac:dyDescent="0.25">
      <c r="H334" t="e">
        <v>#N/A</v>
      </c>
    </row>
    <row r="335" spans="8:8" x14ac:dyDescent="0.25">
      <c r="H335" t="e">
        <v>#N/A</v>
      </c>
    </row>
    <row r="336" spans="8:8" x14ac:dyDescent="0.25">
      <c r="H336" t="e">
        <v>#N/A</v>
      </c>
    </row>
    <row r="337" spans="8:8" x14ac:dyDescent="0.25">
      <c r="H337" t="e">
        <v>#N/A</v>
      </c>
    </row>
    <row r="338" spans="8:8" x14ac:dyDescent="0.25">
      <c r="H338" t="e">
        <v>#N/A</v>
      </c>
    </row>
    <row r="339" spans="8:8" x14ac:dyDescent="0.25">
      <c r="H339" t="e">
        <v>#N/A</v>
      </c>
    </row>
    <row r="340" spans="8:8" x14ac:dyDescent="0.25">
      <c r="H340" t="e">
        <v>#N/A</v>
      </c>
    </row>
    <row r="341" spans="8:8" x14ac:dyDescent="0.25">
      <c r="H341" t="e">
        <v>#N/A</v>
      </c>
    </row>
    <row r="342" spans="8:8" x14ac:dyDescent="0.25">
      <c r="H342" t="e">
        <v>#N/A</v>
      </c>
    </row>
    <row r="343" spans="8:8" x14ac:dyDescent="0.25">
      <c r="H343" t="e">
        <v>#N/A</v>
      </c>
    </row>
    <row r="344" spans="8:8" x14ac:dyDescent="0.25">
      <c r="H344" t="e">
        <v>#N/A</v>
      </c>
    </row>
    <row r="345" spans="8:8" x14ac:dyDescent="0.25">
      <c r="H345" t="e">
        <v>#N/A</v>
      </c>
    </row>
    <row r="346" spans="8:8" x14ac:dyDescent="0.25">
      <c r="H346" t="e">
        <v>#N/A</v>
      </c>
    </row>
    <row r="347" spans="8:8" x14ac:dyDescent="0.25">
      <c r="H347" t="e">
        <v>#N/A</v>
      </c>
    </row>
    <row r="348" spans="8:8" x14ac:dyDescent="0.25">
      <c r="H348" t="e">
        <v>#N/A</v>
      </c>
    </row>
    <row r="349" spans="8:8" x14ac:dyDescent="0.25">
      <c r="H349" t="e">
        <v>#N/A</v>
      </c>
    </row>
    <row r="350" spans="8:8" x14ac:dyDescent="0.25">
      <c r="H350" t="e">
        <v>#N/A</v>
      </c>
    </row>
    <row r="351" spans="8:8" x14ac:dyDescent="0.25">
      <c r="H351" t="e">
        <v>#N/A</v>
      </c>
    </row>
    <row r="352" spans="8:8" x14ac:dyDescent="0.25">
      <c r="H352" t="e">
        <v>#N/A</v>
      </c>
    </row>
    <row r="353" spans="8:8" x14ac:dyDescent="0.25">
      <c r="H353" t="e">
        <v>#N/A</v>
      </c>
    </row>
    <row r="354" spans="8:8" x14ac:dyDescent="0.25">
      <c r="H354" t="e">
        <v>#N/A</v>
      </c>
    </row>
    <row r="355" spans="8:8" x14ac:dyDescent="0.25">
      <c r="H355" t="e">
        <v>#N/A</v>
      </c>
    </row>
    <row r="356" spans="8:8" x14ac:dyDescent="0.25">
      <c r="H356" t="e">
        <v>#N/A</v>
      </c>
    </row>
    <row r="357" spans="8:8" x14ac:dyDescent="0.25">
      <c r="H357" t="e">
        <v>#N/A</v>
      </c>
    </row>
    <row r="358" spans="8:8" x14ac:dyDescent="0.25">
      <c r="H358" t="e">
        <v>#N/A</v>
      </c>
    </row>
    <row r="359" spans="8:8" x14ac:dyDescent="0.25">
      <c r="H359" t="e">
        <v>#N/A</v>
      </c>
    </row>
    <row r="360" spans="8:8" x14ac:dyDescent="0.25">
      <c r="H360" t="e">
        <v>#N/A</v>
      </c>
    </row>
    <row r="361" spans="8:8" x14ac:dyDescent="0.25">
      <c r="H361" t="e">
        <v>#N/A</v>
      </c>
    </row>
    <row r="362" spans="8:8" x14ac:dyDescent="0.25">
      <c r="H362" t="e">
        <v>#N/A</v>
      </c>
    </row>
    <row r="363" spans="8:8" x14ac:dyDescent="0.25">
      <c r="H363" t="e">
        <v>#N/A</v>
      </c>
    </row>
    <row r="364" spans="8:8" x14ac:dyDescent="0.25">
      <c r="H364" t="e">
        <v>#N/A</v>
      </c>
    </row>
    <row r="365" spans="8:8" x14ac:dyDescent="0.25">
      <c r="H365" t="e">
        <v>#N/A</v>
      </c>
    </row>
    <row r="366" spans="8:8" x14ac:dyDescent="0.25">
      <c r="H366" t="e">
        <v>#N/A</v>
      </c>
    </row>
    <row r="367" spans="8:8" x14ac:dyDescent="0.25">
      <c r="H367" t="e">
        <v>#N/A</v>
      </c>
    </row>
    <row r="368" spans="8:8" x14ac:dyDescent="0.25">
      <c r="H368" t="e">
        <v>#N/A</v>
      </c>
    </row>
    <row r="369" spans="8:8" x14ac:dyDescent="0.25">
      <c r="H369" t="e">
        <v>#N/A</v>
      </c>
    </row>
    <row r="370" spans="8:8" x14ac:dyDescent="0.25">
      <c r="H370" t="e">
        <v>#N/A</v>
      </c>
    </row>
    <row r="371" spans="8:8" x14ac:dyDescent="0.25">
      <c r="H371" t="e">
        <v>#N/A</v>
      </c>
    </row>
    <row r="372" spans="8:8" x14ac:dyDescent="0.25">
      <c r="H372" t="e">
        <v>#N/A</v>
      </c>
    </row>
    <row r="373" spans="8:8" x14ac:dyDescent="0.25">
      <c r="H373" t="e">
        <v>#N/A</v>
      </c>
    </row>
    <row r="374" spans="8:8" x14ac:dyDescent="0.25">
      <c r="H374" t="e">
        <v>#N/A</v>
      </c>
    </row>
    <row r="375" spans="8:8" x14ac:dyDescent="0.25">
      <c r="H375" t="e">
        <v>#N/A</v>
      </c>
    </row>
    <row r="376" spans="8:8" x14ac:dyDescent="0.25">
      <c r="H376" t="e">
        <v>#N/A</v>
      </c>
    </row>
    <row r="377" spans="8:8" x14ac:dyDescent="0.25">
      <c r="H377" t="e">
        <v>#N/A</v>
      </c>
    </row>
    <row r="378" spans="8:8" x14ac:dyDescent="0.25">
      <c r="H378" t="e">
        <v>#N/A</v>
      </c>
    </row>
    <row r="379" spans="8:8" x14ac:dyDescent="0.25">
      <c r="H379" t="e">
        <v>#N/A</v>
      </c>
    </row>
    <row r="380" spans="8:8" x14ac:dyDescent="0.25">
      <c r="H380" t="e">
        <v>#N/A</v>
      </c>
    </row>
    <row r="381" spans="8:8" x14ac:dyDescent="0.25">
      <c r="H381" t="e">
        <v>#N/A</v>
      </c>
    </row>
    <row r="382" spans="8:8" x14ac:dyDescent="0.25">
      <c r="H382" t="e">
        <v>#N/A</v>
      </c>
    </row>
    <row r="383" spans="8:8" x14ac:dyDescent="0.25">
      <c r="H383" t="e">
        <v>#N/A</v>
      </c>
    </row>
    <row r="384" spans="8:8" x14ac:dyDescent="0.25">
      <c r="H384" t="e">
        <v>#N/A</v>
      </c>
    </row>
    <row r="385" spans="8:8" x14ac:dyDescent="0.25">
      <c r="H385" t="e">
        <v>#N/A</v>
      </c>
    </row>
    <row r="386" spans="8:8" x14ac:dyDescent="0.25">
      <c r="H386" t="e">
        <v>#N/A</v>
      </c>
    </row>
    <row r="387" spans="8:8" x14ac:dyDescent="0.25">
      <c r="H387" t="e">
        <v>#N/A</v>
      </c>
    </row>
    <row r="388" spans="8:8" x14ac:dyDescent="0.25">
      <c r="H388" t="e">
        <v>#N/A</v>
      </c>
    </row>
    <row r="389" spans="8:8" x14ac:dyDescent="0.25">
      <c r="H389" t="e">
        <v>#N/A</v>
      </c>
    </row>
    <row r="390" spans="8:8" x14ac:dyDescent="0.25">
      <c r="H390" t="e">
        <v>#N/A</v>
      </c>
    </row>
    <row r="391" spans="8:8" x14ac:dyDescent="0.25">
      <c r="H391" t="e">
        <v>#N/A</v>
      </c>
    </row>
    <row r="392" spans="8:8" x14ac:dyDescent="0.25">
      <c r="H392" t="e">
        <v>#N/A</v>
      </c>
    </row>
    <row r="393" spans="8:8" x14ac:dyDescent="0.25">
      <c r="H393" t="e">
        <v>#N/A</v>
      </c>
    </row>
    <row r="394" spans="8:8" x14ac:dyDescent="0.25">
      <c r="H394" t="e">
        <v>#N/A</v>
      </c>
    </row>
    <row r="395" spans="8:8" x14ac:dyDescent="0.25">
      <c r="H395" t="e">
        <v>#N/A</v>
      </c>
    </row>
    <row r="396" spans="8:8" x14ac:dyDescent="0.25">
      <c r="H396" t="e">
        <v>#N/A</v>
      </c>
    </row>
    <row r="397" spans="8:8" x14ac:dyDescent="0.25">
      <c r="H397" t="e">
        <v>#N/A</v>
      </c>
    </row>
    <row r="398" spans="8:8" x14ac:dyDescent="0.25">
      <c r="H398" t="e">
        <v>#N/A</v>
      </c>
    </row>
    <row r="399" spans="8:8" x14ac:dyDescent="0.25">
      <c r="H399" t="e">
        <v>#N/A</v>
      </c>
    </row>
    <row r="400" spans="8:8" x14ac:dyDescent="0.25">
      <c r="H400" t="e">
        <v>#N/A</v>
      </c>
    </row>
    <row r="401" spans="8:8" x14ac:dyDescent="0.25">
      <c r="H401" t="e">
        <v>#N/A</v>
      </c>
    </row>
    <row r="402" spans="8:8" x14ac:dyDescent="0.25">
      <c r="H402" t="e">
        <v>#N/A</v>
      </c>
    </row>
    <row r="403" spans="8:8" x14ac:dyDescent="0.25">
      <c r="H403" t="e">
        <v>#N/A</v>
      </c>
    </row>
    <row r="404" spans="8:8" x14ac:dyDescent="0.25">
      <c r="H404" t="e">
        <v>#N/A</v>
      </c>
    </row>
    <row r="405" spans="8:8" x14ac:dyDescent="0.25">
      <c r="H405" t="e">
        <v>#N/A</v>
      </c>
    </row>
    <row r="406" spans="8:8" x14ac:dyDescent="0.25">
      <c r="H406" t="e">
        <v>#N/A</v>
      </c>
    </row>
    <row r="407" spans="8:8" x14ac:dyDescent="0.25">
      <c r="H407" t="e">
        <v>#N/A</v>
      </c>
    </row>
    <row r="408" spans="8:8" x14ac:dyDescent="0.25">
      <c r="H408" t="e">
        <v>#N/A</v>
      </c>
    </row>
    <row r="409" spans="8:8" x14ac:dyDescent="0.25">
      <c r="H409" t="e">
        <v>#N/A</v>
      </c>
    </row>
    <row r="410" spans="8:8" x14ac:dyDescent="0.25">
      <c r="H410" t="e">
        <v>#N/A</v>
      </c>
    </row>
    <row r="411" spans="8:8" x14ac:dyDescent="0.25">
      <c r="H411" t="e">
        <v>#N/A</v>
      </c>
    </row>
    <row r="412" spans="8:8" x14ac:dyDescent="0.25">
      <c r="H412" t="e">
        <v>#N/A</v>
      </c>
    </row>
    <row r="413" spans="8:8" x14ac:dyDescent="0.25">
      <c r="H413" t="e">
        <v>#N/A</v>
      </c>
    </row>
    <row r="414" spans="8:8" x14ac:dyDescent="0.25">
      <c r="H414" t="e">
        <v>#N/A</v>
      </c>
    </row>
    <row r="415" spans="8:8" x14ac:dyDescent="0.25">
      <c r="H415" t="e">
        <v>#N/A</v>
      </c>
    </row>
    <row r="416" spans="8:8" x14ac:dyDescent="0.25">
      <c r="H416" t="e">
        <v>#N/A</v>
      </c>
    </row>
    <row r="417" spans="8:8" x14ac:dyDescent="0.25">
      <c r="H417" t="e">
        <v>#N/A</v>
      </c>
    </row>
    <row r="418" spans="8:8" x14ac:dyDescent="0.25">
      <c r="H418" t="e">
        <v>#N/A</v>
      </c>
    </row>
    <row r="419" spans="8:8" x14ac:dyDescent="0.25">
      <c r="H419" t="e">
        <v>#N/A</v>
      </c>
    </row>
    <row r="420" spans="8:8" x14ac:dyDescent="0.25">
      <c r="H420" t="e">
        <v>#N/A</v>
      </c>
    </row>
    <row r="421" spans="8:8" x14ac:dyDescent="0.25">
      <c r="H421" t="e">
        <v>#N/A</v>
      </c>
    </row>
    <row r="422" spans="8:8" x14ac:dyDescent="0.25">
      <c r="H422" t="e">
        <v>#N/A</v>
      </c>
    </row>
    <row r="423" spans="8:8" x14ac:dyDescent="0.25">
      <c r="H423" t="e">
        <v>#N/A</v>
      </c>
    </row>
    <row r="424" spans="8:8" x14ac:dyDescent="0.25">
      <c r="H424" t="e">
        <v>#N/A</v>
      </c>
    </row>
    <row r="425" spans="8:8" x14ac:dyDescent="0.25">
      <c r="H425" t="e">
        <v>#N/A</v>
      </c>
    </row>
    <row r="426" spans="8:8" x14ac:dyDescent="0.25">
      <c r="H426" t="e">
        <v>#N/A</v>
      </c>
    </row>
    <row r="427" spans="8:8" x14ac:dyDescent="0.25">
      <c r="H427" t="e">
        <v>#N/A</v>
      </c>
    </row>
    <row r="428" spans="8:8" x14ac:dyDescent="0.25">
      <c r="H428" t="e">
        <v>#N/A</v>
      </c>
    </row>
    <row r="429" spans="8:8" x14ac:dyDescent="0.25">
      <c r="H429" t="e">
        <v>#N/A</v>
      </c>
    </row>
    <row r="430" spans="8:8" x14ac:dyDescent="0.25">
      <c r="H430" t="e">
        <v>#N/A</v>
      </c>
    </row>
    <row r="431" spans="8:8" x14ac:dyDescent="0.25">
      <c r="H431" t="e">
        <v>#N/A</v>
      </c>
    </row>
    <row r="432" spans="8:8" x14ac:dyDescent="0.25">
      <c r="H432" t="e">
        <v>#N/A</v>
      </c>
    </row>
    <row r="433" spans="8:8" x14ac:dyDescent="0.25">
      <c r="H433" t="e">
        <v>#N/A</v>
      </c>
    </row>
    <row r="434" spans="8:8" x14ac:dyDescent="0.25">
      <c r="H434" t="e">
        <v>#N/A</v>
      </c>
    </row>
    <row r="435" spans="8:8" x14ac:dyDescent="0.25">
      <c r="H435" t="e">
        <v>#N/A</v>
      </c>
    </row>
    <row r="436" spans="8:8" x14ac:dyDescent="0.25">
      <c r="H436" t="e">
        <v>#N/A</v>
      </c>
    </row>
    <row r="437" spans="8:8" x14ac:dyDescent="0.25">
      <c r="H437" t="e">
        <v>#N/A</v>
      </c>
    </row>
    <row r="438" spans="8:8" x14ac:dyDescent="0.25">
      <c r="H438" t="e">
        <v>#N/A</v>
      </c>
    </row>
    <row r="439" spans="8:8" x14ac:dyDescent="0.25">
      <c r="H439" t="e">
        <v>#N/A</v>
      </c>
    </row>
    <row r="440" spans="8:8" x14ac:dyDescent="0.25">
      <c r="H440" t="e">
        <v>#N/A</v>
      </c>
    </row>
    <row r="441" spans="8:8" x14ac:dyDescent="0.25">
      <c r="H441" t="e">
        <v>#N/A</v>
      </c>
    </row>
    <row r="442" spans="8:8" x14ac:dyDescent="0.25">
      <c r="H442" t="e">
        <v>#N/A</v>
      </c>
    </row>
    <row r="443" spans="8:8" x14ac:dyDescent="0.25">
      <c r="H443" t="e">
        <v>#N/A</v>
      </c>
    </row>
    <row r="444" spans="8:8" x14ac:dyDescent="0.25">
      <c r="H444" t="e">
        <v>#N/A</v>
      </c>
    </row>
    <row r="445" spans="8:8" x14ac:dyDescent="0.25">
      <c r="H445" t="e">
        <v>#N/A</v>
      </c>
    </row>
    <row r="446" spans="8:8" x14ac:dyDescent="0.25">
      <c r="H446" t="e">
        <v>#N/A</v>
      </c>
    </row>
    <row r="447" spans="8:8" x14ac:dyDescent="0.25">
      <c r="H447" t="e">
        <v>#N/A</v>
      </c>
    </row>
    <row r="448" spans="8:8" x14ac:dyDescent="0.25">
      <c r="H448" t="e">
        <v>#N/A</v>
      </c>
    </row>
    <row r="449" spans="8:8" x14ac:dyDescent="0.25">
      <c r="H449" t="e">
        <v>#N/A</v>
      </c>
    </row>
    <row r="450" spans="8:8" x14ac:dyDescent="0.25">
      <c r="H450" t="e">
        <v>#N/A</v>
      </c>
    </row>
    <row r="451" spans="8:8" x14ac:dyDescent="0.25">
      <c r="H451" t="e">
        <v>#N/A</v>
      </c>
    </row>
    <row r="452" spans="8:8" x14ac:dyDescent="0.25">
      <c r="H452" t="e">
        <v>#N/A</v>
      </c>
    </row>
    <row r="453" spans="8:8" x14ac:dyDescent="0.25">
      <c r="H453" t="e">
        <v>#N/A</v>
      </c>
    </row>
    <row r="454" spans="8:8" x14ac:dyDescent="0.25">
      <c r="H454" t="e">
        <v>#N/A</v>
      </c>
    </row>
    <row r="455" spans="8:8" x14ac:dyDescent="0.25">
      <c r="H455" t="e">
        <v>#N/A</v>
      </c>
    </row>
    <row r="456" spans="8:8" x14ac:dyDescent="0.25">
      <c r="H456" t="e">
        <v>#N/A</v>
      </c>
    </row>
    <row r="457" spans="8:8" x14ac:dyDescent="0.25">
      <c r="H457" t="e">
        <v>#N/A</v>
      </c>
    </row>
    <row r="458" spans="8:8" x14ac:dyDescent="0.25">
      <c r="H458" t="e">
        <v>#N/A</v>
      </c>
    </row>
    <row r="459" spans="8:8" x14ac:dyDescent="0.25">
      <c r="H459" t="e">
        <v>#N/A</v>
      </c>
    </row>
    <row r="460" spans="8:8" x14ac:dyDescent="0.25">
      <c r="H460" t="e">
        <v>#N/A</v>
      </c>
    </row>
    <row r="461" spans="8:8" x14ac:dyDescent="0.25">
      <c r="H461" t="e">
        <v>#N/A</v>
      </c>
    </row>
    <row r="462" spans="8:8" x14ac:dyDescent="0.25">
      <c r="H462" t="e">
        <v>#N/A</v>
      </c>
    </row>
    <row r="463" spans="8:8" x14ac:dyDescent="0.25">
      <c r="H463" t="e">
        <v>#N/A</v>
      </c>
    </row>
    <row r="464" spans="8:8" x14ac:dyDescent="0.25">
      <c r="H464" t="e">
        <v>#N/A</v>
      </c>
    </row>
    <row r="465" spans="8:8" x14ac:dyDescent="0.25">
      <c r="H465" t="e">
        <v>#N/A</v>
      </c>
    </row>
    <row r="466" spans="8:8" x14ac:dyDescent="0.25">
      <c r="H466" t="e">
        <v>#N/A</v>
      </c>
    </row>
    <row r="467" spans="8:8" x14ac:dyDescent="0.25">
      <c r="H467" t="e">
        <v>#N/A</v>
      </c>
    </row>
    <row r="468" spans="8:8" x14ac:dyDescent="0.25">
      <c r="H468" t="e">
        <v>#N/A</v>
      </c>
    </row>
    <row r="469" spans="8:8" x14ac:dyDescent="0.25">
      <c r="H469" t="e">
        <v>#N/A</v>
      </c>
    </row>
    <row r="470" spans="8:8" x14ac:dyDescent="0.25">
      <c r="H470" t="e">
        <v>#N/A</v>
      </c>
    </row>
    <row r="471" spans="8:8" x14ac:dyDescent="0.25">
      <c r="H471" t="e">
        <v>#N/A</v>
      </c>
    </row>
    <row r="472" spans="8:8" x14ac:dyDescent="0.25">
      <c r="H472" t="e">
        <v>#N/A</v>
      </c>
    </row>
    <row r="473" spans="8:8" x14ac:dyDescent="0.25">
      <c r="H473" t="e">
        <v>#N/A</v>
      </c>
    </row>
    <row r="474" spans="8:8" x14ac:dyDescent="0.25">
      <c r="H474" t="e">
        <v>#N/A</v>
      </c>
    </row>
    <row r="475" spans="8:8" x14ac:dyDescent="0.25">
      <c r="H475" t="e">
        <v>#N/A</v>
      </c>
    </row>
    <row r="476" spans="8:8" x14ac:dyDescent="0.25">
      <c r="H476" t="e">
        <v>#N/A</v>
      </c>
    </row>
    <row r="477" spans="8:8" x14ac:dyDescent="0.25">
      <c r="H477" t="e">
        <v>#N/A</v>
      </c>
    </row>
    <row r="478" spans="8:8" x14ac:dyDescent="0.25">
      <c r="H478" t="e">
        <v>#N/A</v>
      </c>
    </row>
    <row r="479" spans="8:8" x14ac:dyDescent="0.25">
      <c r="H479" t="e">
        <v>#N/A</v>
      </c>
    </row>
    <row r="480" spans="8:8" x14ac:dyDescent="0.25">
      <c r="H480" t="e">
        <v>#N/A</v>
      </c>
    </row>
    <row r="481" spans="8:8" x14ac:dyDescent="0.25">
      <c r="H481" t="e">
        <v>#N/A</v>
      </c>
    </row>
    <row r="482" spans="8:8" x14ac:dyDescent="0.25">
      <c r="H482" t="e">
        <v>#N/A</v>
      </c>
    </row>
    <row r="483" spans="8:8" x14ac:dyDescent="0.25">
      <c r="H483" t="e">
        <v>#N/A</v>
      </c>
    </row>
    <row r="484" spans="8:8" x14ac:dyDescent="0.25">
      <c r="H484" t="e">
        <v>#N/A</v>
      </c>
    </row>
    <row r="485" spans="8:8" x14ac:dyDescent="0.25">
      <c r="H485" t="e">
        <v>#N/A</v>
      </c>
    </row>
    <row r="486" spans="8:8" x14ac:dyDescent="0.25">
      <c r="H486" t="e">
        <v>#N/A</v>
      </c>
    </row>
    <row r="487" spans="8:8" x14ac:dyDescent="0.25">
      <c r="H487" t="e">
        <v>#N/A</v>
      </c>
    </row>
    <row r="488" spans="8:8" x14ac:dyDescent="0.25">
      <c r="H488" t="e">
        <v>#N/A</v>
      </c>
    </row>
    <row r="489" spans="8:8" x14ac:dyDescent="0.25">
      <c r="H489" t="e">
        <v>#N/A</v>
      </c>
    </row>
    <row r="490" spans="8:8" x14ac:dyDescent="0.25">
      <c r="H490" t="e">
        <v>#N/A</v>
      </c>
    </row>
    <row r="491" spans="8:8" x14ac:dyDescent="0.25">
      <c r="H491" t="e">
        <v>#N/A</v>
      </c>
    </row>
    <row r="492" spans="8:8" x14ac:dyDescent="0.25">
      <c r="H492" t="e">
        <v>#N/A</v>
      </c>
    </row>
    <row r="493" spans="8:8" x14ac:dyDescent="0.25">
      <c r="H493" t="e">
        <v>#N/A</v>
      </c>
    </row>
    <row r="494" spans="8:8" x14ac:dyDescent="0.25">
      <c r="H494" t="e">
        <v>#N/A</v>
      </c>
    </row>
    <row r="495" spans="8:8" x14ac:dyDescent="0.25">
      <c r="H495" t="e">
        <v>#N/A</v>
      </c>
    </row>
    <row r="496" spans="8:8" x14ac:dyDescent="0.25">
      <c r="H496" t="e">
        <v>#N/A</v>
      </c>
    </row>
    <row r="497" spans="8:8" x14ac:dyDescent="0.25">
      <c r="H497" t="e">
        <v>#N/A</v>
      </c>
    </row>
    <row r="498" spans="8:8" x14ac:dyDescent="0.25">
      <c r="H498" t="e">
        <v>#N/A</v>
      </c>
    </row>
    <row r="499" spans="8:8" x14ac:dyDescent="0.25">
      <c r="H499" t="e">
        <v>#N/A</v>
      </c>
    </row>
    <row r="500" spans="8:8" x14ac:dyDescent="0.25">
      <c r="H500" t="e">
        <v>#N/A</v>
      </c>
    </row>
    <row r="501" spans="8:8" x14ac:dyDescent="0.25">
      <c r="H501" t="e">
        <v>#N/A</v>
      </c>
    </row>
    <row r="502" spans="8:8" x14ac:dyDescent="0.25">
      <c r="H502" t="e">
        <v>#N/A</v>
      </c>
    </row>
    <row r="503" spans="8:8" x14ac:dyDescent="0.25">
      <c r="H503" t="e">
        <v>#N/A</v>
      </c>
    </row>
    <row r="504" spans="8:8" x14ac:dyDescent="0.25">
      <c r="H504" t="e">
        <v>#N/A</v>
      </c>
    </row>
    <row r="505" spans="8:8" x14ac:dyDescent="0.25">
      <c r="H505" t="e">
        <v>#N/A</v>
      </c>
    </row>
    <row r="506" spans="8:8" x14ac:dyDescent="0.25">
      <c r="H506" t="e">
        <v>#N/A</v>
      </c>
    </row>
    <row r="507" spans="8:8" x14ac:dyDescent="0.25">
      <c r="H507" t="e">
        <v>#N/A</v>
      </c>
    </row>
    <row r="508" spans="8:8" x14ac:dyDescent="0.25">
      <c r="H508" t="e">
        <v>#N/A</v>
      </c>
    </row>
    <row r="509" spans="8:8" x14ac:dyDescent="0.25">
      <c r="H509" t="e">
        <v>#N/A</v>
      </c>
    </row>
    <row r="510" spans="8:8" x14ac:dyDescent="0.25">
      <c r="H510" t="e">
        <v>#N/A</v>
      </c>
    </row>
    <row r="511" spans="8:8" x14ac:dyDescent="0.25">
      <c r="H511" t="e">
        <v>#N/A</v>
      </c>
    </row>
    <row r="512" spans="8:8" x14ac:dyDescent="0.25">
      <c r="H512" t="e">
        <v>#N/A</v>
      </c>
    </row>
    <row r="513" spans="8:8" x14ac:dyDescent="0.25">
      <c r="H513" t="e">
        <v>#N/A</v>
      </c>
    </row>
    <row r="514" spans="8:8" x14ac:dyDescent="0.25">
      <c r="H514" t="e">
        <v>#N/A</v>
      </c>
    </row>
    <row r="515" spans="8:8" x14ac:dyDescent="0.25">
      <c r="H515" t="e">
        <v>#N/A</v>
      </c>
    </row>
    <row r="516" spans="8:8" x14ac:dyDescent="0.25">
      <c r="H516" t="e">
        <v>#N/A</v>
      </c>
    </row>
    <row r="517" spans="8:8" x14ac:dyDescent="0.25">
      <c r="H517" t="e">
        <v>#N/A</v>
      </c>
    </row>
    <row r="518" spans="8:8" x14ac:dyDescent="0.25">
      <c r="H518" t="e">
        <v>#N/A</v>
      </c>
    </row>
    <row r="519" spans="8:8" x14ac:dyDescent="0.25">
      <c r="H519" t="e">
        <v>#N/A</v>
      </c>
    </row>
    <row r="520" spans="8:8" x14ac:dyDescent="0.25">
      <c r="H520" t="e">
        <v>#N/A</v>
      </c>
    </row>
    <row r="521" spans="8:8" x14ac:dyDescent="0.25">
      <c r="H521" t="e">
        <v>#N/A</v>
      </c>
    </row>
    <row r="522" spans="8:8" x14ac:dyDescent="0.25">
      <c r="H522" t="e">
        <v>#N/A</v>
      </c>
    </row>
    <row r="523" spans="8:8" x14ac:dyDescent="0.25">
      <c r="H523" t="e">
        <v>#N/A</v>
      </c>
    </row>
    <row r="524" spans="8:8" x14ac:dyDescent="0.25">
      <c r="H524" t="e">
        <v>#N/A</v>
      </c>
    </row>
    <row r="525" spans="8:8" x14ac:dyDescent="0.25">
      <c r="H525" t="e">
        <v>#N/A</v>
      </c>
    </row>
    <row r="526" spans="8:8" x14ac:dyDescent="0.25">
      <c r="H526" t="e">
        <v>#N/A</v>
      </c>
    </row>
    <row r="527" spans="8:8" x14ac:dyDescent="0.25">
      <c r="H527" t="e">
        <v>#N/A</v>
      </c>
    </row>
    <row r="528" spans="8:8" x14ac:dyDescent="0.25">
      <c r="H528" t="e">
        <v>#N/A</v>
      </c>
    </row>
    <row r="529" spans="8:8" x14ac:dyDescent="0.25">
      <c r="H529" t="e">
        <v>#N/A</v>
      </c>
    </row>
    <row r="530" spans="8:8" x14ac:dyDescent="0.25">
      <c r="H530" t="e">
        <v>#N/A</v>
      </c>
    </row>
    <row r="531" spans="8:8" x14ac:dyDescent="0.25">
      <c r="H531" t="e">
        <v>#N/A</v>
      </c>
    </row>
    <row r="532" spans="8:8" x14ac:dyDescent="0.25">
      <c r="H532" t="e">
        <v>#N/A</v>
      </c>
    </row>
    <row r="533" spans="8:8" x14ac:dyDescent="0.25">
      <c r="H533" t="e">
        <v>#N/A</v>
      </c>
    </row>
    <row r="534" spans="8:8" x14ac:dyDescent="0.25">
      <c r="H534" t="e">
        <v>#N/A</v>
      </c>
    </row>
    <row r="535" spans="8:8" x14ac:dyDescent="0.25">
      <c r="H535" t="e">
        <v>#N/A</v>
      </c>
    </row>
    <row r="536" spans="8:8" x14ac:dyDescent="0.25">
      <c r="H536" t="e">
        <v>#N/A</v>
      </c>
    </row>
    <row r="537" spans="8:8" x14ac:dyDescent="0.25">
      <c r="H537" t="e">
        <v>#N/A</v>
      </c>
    </row>
    <row r="538" spans="8:8" x14ac:dyDescent="0.25">
      <c r="H538" t="e">
        <v>#N/A</v>
      </c>
    </row>
    <row r="539" spans="8:8" x14ac:dyDescent="0.25">
      <c r="H539" t="e">
        <v>#N/A</v>
      </c>
    </row>
    <row r="540" spans="8:8" x14ac:dyDescent="0.25">
      <c r="H540" t="e">
        <v>#N/A</v>
      </c>
    </row>
    <row r="541" spans="8:8" x14ac:dyDescent="0.25">
      <c r="H541" t="e">
        <v>#N/A</v>
      </c>
    </row>
    <row r="542" spans="8:8" x14ac:dyDescent="0.25">
      <c r="H542" t="e">
        <v>#N/A</v>
      </c>
    </row>
    <row r="543" spans="8:8" x14ac:dyDescent="0.25">
      <c r="H543" t="e">
        <v>#N/A</v>
      </c>
    </row>
    <row r="544" spans="8:8" x14ac:dyDescent="0.25">
      <c r="H544" t="e">
        <v>#N/A</v>
      </c>
    </row>
    <row r="545" spans="8:8" x14ac:dyDescent="0.25">
      <c r="H545" t="e">
        <v>#N/A</v>
      </c>
    </row>
    <row r="546" spans="8:8" x14ac:dyDescent="0.25">
      <c r="H546" t="e">
        <v>#N/A</v>
      </c>
    </row>
    <row r="547" spans="8:8" x14ac:dyDescent="0.25">
      <c r="H547" t="e">
        <v>#N/A</v>
      </c>
    </row>
    <row r="548" spans="8:8" x14ac:dyDescent="0.25">
      <c r="H548" t="e">
        <v>#N/A</v>
      </c>
    </row>
    <row r="549" spans="8:8" x14ac:dyDescent="0.25">
      <c r="H549" t="e">
        <v>#N/A</v>
      </c>
    </row>
    <row r="550" spans="8:8" x14ac:dyDescent="0.25">
      <c r="H550" t="e">
        <v>#N/A</v>
      </c>
    </row>
    <row r="551" spans="8:8" x14ac:dyDescent="0.25">
      <c r="H551" t="e">
        <v>#N/A</v>
      </c>
    </row>
    <row r="552" spans="8:8" x14ac:dyDescent="0.25">
      <c r="H552" t="e">
        <v>#N/A</v>
      </c>
    </row>
    <row r="553" spans="8:8" x14ac:dyDescent="0.25">
      <c r="H553" t="e">
        <v>#N/A</v>
      </c>
    </row>
    <row r="554" spans="8:8" x14ac:dyDescent="0.25">
      <c r="H554" t="e">
        <v>#N/A</v>
      </c>
    </row>
    <row r="555" spans="8:8" x14ac:dyDescent="0.25">
      <c r="H555" t="e">
        <v>#N/A</v>
      </c>
    </row>
    <row r="556" spans="8:8" x14ac:dyDescent="0.25">
      <c r="H556" t="e">
        <v>#N/A</v>
      </c>
    </row>
    <row r="557" spans="8:8" x14ac:dyDescent="0.25">
      <c r="H557" t="e">
        <v>#N/A</v>
      </c>
    </row>
    <row r="558" spans="8:8" x14ac:dyDescent="0.25">
      <c r="H558" t="e">
        <v>#N/A</v>
      </c>
    </row>
    <row r="559" spans="8:8" x14ac:dyDescent="0.25">
      <c r="H559" t="e">
        <v>#N/A</v>
      </c>
    </row>
    <row r="560" spans="8:8" x14ac:dyDescent="0.25">
      <c r="H560" t="e">
        <v>#N/A</v>
      </c>
    </row>
    <row r="561" spans="8:8" x14ac:dyDescent="0.25">
      <c r="H561" t="e">
        <v>#N/A</v>
      </c>
    </row>
    <row r="562" spans="8:8" x14ac:dyDescent="0.25">
      <c r="H562" t="e">
        <v>#N/A</v>
      </c>
    </row>
    <row r="563" spans="8:8" x14ac:dyDescent="0.25">
      <c r="H563" t="e">
        <v>#N/A</v>
      </c>
    </row>
    <row r="564" spans="8:8" x14ac:dyDescent="0.25">
      <c r="H564" t="e">
        <v>#N/A</v>
      </c>
    </row>
    <row r="565" spans="8:8" x14ac:dyDescent="0.25">
      <c r="H565" t="e">
        <v>#N/A</v>
      </c>
    </row>
    <row r="566" spans="8:8" x14ac:dyDescent="0.25">
      <c r="H566" t="e">
        <v>#N/A</v>
      </c>
    </row>
    <row r="567" spans="8:8" x14ac:dyDescent="0.25">
      <c r="H567" t="e">
        <v>#N/A</v>
      </c>
    </row>
    <row r="568" spans="8:8" x14ac:dyDescent="0.25">
      <c r="H568" t="e">
        <v>#N/A</v>
      </c>
    </row>
    <row r="569" spans="8:8" x14ac:dyDescent="0.25">
      <c r="H569" t="e">
        <v>#N/A</v>
      </c>
    </row>
    <row r="570" spans="8:8" x14ac:dyDescent="0.25">
      <c r="H570" t="e">
        <v>#N/A</v>
      </c>
    </row>
    <row r="571" spans="8:8" x14ac:dyDescent="0.25">
      <c r="H571" t="e">
        <v>#N/A</v>
      </c>
    </row>
    <row r="572" spans="8:8" x14ac:dyDescent="0.25">
      <c r="H572" t="e">
        <v>#N/A</v>
      </c>
    </row>
    <row r="573" spans="8:8" x14ac:dyDescent="0.25">
      <c r="H573" t="e">
        <v>#N/A</v>
      </c>
    </row>
    <row r="574" spans="8:8" x14ac:dyDescent="0.25">
      <c r="H574" t="e">
        <v>#N/A</v>
      </c>
    </row>
    <row r="575" spans="8:8" x14ac:dyDescent="0.25">
      <c r="H575" t="e">
        <v>#N/A</v>
      </c>
    </row>
    <row r="576" spans="8:8" x14ac:dyDescent="0.25">
      <c r="H576" t="e">
        <v>#N/A</v>
      </c>
    </row>
    <row r="577" spans="8:8" x14ac:dyDescent="0.25">
      <c r="H577" t="e">
        <v>#N/A</v>
      </c>
    </row>
    <row r="578" spans="8:8" x14ac:dyDescent="0.25">
      <c r="H578" t="e">
        <v>#N/A</v>
      </c>
    </row>
    <row r="579" spans="8:8" x14ac:dyDescent="0.25">
      <c r="H579" t="e">
        <v>#N/A</v>
      </c>
    </row>
    <row r="580" spans="8:8" x14ac:dyDescent="0.25">
      <c r="H580" t="e">
        <v>#N/A</v>
      </c>
    </row>
    <row r="581" spans="8:8" x14ac:dyDescent="0.25">
      <c r="H581" t="e">
        <v>#N/A</v>
      </c>
    </row>
    <row r="582" spans="8:8" x14ac:dyDescent="0.25">
      <c r="H582" t="e">
        <v>#N/A</v>
      </c>
    </row>
    <row r="583" spans="8:8" x14ac:dyDescent="0.25">
      <c r="H583" t="e">
        <v>#N/A</v>
      </c>
    </row>
    <row r="584" spans="8:8" x14ac:dyDescent="0.25">
      <c r="H584" t="e">
        <v>#N/A</v>
      </c>
    </row>
    <row r="585" spans="8:8" x14ac:dyDescent="0.25">
      <c r="H585" t="e">
        <v>#N/A</v>
      </c>
    </row>
    <row r="586" spans="8:8" x14ac:dyDescent="0.25">
      <c r="H586" t="e">
        <v>#N/A</v>
      </c>
    </row>
    <row r="587" spans="8:8" x14ac:dyDescent="0.25">
      <c r="H587" t="e">
        <v>#N/A</v>
      </c>
    </row>
    <row r="588" spans="8:8" x14ac:dyDescent="0.25">
      <c r="H588" t="e">
        <v>#N/A</v>
      </c>
    </row>
    <row r="589" spans="8:8" x14ac:dyDescent="0.25">
      <c r="H589" t="e">
        <v>#N/A</v>
      </c>
    </row>
    <row r="590" spans="8:8" x14ac:dyDescent="0.25">
      <c r="H590" t="e">
        <v>#N/A</v>
      </c>
    </row>
    <row r="591" spans="8:8" x14ac:dyDescent="0.25">
      <c r="H591" t="e">
        <v>#N/A</v>
      </c>
    </row>
    <row r="592" spans="8:8" x14ac:dyDescent="0.25">
      <c r="H592" t="e">
        <v>#N/A</v>
      </c>
    </row>
    <row r="593" spans="8:8" x14ac:dyDescent="0.25">
      <c r="H593" t="e">
        <v>#N/A</v>
      </c>
    </row>
    <row r="594" spans="8:8" x14ac:dyDescent="0.25">
      <c r="H594" t="e">
        <v>#N/A</v>
      </c>
    </row>
    <row r="595" spans="8:8" x14ac:dyDescent="0.25">
      <c r="H595" t="e">
        <v>#N/A</v>
      </c>
    </row>
    <row r="596" spans="8:8" x14ac:dyDescent="0.25">
      <c r="H596" t="e">
        <v>#N/A</v>
      </c>
    </row>
    <row r="597" spans="8:8" x14ac:dyDescent="0.25">
      <c r="H597" t="e">
        <v>#N/A</v>
      </c>
    </row>
    <row r="598" spans="8:8" x14ac:dyDescent="0.25">
      <c r="H598" t="e">
        <v>#N/A</v>
      </c>
    </row>
    <row r="599" spans="8:8" x14ac:dyDescent="0.25">
      <c r="H599" t="e">
        <v>#N/A</v>
      </c>
    </row>
    <row r="600" spans="8:8" x14ac:dyDescent="0.25">
      <c r="H600" t="e">
        <v>#N/A</v>
      </c>
    </row>
    <row r="601" spans="8:8" x14ac:dyDescent="0.25">
      <c r="H601" t="e">
        <v>#N/A</v>
      </c>
    </row>
    <row r="602" spans="8:8" x14ac:dyDescent="0.25">
      <c r="H602" t="e">
        <v>#N/A</v>
      </c>
    </row>
    <row r="603" spans="8:8" x14ac:dyDescent="0.25">
      <c r="H603" t="e">
        <v>#N/A</v>
      </c>
    </row>
    <row r="604" spans="8:8" x14ac:dyDescent="0.25">
      <c r="H604" t="e">
        <v>#N/A</v>
      </c>
    </row>
    <row r="605" spans="8:8" x14ac:dyDescent="0.25">
      <c r="H605" t="e">
        <v>#N/A</v>
      </c>
    </row>
    <row r="606" spans="8:8" x14ac:dyDescent="0.25">
      <c r="H606" t="e">
        <v>#N/A</v>
      </c>
    </row>
    <row r="607" spans="8:8" x14ac:dyDescent="0.25">
      <c r="H607" t="e">
        <v>#N/A</v>
      </c>
    </row>
    <row r="608" spans="8:8" x14ac:dyDescent="0.25">
      <c r="H608" t="e">
        <v>#N/A</v>
      </c>
    </row>
    <row r="609" spans="8:8" x14ac:dyDescent="0.25">
      <c r="H609" t="e">
        <v>#N/A</v>
      </c>
    </row>
    <row r="610" spans="8:8" x14ac:dyDescent="0.25">
      <c r="H610" t="e">
        <v>#N/A</v>
      </c>
    </row>
    <row r="611" spans="8:8" x14ac:dyDescent="0.25">
      <c r="H611" t="e">
        <v>#N/A</v>
      </c>
    </row>
    <row r="612" spans="8:8" x14ac:dyDescent="0.25">
      <c r="H612" t="e">
        <v>#N/A</v>
      </c>
    </row>
    <row r="613" spans="8:8" x14ac:dyDescent="0.25">
      <c r="H613" t="e">
        <v>#N/A</v>
      </c>
    </row>
    <row r="614" spans="8:8" x14ac:dyDescent="0.25">
      <c r="H614" t="e">
        <v>#N/A</v>
      </c>
    </row>
    <row r="615" spans="8:8" x14ac:dyDescent="0.25">
      <c r="H615" t="e">
        <v>#N/A</v>
      </c>
    </row>
    <row r="616" spans="8:8" x14ac:dyDescent="0.25">
      <c r="H616" t="e">
        <v>#N/A</v>
      </c>
    </row>
    <row r="617" spans="8:8" x14ac:dyDescent="0.25">
      <c r="H617" t="e">
        <v>#N/A</v>
      </c>
    </row>
    <row r="618" spans="8:8" x14ac:dyDescent="0.25">
      <c r="H618" t="e">
        <v>#N/A</v>
      </c>
    </row>
    <row r="619" spans="8:8" x14ac:dyDescent="0.25">
      <c r="H619" t="e">
        <v>#N/A</v>
      </c>
    </row>
    <row r="620" spans="8:8" x14ac:dyDescent="0.25">
      <c r="H620" t="e">
        <v>#N/A</v>
      </c>
    </row>
    <row r="621" spans="8:8" x14ac:dyDescent="0.25">
      <c r="H621" t="e">
        <v>#N/A</v>
      </c>
    </row>
    <row r="622" spans="8:8" x14ac:dyDescent="0.25">
      <c r="H622" t="e">
        <v>#N/A</v>
      </c>
    </row>
    <row r="623" spans="8:8" x14ac:dyDescent="0.25">
      <c r="H623" t="e">
        <v>#N/A</v>
      </c>
    </row>
    <row r="624" spans="8:8" x14ac:dyDescent="0.25">
      <c r="H624" t="e">
        <v>#N/A</v>
      </c>
    </row>
    <row r="625" spans="8:8" x14ac:dyDescent="0.25">
      <c r="H625" t="e">
        <v>#N/A</v>
      </c>
    </row>
    <row r="626" spans="8:8" x14ac:dyDescent="0.25">
      <c r="H626" t="e">
        <v>#N/A</v>
      </c>
    </row>
    <row r="627" spans="8:8" x14ac:dyDescent="0.25">
      <c r="H627" t="e">
        <v>#N/A</v>
      </c>
    </row>
    <row r="628" spans="8:8" x14ac:dyDescent="0.25">
      <c r="H628" t="e">
        <v>#N/A</v>
      </c>
    </row>
    <row r="629" spans="8:8" x14ac:dyDescent="0.25">
      <c r="H629" t="e">
        <v>#N/A</v>
      </c>
    </row>
    <row r="630" spans="8:8" x14ac:dyDescent="0.25">
      <c r="H630" t="e">
        <v>#N/A</v>
      </c>
    </row>
    <row r="631" spans="8:8" x14ac:dyDescent="0.25">
      <c r="H631" t="e">
        <v>#N/A</v>
      </c>
    </row>
    <row r="632" spans="8:8" x14ac:dyDescent="0.25">
      <c r="H632" t="e">
        <v>#N/A</v>
      </c>
    </row>
    <row r="633" spans="8:8" x14ac:dyDescent="0.25">
      <c r="H633" t="e">
        <v>#N/A</v>
      </c>
    </row>
    <row r="634" spans="8:8" x14ac:dyDescent="0.25">
      <c r="H634" t="e">
        <v>#N/A</v>
      </c>
    </row>
    <row r="635" spans="8:8" x14ac:dyDescent="0.25">
      <c r="H635" t="e">
        <v>#N/A</v>
      </c>
    </row>
    <row r="636" spans="8:8" x14ac:dyDescent="0.25">
      <c r="H636" t="e">
        <v>#N/A</v>
      </c>
    </row>
    <row r="637" spans="8:8" x14ac:dyDescent="0.25">
      <c r="H637" t="e">
        <v>#N/A</v>
      </c>
    </row>
    <row r="638" spans="8:8" x14ac:dyDescent="0.25">
      <c r="H638" t="e">
        <v>#N/A</v>
      </c>
    </row>
    <row r="639" spans="8:8" x14ac:dyDescent="0.25">
      <c r="H639" t="e">
        <v>#N/A</v>
      </c>
    </row>
    <row r="640" spans="8:8" x14ac:dyDescent="0.25">
      <c r="H640" t="e">
        <v>#N/A</v>
      </c>
    </row>
    <row r="641" spans="8:8" x14ac:dyDescent="0.25">
      <c r="H641" t="e">
        <v>#N/A</v>
      </c>
    </row>
    <row r="642" spans="8:8" x14ac:dyDescent="0.25">
      <c r="H642" t="e">
        <v>#N/A</v>
      </c>
    </row>
    <row r="643" spans="8:8" x14ac:dyDescent="0.25">
      <c r="H643" t="e">
        <v>#N/A</v>
      </c>
    </row>
    <row r="644" spans="8:8" x14ac:dyDescent="0.25">
      <c r="H644" t="e">
        <v>#N/A</v>
      </c>
    </row>
    <row r="645" spans="8:8" x14ac:dyDescent="0.25">
      <c r="H645" t="e">
        <v>#N/A</v>
      </c>
    </row>
    <row r="646" spans="8:8" x14ac:dyDescent="0.25">
      <c r="H646" t="e">
        <v>#N/A</v>
      </c>
    </row>
    <row r="647" spans="8:8" x14ac:dyDescent="0.25">
      <c r="H647" t="e">
        <v>#N/A</v>
      </c>
    </row>
    <row r="648" spans="8:8" x14ac:dyDescent="0.25">
      <c r="H648" t="e">
        <v>#N/A</v>
      </c>
    </row>
    <row r="649" spans="8:8" x14ac:dyDescent="0.25">
      <c r="H649" t="e">
        <v>#N/A</v>
      </c>
    </row>
    <row r="650" spans="8:8" x14ac:dyDescent="0.25">
      <c r="H650" t="e">
        <v>#N/A</v>
      </c>
    </row>
    <row r="651" spans="8:8" x14ac:dyDescent="0.25">
      <c r="H651" t="e">
        <v>#N/A</v>
      </c>
    </row>
    <row r="652" spans="8:8" x14ac:dyDescent="0.25">
      <c r="H652" t="e">
        <v>#N/A</v>
      </c>
    </row>
    <row r="653" spans="8:8" x14ac:dyDescent="0.25">
      <c r="H653" t="e">
        <v>#N/A</v>
      </c>
    </row>
    <row r="654" spans="8:8" x14ac:dyDescent="0.25">
      <c r="H654" t="e">
        <v>#N/A</v>
      </c>
    </row>
    <row r="655" spans="8:8" x14ac:dyDescent="0.25">
      <c r="H655" t="e">
        <v>#N/A</v>
      </c>
    </row>
    <row r="656" spans="8:8" x14ac:dyDescent="0.25">
      <c r="H656" t="e">
        <v>#N/A</v>
      </c>
    </row>
    <row r="657" spans="8:8" x14ac:dyDescent="0.25">
      <c r="H657" t="e">
        <v>#N/A</v>
      </c>
    </row>
    <row r="658" spans="8:8" x14ac:dyDescent="0.25">
      <c r="H658" t="e">
        <v>#N/A</v>
      </c>
    </row>
    <row r="659" spans="8:8" x14ac:dyDescent="0.25">
      <c r="H659" t="e">
        <v>#N/A</v>
      </c>
    </row>
    <row r="660" spans="8:8" x14ac:dyDescent="0.25">
      <c r="H660" t="e">
        <v>#N/A</v>
      </c>
    </row>
    <row r="661" spans="8:8" x14ac:dyDescent="0.25">
      <c r="H661" t="e">
        <v>#N/A</v>
      </c>
    </row>
    <row r="662" spans="8:8" x14ac:dyDescent="0.25">
      <c r="H662" t="e">
        <v>#N/A</v>
      </c>
    </row>
    <row r="663" spans="8:8" x14ac:dyDescent="0.25">
      <c r="H663" t="e">
        <v>#N/A</v>
      </c>
    </row>
    <row r="664" spans="8:8" x14ac:dyDescent="0.25">
      <c r="H664" t="e">
        <v>#N/A</v>
      </c>
    </row>
    <row r="665" spans="8:8" x14ac:dyDescent="0.25">
      <c r="H665" t="e">
        <v>#N/A</v>
      </c>
    </row>
    <row r="666" spans="8:8" x14ac:dyDescent="0.25">
      <c r="H666" t="e">
        <v>#N/A</v>
      </c>
    </row>
    <row r="667" spans="8:8" x14ac:dyDescent="0.25">
      <c r="H667" t="e">
        <v>#N/A</v>
      </c>
    </row>
    <row r="668" spans="8:8" x14ac:dyDescent="0.25">
      <c r="H668" t="e">
        <v>#N/A</v>
      </c>
    </row>
    <row r="669" spans="8:8" x14ac:dyDescent="0.25">
      <c r="H669" t="e">
        <v>#N/A</v>
      </c>
    </row>
    <row r="670" spans="8:8" x14ac:dyDescent="0.25">
      <c r="H670" t="e">
        <v>#N/A</v>
      </c>
    </row>
    <row r="671" spans="8:8" x14ac:dyDescent="0.25">
      <c r="H671" t="e">
        <v>#N/A</v>
      </c>
    </row>
    <row r="672" spans="8:8" x14ac:dyDescent="0.25">
      <c r="H672" t="e">
        <v>#N/A</v>
      </c>
    </row>
    <row r="673" spans="8:8" x14ac:dyDescent="0.25">
      <c r="H673" t="e">
        <v>#N/A</v>
      </c>
    </row>
    <row r="674" spans="8:8" x14ac:dyDescent="0.25">
      <c r="H674" t="e">
        <v>#N/A</v>
      </c>
    </row>
    <row r="675" spans="8:8" x14ac:dyDescent="0.25">
      <c r="H675" t="e">
        <v>#N/A</v>
      </c>
    </row>
    <row r="676" spans="8:8" x14ac:dyDescent="0.25">
      <c r="H676" t="e">
        <v>#N/A</v>
      </c>
    </row>
    <row r="677" spans="8:8" x14ac:dyDescent="0.25">
      <c r="H677" t="e">
        <v>#N/A</v>
      </c>
    </row>
    <row r="678" spans="8:8" x14ac:dyDescent="0.25">
      <c r="H678" t="e">
        <v>#N/A</v>
      </c>
    </row>
    <row r="679" spans="8:8" x14ac:dyDescent="0.25">
      <c r="H679" t="e">
        <v>#N/A</v>
      </c>
    </row>
    <row r="680" spans="8:8" x14ac:dyDescent="0.25">
      <c r="H680" t="e">
        <v>#N/A</v>
      </c>
    </row>
    <row r="681" spans="8:8" x14ac:dyDescent="0.25">
      <c r="H681" t="e">
        <v>#N/A</v>
      </c>
    </row>
    <row r="682" spans="8:8" x14ac:dyDescent="0.25">
      <c r="H682" t="e">
        <v>#N/A</v>
      </c>
    </row>
    <row r="683" spans="8:8" x14ac:dyDescent="0.25">
      <c r="H683" t="e">
        <v>#N/A</v>
      </c>
    </row>
    <row r="684" spans="8:8" x14ac:dyDescent="0.25">
      <c r="H684" t="e">
        <v>#N/A</v>
      </c>
    </row>
    <row r="685" spans="8:8" x14ac:dyDescent="0.25">
      <c r="H685" t="e">
        <v>#N/A</v>
      </c>
    </row>
    <row r="686" spans="8:8" x14ac:dyDescent="0.25">
      <c r="H686" t="e">
        <v>#N/A</v>
      </c>
    </row>
    <row r="687" spans="8:8" x14ac:dyDescent="0.25">
      <c r="H687" t="e">
        <v>#N/A</v>
      </c>
    </row>
    <row r="688" spans="8:8" x14ac:dyDescent="0.25">
      <c r="H688" t="e">
        <v>#N/A</v>
      </c>
    </row>
    <row r="689" spans="8:8" x14ac:dyDescent="0.25">
      <c r="H689" t="e">
        <v>#N/A</v>
      </c>
    </row>
    <row r="690" spans="8:8" x14ac:dyDescent="0.25">
      <c r="H690" t="e">
        <v>#N/A</v>
      </c>
    </row>
    <row r="691" spans="8:8" x14ac:dyDescent="0.25">
      <c r="H691" t="e">
        <v>#N/A</v>
      </c>
    </row>
    <row r="692" spans="8:8" x14ac:dyDescent="0.25">
      <c r="H692" t="e">
        <v>#N/A</v>
      </c>
    </row>
    <row r="693" spans="8:8" x14ac:dyDescent="0.25">
      <c r="H693" t="e">
        <v>#N/A</v>
      </c>
    </row>
    <row r="694" spans="8:8" x14ac:dyDescent="0.25">
      <c r="H694" t="e">
        <v>#N/A</v>
      </c>
    </row>
    <row r="695" spans="8:8" x14ac:dyDescent="0.25">
      <c r="H695" t="e">
        <v>#N/A</v>
      </c>
    </row>
    <row r="696" spans="8:8" x14ac:dyDescent="0.25">
      <c r="H696" t="e">
        <v>#N/A</v>
      </c>
    </row>
    <row r="697" spans="8:8" x14ac:dyDescent="0.25">
      <c r="H697" t="e">
        <v>#N/A</v>
      </c>
    </row>
    <row r="698" spans="8:8" x14ac:dyDescent="0.25">
      <c r="H698" t="e">
        <v>#N/A</v>
      </c>
    </row>
    <row r="699" spans="8:8" x14ac:dyDescent="0.25">
      <c r="H699" t="e">
        <v>#N/A</v>
      </c>
    </row>
    <row r="700" spans="8:8" x14ac:dyDescent="0.25">
      <c r="H700" t="e">
        <v>#N/A</v>
      </c>
    </row>
    <row r="701" spans="8:8" x14ac:dyDescent="0.25">
      <c r="H701" t="e">
        <v>#N/A</v>
      </c>
    </row>
    <row r="702" spans="8:8" x14ac:dyDescent="0.25">
      <c r="H702" t="e">
        <v>#N/A</v>
      </c>
    </row>
    <row r="703" spans="8:8" x14ac:dyDescent="0.25">
      <c r="H703" t="e">
        <v>#N/A</v>
      </c>
    </row>
    <row r="704" spans="8:8" x14ac:dyDescent="0.25">
      <c r="H704" t="e">
        <v>#N/A</v>
      </c>
    </row>
    <row r="705" spans="8:8" x14ac:dyDescent="0.25">
      <c r="H705" t="e">
        <v>#N/A</v>
      </c>
    </row>
    <row r="706" spans="8:8" x14ac:dyDescent="0.25">
      <c r="H706" t="e">
        <v>#N/A</v>
      </c>
    </row>
    <row r="707" spans="8:8" x14ac:dyDescent="0.25">
      <c r="H707" t="e">
        <v>#N/A</v>
      </c>
    </row>
    <row r="708" spans="8:8" x14ac:dyDescent="0.25">
      <c r="H708" t="e">
        <v>#N/A</v>
      </c>
    </row>
    <row r="709" spans="8:8" x14ac:dyDescent="0.25">
      <c r="H709" t="e">
        <v>#N/A</v>
      </c>
    </row>
    <row r="710" spans="8:8" x14ac:dyDescent="0.25">
      <c r="H710" t="e">
        <v>#N/A</v>
      </c>
    </row>
    <row r="711" spans="8:8" x14ac:dyDescent="0.25">
      <c r="H711" t="e">
        <v>#N/A</v>
      </c>
    </row>
    <row r="712" spans="8:8" x14ac:dyDescent="0.25">
      <c r="H712" t="e">
        <v>#N/A</v>
      </c>
    </row>
    <row r="713" spans="8:8" x14ac:dyDescent="0.25">
      <c r="H713" t="e">
        <v>#N/A</v>
      </c>
    </row>
    <row r="714" spans="8:8" x14ac:dyDescent="0.25">
      <c r="H714" t="e">
        <v>#N/A</v>
      </c>
    </row>
    <row r="715" spans="8:8" x14ac:dyDescent="0.25">
      <c r="H715" t="e">
        <v>#N/A</v>
      </c>
    </row>
    <row r="716" spans="8:8" x14ac:dyDescent="0.25">
      <c r="H716" t="e">
        <v>#N/A</v>
      </c>
    </row>
    <row r="717" spans="8:8" x14ac:dyDescent="0.25">
      <c r="H717" t="e">
        <v>#N/A</v>
      </c>
    </row>
    <row r="718" spans="8:8" x14ac:dyDescent="0.25">
      <c r="H718" t="e">
        <v>#N/A</v>
      </c>
    </row>
    <row r="719" spans="8:8" x14ac:dyDescent="0.25">
      <c r="H719" t="e">
        <v>#N/A</v>
      </c>
    </row>
    <row r="720" spans="8:8" x14ac:dyDescent="0.25">
      <c r="H720" t="e">
        <v>#N/A</v>
      </c>
    </row>
    <row r="721" spans="8:8" x14ac:dyDescent="0.25">
      <c r="H721" t="e">
        <v>#N/A</v>
      </c>
    </row>
    <row r="722" spans="8:8" x14ac:dyDescent="0.25">
      <c r="H722" t="e">
        <v>#N/A</v>
      </c>
    </row>
    <row r="723" spans="8:8" x14ac:dyDescent="0.25">
      <c r="H723" t="e">
        <v>#N/A</v>
      </c>
    </row>
    <row r="724" spans="8:8" x14ac:dyDescent="0.25">
      <c r="H724" t="e">
        <v>#N/A</v>
      </c>
    </row>
    <row r="725" spans="8:8" x14ac:dyDescent="0.25">
      <c r="H725" t="e">
        <v>#N/A</v>
      </c>
    </row>
    <row r="726" spans="8:8" x14ac:dyDescent="0.25">
      <c r="H726" t="e">
        <v>#N/A</v>
      </c>
    </row>
    <row r="727" spans="8:8" x14ac:dyDescent="0.25">
      <c r="H727" t="e">
        <v>#N/A</v>
      </c>
    </row>
    <row r="728" spans="8:8" x14ac:dyDescent="0.25">
      <c r="H728" t="e">
        <v>#N/A</v>
      </c>
    </row>
    <row r="729" spans="8:8" x14ac:dyDescent="0.25">
      <c r="H729" t="e">
        <v>#N/A</v>
      </c>
    </row>
    <row r="730" spans="8:8" x14ac:dyDescent="0.25">
      <c r="H730" t="e">
        <v>#N/A</v>
      </c>
    </row>
    <row r="731" spans="8:8" x14ac:dyDescent="0.25">
      <c r="H731" t="e">
        <v>#N/A</v>
      </c>
    </row>
    <row r="732" spans="8:8" x14ac:dyDescent="0.25">
      <c r="H732" t="e">
        <v>#N/A</v>
      </c>
    </row>
    <row r="733" spans="8:8" x14ac:dyDescent="0.25">
      <c r="H733" t="e">
        <v>#N/A</v>
      </c>
    </row>
    <row r="734" spans="8:8" x14ac:dyDescent="0.25">
      <c r="H734" t="e">
        <v>#N/A</v>
      </c>
    </row>
    <row r="735" spans="8:8" x14ac:dyDescent="0.25">
      <c r="H735" t="e">
        <v>#N/A</v>
      </c>
    </row>
    <row r="736" spans="8:8" x14ac:dyDescent="0.25">
      <c r="H736" t="e">
        <v>#N/A</v>
      </c>
    </row>
    <row r="737" spans="8:8" x14ac:dyDescent="0.25">
      <c r="H737" t="e">
        <v>#N/A</v>
      </c>
    </row>
    <row r="738" spans="8:8" x14ac:dyDescent="0.25">
      <c r="H738" t="e">
        <v>#N/A</v>
      </c>
    </row>
    <row r="739" spans="8:8" x14ac:dyDescent="0.25">
      <c r="H739" t="e">
        <v>#N/A</v>
      </c>
    </row>
    <row r="740" spans="8:8" x14ac:dyDescent="0.25">
      <c r="H740" t="e">
        <v>#N/A</v>
      </c>
    </row>
    <row r="741" spans="8:8" x14ac:dyDescent="0.25">
      <c r="H741" t="e">
        <v>#N/A</v>
      </c>
    </row>
    <row r="742" spans="8:8" x14ac:dyDescent="0.25">
      <c r="H742" t="e">
        <v>#N/A</v>
      </c>
    </row>
    <row r="743" spans="8:8" x14ac:dyDescent="0.25">
      <c r="H743" t="e">
        <v>#N/A</v>
      </c>
    </row>
    <row r="744" spans="8:8" x14ac:dyDescent="0.25">
      <c r="H744" t="e">
        <v>#N/A</v>
      </c>
    </row>
    <row r="745" spans="8:8" x14ac:dyDescent="0.25">
      <c r="H745" t="e">
        <v>#N/A</v>
      </c>
    </row>
    <row r="746" spans="8:8" x14ac:dyDescent="0.25">
      <c r="H746" t="e">
        <v>#N/A</v>
      </c>
    </row>
    <row r="747" spans="8:8" x14ac:dyDescent="0.25">
      <c r="H747" t="e">
        <v>#N/A</v>
      </c>
    </row>
    <row r="748" spans="8:8" x14ac:dyDescent="0.25">
      <c r="H748" t="e">
        <v>#N/A</v>
      </c>
    </row>
    <row r="749" spans="8:8" x14ac:dyDescent="0.25">
      <c r="H749" t="e">
        <v>#N/A</v>
      </c>
    </row>
    <row r="750" spans="8:8" x14ac:dyDescent="0.25">
      <c r="H750" t="e">
        <v>#N/A</v>
      </c>
    </row>
    <row r="751" spans="8:8" x14ac:dyDescent="0.25">
      <c r="H751" t="e">
        <v>#N/A</v>
      </c>
    </row>
    <row r="752" spans="8:8" x14ac:dyDescent="0.25">
      <c r="H752" t="e">
        <v>#N/A</v>
      </c>
    </row>
    <row r="753" spans="8:8" x14ac:dyDescent="0.25">
      <c r="H753" t="e">
        <v>#N/A</v>
      </c>
    </row>
    <row r="754" spans="8:8" x14ac:dyDescent="0.25">
      <c r="H754" t="e">
        <v>#N/A</v>
      </c>
    </row>
    <row r="755" spans="8:8" x14ac:dyDescent="0.25">
      <c r="H755" t="e">
        <v>#N/A</v>
      </c>
    </row>
    <row r="756" spans="8:8" x14ac:dyDescent="0.25">
      <c r="H756" t="e">
        <v>#N/A</v>
      </c>
    </row>
    <row r="757" spans="8:8" x14ac:dyDescent="0.25">
      <c r="H757" t="e">
        <v>#N/A</v>
      </c>
    </row>
    <row r="758" spans="8:8" x14ac:dyDescent="0.25">
      <c r="H758" t="e">
        <v>#N/A</v>
      </c>
    </row>
    <row r="759" spans="8:8" x14ac:dyDescent="0.25">
      <c r="H759" t="e">
        <v>#N/A</v>
      </c>
    </row>
    <row r="760" spans="8:8" x14ac:dyDescent="0.25">
      <c r="H760" t="e">
        <v>#N/A</v>
      </c>
    </row>
    <row r="761" spans="8:8" x14ac:dyDescent="0.25">
      <c r="H761" t="e">
        <v>#N/A</v>
      </c>
    </row>
    <row r="762" spans="8:8" x14ac:dyDescent="0.25">
      <c r="H762" t="e">
        <v>#N/A</v>
      </c>
    </row>
    <row r="763" spans="8:8" x14ac:dyDescent="0.25">
      <c r="H763" t="e">
        <v>#N/A</v>
      </c>
    </row>
    <row r="764" spans="8:8" x14ac:dyDescent="0.25">
      <c r="H764" t="e">
        <v>#N/A</v>
      </c>
    </row>
    <row r="765" spans="8:8" x14ac:dyDescent="0.25">
      <c r="H765" t="e">
        <v>#N/A</v>
      </c>
    </row>
    <row r="766" spans="8:8" x14ac:dyDescent="0.25">
      <c r="H766" t="e">
        <v>#N/A</v>
      </c>
    </row>
    <row r="767" spans="8:8" x14ac:dyDescent="0.25">
      <c r="H767" t="e">
        <v>#N/A</v>
      </c>
    </row>
    <row r="768" spans="8:8" x14ac:dyDescent="0.25">
      <c r="H768" t="e">
        <v>#N/A</v>
      </c>
    </row>
    <row r="769" spans="8:8" x14ac:dyDescent="0.25">
      <c r="H769" t="e">
        <v>#N/A</v>
      </c>
    </row>
    <row r="770" spans="8:8" x14ac:dyDescent="0.25">
      <c r="H770" t="e">
        <v>#N/A</v>
      </c>
    </row>
    <row r="771" spans="8:8" x14ac:dyDescent="0.25">
      <c r="H771" t="e">
        <v>#N/A</v>
      </c>
    </row>
    <row r="772" spans="8:8" x14ac:dyDescent="0.25">
      <c r="H772" t="e">
        <v>#N/A</v>
      </c>
    </row>
    <row r="773" spans="8:8" x14ac:dyDescent="0.25">
      <c r="H773" t="e">
        <v>#N/A</v>
      </c>
    </row>
    <row r="774" spans="8:8" x14ac:dyDescent="0.25">
      <c r="H774" t="e">
        <v>#N/A</v>
      </c>
    </row>
    <row r="775" spans="8:8" x14ac:dyDescent="0.25">
      <c r="H775" t="e">
        <v>#N/A</v>
      </c>
    </row>
    <row r="776" spans="8:8" x14ac:dyDescent="0.25">
      <c r="H776" t="e">
        <v>#N/A</v>
      </c>
    </row>
    <row r="777" spans="8:8" x14ac:dyDescent="0.25">
      <c r="H777" t="e">
        <v>#N/A</v>
      </c>
    </row>
    <row r="778" spans="8:8" x14ac:dyDescent="0.25">
      <c r="H778" t="e">
        <v>#N/A</v>
      </c>
    </row>
    <row r="779" spans="8:8" x14ac:dyDescent="0.25">
      <c r="H779" t="e">
        <v>#N/A</v>
      </c>
    </row>
    <row r="780" spans="8:8" x14ac:dyDescent="0.25">
      <c r="H780" t="e">
        <v>#N/A</v>
      </c>
    </row>
    <row r="781" spans="8:8" x14ac:dyDescent="0.25">
      <c r="H781" t="e">
        <v>#N/A</v>
      </c>
    </row>
    <row r="782" spans="8:8" x14ac:dyDescent="0.25">
      <c r="H782" t="e">
        <v>#N/A</v>
      </c>
    </row>
    <row r="783" spans="8:8" x14ac:dyDescent="0.25">
      <c r="H783" t="e">
        <v>#N/A</v>
      </c>
    </row>
    <row r="784" spans="8:8" x14ac:dyDescent="0.25">
      <c r="H784" t="e">
        <v>#N/A</v>
      </c>
    </row>
    <row r="785" spans="8:8" x14ac:dyDescent="0.25">
      <c r="H785" t="e">
        <v>#N/A</v>
      </c>
    </row>
    <row r="786" spans="8:8" x14ac:dyDescent="0.25">
      <c r="H786" t="e">
        <v>#N/A</v>
      </c>
    </row>
    <row r="787" spans="8:8" x14ac:dyDescent="0.25">
      <c r="H787" t="e">
        <v>#N/A</v>
      </c>
    </row>
    <row r="788" spans="8:8" x14ac:dyDescent="0.25">
      <c r="H788" t="e">
        <v>#N/A</v>
      </c>
    </row>
    <row r="789" spans="8:8" x14ac:dyDescent="0.25">
      <c r="H789" t="e">
        <v>#N/A</v>
      </c>
    </row>
    <row r="790" spans="8:8" x14ac:dyDescent="0.25">
      <c r="H790" t="e">
        <v>#N/A</v>
      </c>
    </row>
    <row r="791" spans="8:8" x14ac:dyDescent="0.25">
      <c r="H791" t="e">
        <v>#N/A</v>
      </c>
    </row>
    <row r="792" spans="8:8" x14ac:dyDescent="0.25">
      <c r="H792" t="e">
        <v>#N/A</v>
      </c>
    </row>
    <row r="793" spans="8:8" x14ac:dyDescent="0.25">
      <c r="H793" t="e">
        <v>#N/A</v>
      </c>
    </row>
    <row r="794" spans="8:8" x14ac:dyDescent="0.25">
      <c r="H794" t="e">
        <v>#N/A</v>
      </c>
    </row>
    <row r="795" spans="8:8" x14ac:dyDescent="0.25">
      <c r="H795" t="e">
        <v>#N/A</v>
      </c>
    </row>
    <row r="796" spans="8:8" x14ac:dyDescent="0.25">
      <c r="H796" t="e">
        <v>#N/A</v>
      </c>
    </row>
    <row r="797" spans="8:8" x14ac:dyDescent="0.25">
      <c r="H797" t="e">
        <v>#N/A</v>
      </c>
    </row>
    <row r="798" spans="8:8" x14ac:dyDescent="0.25">
      <c r="H798" t="e">
        <v>#N/A</v>
      </c>
    </row>
    <row r="799" spans="8:8" x14ac:dyDescent="0.25">
      <c r="H799" t="e">
        <v>#N/A</v>
      </c>
    </row>
    <row r="800" spans="8:8" x14ac:dyDescent="0.25">
      <c r="H800" t="e">
        <v>#N/A</v>
      </c>
    </row>
    <row r="801" spans="8:8" x14ac:dyDescent="0.25">
      <c r="H801" t="e">
        <v>#N/A</v>
      </c>
    </row>
    <row r="802" spans="8:8" x14ac:dyDescent="0.25">
      <c r="H802" t="e">
        <v>#N/A</v>
      </c>
    </row>
    <row r="803" spans="8:8" x14ac:dyDescent="0.25">
      <c r="H803" t="e">
        <v>#N/A</v>
      </c>
    </row>
    <row r="804" spans="8:8" x14ac:dyDescent="0.25">
      <c r="H804" t="e">
        <v>#N/A</v>
      </c>
    </row>
    <row r="805" spans="8:8" x14ac:dyDescent="0.25">
      <c r="H805" t="e">
        <v>#N/A</v>
      </c>
    </row>
    <row r="806" spans="8:8" x14ac:dyDescent="0.25">
      <c r="H806" t="e">
        <v>#N/A</v>
      </c>
    </row>
    <row r="807" spans="8:8" x14ac:dyDescent="0.25">
      <c r="H807" t="e">
        <v>#N/A</v>
      </c>
    </row>
    <row r="808" spans="8:8" x14ac:dyDescent="0.25">
      <c r="H808" t="e">
        <v>#N/A</v>
      </c>
    </row>
    <row r="809" spans="8:8" x14ac:dyDescent="0.25">
      <c r="H809" t="e">
        <v>#N/A</v>
      </c>
    </row>
    <row r="810" spans="8:8" x14ac:dyDescent="0.25">
      <c r="H810" t="e">
        <v>#N/A</v>
      </c>
    </row>
    <row r="811" spans="8:8" x14ac:dyDescent="0.25">
      <c r="H811" t="e">
        <v>#N/A</v>
      </c>
    </row>
    <row r="812" spans="8:8" x14ac:dyDescent="0.25">
      <c r="H812" t="e">
        <v>#N/A</v>
      </c>
    </row>
    <row r="813" spans="8:8" x14ac:dyDescent="0.25">
      <c r="H813" t="e">
        <v>#N/A</v>
      </c>
    </row>
    <row r="814" spans="8:8" x14ac:dyDescent="0.25">
      <c r="H814" t="e">
        <v>#N/A</v>
      </c>
    </row>
    <row r="815" spans="8:8" x14ac:dyDescent="0.25">
      <c r="H815" t="e">
        <v>#N/A</v>
      </c>
    </row>
    <row r="816" spans="8:8" x14ac:dyDescent="0.25">
      <c r="H816" t="e">
        <v>#N/A</v>
      </c>
    </row>
    <row r="817" spans="8:8" x14ac:dyDescent="0.25">
      <c r="H817" t="e">
        <v>#N/A</v>
      </c>
    </row>
    <row r="818" spans="8:8" x14ac:dyDescent="0.25">
      <c r="H818" t="e">
        <v>#N/A</v>
      </c>
    </row>
    <row r="819" spans="8:8" x14ac:dyDescent="0.25">
      <c r="H819" t="e">
        <v>#N/A</v>
      </c>
    </row>
    <row r="820" spans="8:8" x14ac:dyDescent="0.25">
      <c r="H820" t="e">
        <v>#N/A</v>
      </c>
    </row>
    <row r="821" spans="8:8" x14ac:dyDescent="0.25">
      <c r="H821" t="e">
        <v>#N/A</v>
      </c>
    </row>
    <row r="822" spans="8:8" x14ac:dyDescent="0.25">
      <c r="H822" t="e">
        <v>#N/A</v>
      </c>
    </row>
    <row r="823" spans="8:8" x14ac:dyDescent="0.25">
      <c r="H823" t="e">
        <v>#N/A</v>
      </c>
    </row>
    <row r="824" spans="8:8" x14ac:dyDescent="0.25">
      <c r="H824" t="e">
        <v>#N/A</v>
      </c>
    </row>
    <row r="825" spans="8:8" x14ac:dyDescent="0.25">
      <c r="H825" t="e">
        <v>#N/A</v>
      </c>
    </row>
    <row r="826" spans="8:8" x14ac:dyDescent="0.25">
      <c r="H826" t="e">
        <v>#N/A</v>
      </c>
    </row>
    <row r="827" spans="8:8" x14ac:dyDescent="0.25">
      <c r="H827" t="e">
        <v>#N/A</v>
      </c>
    </row>
    <row r="828" spans="8:8" x14ac:dyDescent="0.25">
      <c r="H828" t="e">
        <v>#N/A</v>
      </c>
    </row>
    <row r="829" spans="8:8" x14ac:dyDescent="0.25">
      <c r="H829" t="e">
        <v>#N/A</v>
      </c>
    </row>
    <row r="830" spans="8:8" x14ac:dyDescent="0.25">
      <c r="H830" t="e">
        <v>#N/A</v>
      </c>
    </row>
    <row r="831" spans="8:8" x14ac:dyDescent="0.25">
      <c r="H831" t="e">
        <v>#N/A</v>
      </c>
    </row>
    <row r="832" spans="8:8" x14ac:dyDescent="0.25">
      <c r="H832" t="e">
        <v>#N/A</v>
      </c>
    </row>
    <row r="833" spans="8:8" x14ac:dyDescent="0.25">
      <c r="H833" t="e">
        <v>#N/A</v>
      </c>
    </row>
    <row r="834" spans="8:8" x14ac:dyDescent="0.25">
      <c r="H834" t="e">
        <v>#N/A</v>
      </c>
    </row>
    <row r="835" spans="8:8" x14ac:dyDescent="0.25">
      <c r="H835" t="e">
        <v>#N/A</v>
      </c>
    </row>
    <row r="836" spans="8:8" x14ac:dyDescent="0.25">
      <c r="H836" t="e">
        <v>#N/A</v>
      </c>
    </row>
    <row r="837" spans="8:8" x14ac:dyDescent="0.25">
      <c r="H837" t="e">
        <v>#N/A</v>
      </c>
    </row>
    <row r="838" spans="8:8" x14ac:dyDescent="0.25">
      <c r="H838" t="e">
        <v>#N/A</v>
      </c>
    </row>
    <row r="839" spans="8:8" x14ac:dyDescent="0.25">
      <c r="H839" t="e">
        <v>#N/A</v>
      </c>
    </row>
    <row r="840" spans="8:8" x14ac:dyDescent="0.25">
      <c r="H840" t="e">
        <v>#N/A</v>
      </c>
    </row>
    <row r="841" spans="8:8" x14ac:dyDescent="0.25">
      <c r="H841" t="e">
        <v>#N/A</v>
      </c>
    </row>
    <row r="842" spans="8:8" x14ac:dyDescent="0.25">
      <c r="H842" t="e">
        <v>#N/A</v>
      </c>
    </row>
    <row r="843" spans="8:8" x14ac:dyDescent="0.25">
      <c r="H843" t="e">
        <v>#N/A</v>
      </c>
    </row>
    <row r="844" spans="8:8" x14ac:dyDescent="0.25">
      <c r="H844" t="e">
        <v>#N/A</v>
      </c>
    </row>
    <row r="845" spans="8:8" x14ac:dyDescent="0.25">
      <c r="H845" t="e">
        <v>#N/A</v>
      </c>
    </row>
    <row r="846" spans="8:8" x14ac:dyDescent="0.25">
      <c r="H846" t="e">
        <v>#N/A</v>
      </c>
    </row>
    <row r="847" spans="8:8" x14ac:dyDescent="0.25">
      <c r="H847" t="e">
        <v>#N/A</v>
      </c>
    </row>
    <row r="848" spans="8:8" x14ac:dyDescent="0.25">
      <c r="H848" t="e">
        <v>#N/A</v>
      </c>
    </row>
    <row r="849" spans="8:8" x14ac:dyDescent="0.25">
      <c r="H849" t="e">
        <v>#N/A</v>
      </c>
    </row>
    <row r="850" spans="8:8" x14ac:dyDescent="0.25">
      <c r="H850" t="e">
        <v>#N/A</v>
      </c>
    </row>
    <row r="851" spans="8:8" x14ac:dyDescent="0.25">
      <c r="H851" t="e">
        <v>#N/A</v>
      </c>
    </row>
    <row r="852" spans="8:8" x14ac:dyDescent="0.25">
      <c r="H852" t="e">
        <v>#N/A</v>
      </c>
    </row>
    <row r="853" spans="8:8" x14ac:dyDescent="0.25">
      <c r="H853" t="e">
        <v>#N/A</v>
      </c>
    </row>
    <row r="854" spans="8:8" x14ac:dyDescent="0.25">
      <c r="H854" t="e">
        <v>#N/A</v>
      </c>
    </row>
    <row r="855" spans="8:8" x14ac:dyDescent="0.25">
      <c r="H855" t="e">
        <v>#N/A</v>
      </c>
    </row>
    <row r="856" spans="8:8" x14ac:dyDescent="0.25">
      <c r="H856" t="e">
        <v>#N/A</v>
      </c>
    </row>
    <row r="857" spans="8:8" x14ac:dyDescent="0.25">
      <c r="H857" t="e">
        <v>#N/A</v>
      </c>
    </row>
    <row r="858" spans="8:8" x14ac:dyDescent="0.25">
      <c r="H858" t="e">
        <v>#N/A</v>
      </c>
    </row>
    <row r="859" spans="8:8" x14ac:dyDescent="0.25">
      <c r="H859" t="e">
        <v>#N/A</v>
      </c>
    </row>
    <row r="860" spans="8:8" x14ac:dyDescent="0.25">
      <c r="H860" t="e">
        <v>#N/A</v>
      </c>
    </row>
    <row r="861" spans="8:8" x14ac:dyDescent="0.25">
      <c r="H861" t="e">
        <v>#N/A</v>
      </c>
    </row>
    <row r="862" spans="8:8" x14ac:dyDescent="0.25">
      <c r="H862" t="e">
        <v>#N/A</v>
      </c>
    </row>
    <row r="863" spans="8:8" x14ac:dyDescent="0.25">
      <c r="H863" t="e">
        <v>#N/A</v>
      </c>
    </row>
    <row r="864" spans="8:8" x14ac:dyDescent="0.25">
      <c r="H864" t="e">
        <v>#N/A</v>
      </c>
    </row>
    <row r="865" spans="8:8" x14ac:dyDescent="0.25">
      <c r="H865" t="e">
        <v>#N/A</v>
      </c>
    </row>
    <row r="866" spans="8:8" x14ac:dyDescent="0.25">
      <c r="H866" t="e">
        <v>#N/A</v>
      </c>
    </row>
    <row r="867" spans="8:8" x14ac:dyDescent="0.25">
      <c r="H867" t="e">
        <v>#N/A</v>
      </c>
    </row>
    <row r="868" spans="8:8" x14ac:dyDescent="0.25">
      <c r="H868" t="e">
        <v>#N/A</v>
      </c>
    </row>
    <row r="869" spans="8:8" x14ac:dyDescent="0.25">
      <c r="H869" t="e">
        <v>#N/A</v>
      </c>
    </row>
    <row r="870" spans="8:8" x14ac:dyDescent="0.25">
      <c r="H870" t="e">
        <v>#N/A</v>
      </c>
    </row>
    <row r="871" spans="8:8" x14ac:dyDescent="0.25">
      <c r="H871" t="e">
        <v>#N/A</v>
      </c>
    </row>
    <row r="872" spans="8:8" x14ac:dyDescent="0.25">
      <c r="H872" t="e">
        <v>#N/A</v>
      </c>
    </row>
    <row r="873" spans="8:8" x14ac:dyDescent="0.25">
      <c r="H873" t="e">
        <v>#N/A</v>
      </c>
    </row>
    <row r="874" spans="8:8" x14ac:dyDescent="0.25">
      <c r="H874" t="e">
        <v>#N/A</v>
      </c>
    </row>
    <row r="875" spans="8:8" x14ac:dyDescent="0.25">
      <c r="H875" t="e">
        <v>#N/A</v>
      </c>
    </row>
    <row r="876" spans="8:8" x14ac:dyDescent="0.25">
      <c r="H876" t="e">
        <v>#N/A</v>
      </c>
    </row>
    <row r="877" spans="8:8" x14ac:dyDescent="0.25">
      <c r="H877" t="e">
        <v>#N/A</v>
      </c>
    </row>
    <row r="878" spans="8:8" x14ac:dyDescent="0.25">
      <c r="H878" t="e">
        <v>#N/A</v>
      </c>
    </row>
    <row r="879" spans="8:8" x14ac:dyDescent="0.25">
      <c r="H879" t="e">
        <v>#N/A</v>
      </c>
    </row>
    <row r="880" spans="8:8" x14ac:dyDescent="0.25">
      <c r="H880" t="e">
        <v>#N/A</v>
      </c>
    </row>
    <row r="881" spans="8:8" x14ac:dyDescent="0.25">
      <c r="H881" t="e">
        <v>#N/A</v>
      </c>
    </row>
    <row r="882" spans="8:8" x14ac:dyDescent="0.25">
      <c r="H882" t="e">
        <v>#N/A</v>
      </c>
    </row>
    <row r="883" spans="8:8" x14ac:dyDescent="0.25">
      <c r="H883" t="e">
        <v>#N/A</v>
      </c>
    </row>
    <row r="884" spans="8:8" x14ac:dyDescent="0.25">
      <c r="H884" t="e">
        <v>#N/A</v>
      </c>
    </row>
    <row r="885" spans="8:8" x14ac:dyDescent="0.25">
      <c r="H885" t="e">
        <v>#N/A</v>
      </c>
    </row>
    <row r="886" spans="8:8" x14ac:dyDescent="0.25">
      <c r="H886" t="e">
        <v>#N/A</v>
      </c>
    </row>
    <row r="887" spans="8:8" x14ac:dyDescent="0.25">
      <c r="H887" t="e">
        <v>#N/A</v>
      </c>
    </row>
    <row r="888" spans="8:8" x14ac:dyDescent="0.25">
      <c r="H888" t="e">
        <v>#N/A</v>
      </c>
    </row>
    <row r="889" spans="8:8" x14ac:dyDescent="0.25">
      <c r="H889" t="e">
        <v>#N/A</v>
      </c>
    </row>
    <row r="890" spans="8:8" x14ac:dyDescent="0.25">
      <c r="H890" t="e">
        <v>#N/A</v>
      </c>
    </row>
    <row r="891" spans="8:8" x14ac:dyDescent="0.25">
      <c r="H891" t="e">
        <v>#N/A</v>
      </c>
    </row>
    <row r="892" spans="8:8" x14ac:dyDescent="0.25">
      <c r="H892" t="e">
        <v>#N/A</v>
      </c>
    </row>
    <row r="893" spans="8:8" x14ac:dyDescent="0.25">
      <c r="H893" t="e">
        <v>#N/A</v>
      </c>
    </row>
    <row r="894" spans="8:8" x14ac:dyDescent="0.25">
      <c r="H894" t="e">
        <v>#N/A</v>
      </c>
    </row>
    <row r="895" spans="8:8" x14ac:dyDescent="0.25">
      <c r="H895" t="e">
        <v>#N/A</v>
      </c>
    </row>
    <row r="896" spans="8:8" x14ac:dyDescent="0.25">
      <c r="H896" t="e">
        <v>#N/A</v>
      </c>
    </row>
    <row r="897" spans="8:8" x14ac:dyDescent="0.25">
      <c r="H897" t="e">
        <v>#N/A</v>
      </c>
    </row>
    <row r="898" spans="8:8" x14ac:dyDescent="0.25">
      <c r="H898" t="e">
        <v>#N/A</v>
      </c>
    </row>
    <row r="899" spans="8:8" x14ac:dyDescent="0.25">
      <c r="H899" t="e">
        <v>#N/A</v>
      </c>
    </row>
    <row r="900" spans="8:8" x14ac:dyDescent="0.25">
      <c r="H900" t="e">
        <v>#N/A</v>
      </c>
    </row>
    <row r="901" spans="8:8" x14ac:dyDescent="0.25">
      <c r="H901" t="e">
        <v>#N/A</v>
      </c>
    </row>
    <row r="902" spans="8:8" x14ac:dyDescent="0.25">
      <c r="H902" t="e">
        <v>#N/A</v>
      </c>
    </row>
    <row r="903" spans="8:8" x14ac:dyDescent="0.25">
      <c r="H903" t="e">
        <v>#N/A</v>
      </c>
    </row>
    <row r="904" spans="8:8" x14ac:dyDescent="0.25">
      <c r="H904" t="e">
        <v>#N/A</v>
      </c>
    </row>
    <row r="905" spans="8:8" x14ac:dyDescent="0.25">
      <c r="H905" t="e">
        <v>#N/A</v>
      </c>
    </row>
    <row r="906" spans="8:8" x14ac:dyDescent="0.25">
      <c r="H906" t="e">
        <v>#N/A</v>
      </c>
    </row>
    <row r="907" spans="8:8" x14ac:dyDescent="0.25">
      <c r="H907" t="e">
        <v>#N/A</v>
      </c>
    </row>
    <row r="908" spans="8:8" x14ac:dyDescent="0.25">
      <c r="H908" t="e">
        <v>#N/A</v>
      </c>
    </row>
    <row r="909" spans="8:8" x14ac:dyDescent="0.25">
      <c r="H909" t="e">
        <v>#N/A</v>
      </c>
    </row>
    <row r="910" spans="8:8" x14ac:dyDescent="0.25">
      <c r="H910" t="e">
        <v>#N/A</v>
      </c>
    </row>
    <row r="911" spans="8:8" x14ac:dyDescent="0.25">
      <c r="H911" t="e">
        <v>#N/A</v>
      </c>
    </row>
    <row r="912" spans="8:8" x14ac:dyDescent="0.25">
      <c r="H912" t="e">
        <v>#N/A</v>
      </c>
    </row>
    <row r="913" spans="8:8" x14ac:dyDescent="0.25">
      <c r="H913" t="e">
        <v>#N/A</v>
      </c>
    </row>
    <row r="914" spans="8:8" x14ac:dyDescent="0.25">
      <c r="H914" t="e">
        <v>#N/A</v>
      </c>
    </row>
    <row r="915" spans="8:8" x14ac:dyDescent="0.25">
      <c r="H915" t="e">
        <v>#N/A</v>
      </c>
    </row>
    <row r="916" spans="8:8" x14ac:dyDescent="0.25">
      <c r="H916" t="e">
        <v>#N/A</v>
      </c>
    </row>
    <row r="917" spans="8:8" x14ac:dyDescent="0.25">
      <c r="H917" t="e">
        <v>#N/A</v>
      </c>
    </row>
    <row r="918" spans="8:8" x14ac:dyDescent="0.25">
      <c r="H918" t="e">
        <v>#N/A</v>
      </c>
    </row>
    <row r="919" spans="8:8" x14ac:dyDescent="0.25">
      <c r="H919" t="e">
        <v>#N/A</v>
      </c>
    </row>
    <row r="920" spans="8:8" x14ac:dyDescent="0.25">
      <c r="H920" t="e">
        <v>#N/A</v>
      </c>
    </row>
    <row r="921" spans="8:8" x14ac:dyDescent="0.25">
      <c r="H921" t="e">
        <v>#N/A</v>
      </c>
    </row>
    <row r="922" spans="8:8" x14ac:dyDescent="0.25">
      <c r="H922" t="e">
        <v>#N/A</v>
      </c>
    </row>
    <row r="923" spans="8:8" x14ac:dyDescent="0.25">
      <c r="H923" t="e">
        <v>#N/A</v>
      </c>
    </row>
    <row r="924" spans="8:8" x14ac:dyDescent="0.25">
      <c r="H924" t="e">
        <v>#N/A</v>
      </c>
    </row>
    <row r="925" spans="8:8" x14ac:dyDescent="0.25">
      <c r="H925" t="e">
        <v>#N/A</v>
      </c>
    </row>
    <row r="926" spans="8:8" x14ac:dyDescent="0.25">
      <c r="H926" t="e">
        <v>#N/A</v>
      </c>
    </row>
    <row r="927" spans="8:8" x14ac:dyDescent="0.25">
      <c r="H927" t="e">
        <v>#N/A</v>
      </c>
    </row>
    <row r="928" spans="8:8" x14ac:dyDescent="0.25">
      <c r="H928" t="e">
        <v>#N/A</v>
      </c>
    </row>
    <row r="929" spans="8:8" x14ac:dyDescent="0.25">
      <c r="H929" t="e">
        <v>#N/A</v>
      </c>
    </row>
    <row r="930" spans="8:8" x14ac:dyDescent="0.25">
      <c r="H930" t="e">
        <v>#N/A</v>
      </c>
    </row>
    <row r="931" spans="8:8" x14ac:dyDescent="0.25">
      <c r="H931" t="e">
        <v>#N/A</v>
      </c>
    </row>
    <row r="932" spans="8:8" x14ac:dyDescent="0.25">
      <c r="H932" t="e">
        <v>#N/A</v>
      </c>
    </row>
    <row r="933" spans="8:8" x14ac:dyDescent="0.25">
      <c r="H933" t="e">
        <v>#N/A</v>
      </c>
    </row>
    <row r="934" spans="8:8" x14ac:dyDescent="0.25">
      <c r="H934" t="e">
        <v>#N/A</v>
      </c>
    </row>
    <row r="935" spans="8:8" x14ac:dyDescent="0.25">
      <c r="H935" t="e">
        <v>#N/A</v>
      </c>
    </row>
    <row r="936" spans="8:8" x14ac:dyDescent="0.25">
      <c r="H936" t="e">
        <v>#N/A</v>
      </c>
    </row>
    <row r="937" spans="8:8" x14ac:dyDescent="0.25">
      <c r="H937" t="e">
        <v>#N/A</v>
      </c>
    </row>
    <row r="938" spans="8:8" x14ac:dyDescent="0.25">
      <c r="H938" t="e">
        <v>#N/A</v>
      </c>
    </row>
    <row r="939" spans="8:8" x14ac:dyDescent="0.25">
      <c r="H939" t="e">
        <v>#N/A</v>
      </c>
    </row>
    <row r="940" spans="8:8" x14ac:dyDescent="0.25">
      <c r="H940" t="e">
        <v>#N/A</v>
      </c>
    </row>
    <row r="941" spans="8:8" x14ac:dyDescent="0.25">
      <c r="H941" t="e">
        <v>#N/A</v>
      </c>
    </row>
    <row r="942" spans="8:8" x14ac:dyDescent="0.25">
      <c r="H942" t="e">
        <v>#N/A</v>
      </c>
    </row>
    <row r="943" spans="8:8" x14ac:dyDescent="0.25">
      <c r="H943" t="e">
        <v>#N/A</v>
      </c>
    </row>
    <row r="944" spans="8:8" x14ac:dyDescent="0.25">
      <c r="H944" t="e">
        <v>#N/A</v>
      </c>
    </row>
    <row r="945" spans="8:8" x14ac:dyDescent="0.25">
      <c r="H945" t="e">
        <v>#N/A</v>
      </c>
    </row>
    <row r="946" spans="8:8" x14ac:dyDescent="0.25">
      <c r="H946" t="e">
        <v>#N/A</v>
      </c>
    </row>
    <row r="947" spans="8:8" x14ac:dyDescent="0.25">
      <c r="H947" t="e">
        <v>#N/A</v>
      </c>
    </row>
    <row r="948" spans="8:8" x14ac:dyDescent="0.25">
      <c r="H948" t="e">
        <v>#N/A</v>
      </c>
    </row>
    <row r="949" spans="8:8" x14ac:dyDescent="0.25">
      <c r="H949" t="e">
        <v>#N/A</v>
      </c>
    </row>
    <row r="950" spans="8:8" x14ac:dyDescent="0.25">
      <c r="H950" t="e">
        <v>#N/A</v>
      </c>
    </row>
    <row r="951" spans="8:8" x14ac:dyDescent="0.25">
      <c r="H951" t="e">
        <v>#N/A</v>
      </c>
    </row>
    <row r="952" spans="8:8" x14ac:dyDescent="0.25">
      <c r="H952" t="e">
        <v>#N/A</v>
      </c>
    </row>
    <row r="953" spans="8:8" x14ac:dyDescent="0.25">
      <c r="H953" t="e">
        <v>#N/A</v>
      </c>
    </row>
    <row r="954" spans="8:8" x14ac:dyDescent="0.25">
      <c r="H954" t="e">
        <v>#N/A</v>
      </c>
    </row>
    <row r="955" spans="8:8" x14ac:dyDescent="0.25">
      <c r="H955" t="e">
        <v>#N/A</v>
      </c>
    </row>
    <row r="956" spans="8:8" x14ac:dyDescent="0.25">
      <c r="H956" t="e">
        <v>#N/A</v>
      </c>
    </row>
    <row r="957" spans="8:8" x14ac:dyDescent="0.25">
      <c r="H957" t="e">
        <v>#N/A</v>
      </c>
    </row>
    <row r="958" spans="8:8" x14ac:dyDescent="0.25">
      <c r="H958" t="e">
        <v>#N/A</v>
      </c>
    </row>
    <row r="959" spans="8:8" x14ac:dyDescent="0.25">
      <c r="H959" t="e">
        <v>#N/A</v>
      </c>
    </row>
    <row r="960" spans="8:8" x14ac:dyDescent="0.25">
      <c r="H960" t="e">
        <v>#N/A</v>
      </c>
    </row>
    <row r="961" spans="8:8" x14ac:dyDescent="0.25">
      <c r="H961" t="e">
        <v>#N/A</v>
      </c>
    </row>
    <row r="962" spans="8:8" x14ac:dyDescent="0.25">
      <c r="H962" t="e">
        <v>#N/A</v>
      </c>
    </row>
    <row r="963" spans="8:8" x14ac:dyDescent="0.25">
      <c r="H963" t="e">
        <v>#N/A</v>
      </c>
    </row>
    <row r="964" spans="8:8" x14ac:dyDescent="0.25">
      <c r="H964" t="e">
        <v>#N/A</v>
      </c>
    </row>
    <row r="965" spans="8:8" x14ac:dyDescent="0.25">
      <c r="H965" t="e">
        <v>#N/A</v>
      </c>
    </row>
    <row r="966" spans="8:8" x14ac:dyDescent="0.25">
      <c r="H966" t="e">
        <v>#N/A</v>
      </c>
    </row>
    <row r="967" spans="8:8" x14ac:dyDescent="0.25">
      <c r="H967" t="e">
        <v>#N/A</v>
      </c>
    </row>
    <row r="968" spans="8:8" x14ac:dyDescent="0.25">
      <c r="H968" t="e">
        <v>#N/A</v>
      </c>
    </row>
    <row r="969" spans="8:8" x14ac:dyDescent="0.25">
      <c r="H969" t="e">
        <v>#N/A</v>
      </c>
    </row>
    <row r="970" spans="8:8" x14ac:dyDescent="0.25">
      <c r="H970" t="e">
        <v>#N/A</v>
      </c>
    </row>
    <row r="971" spans="8:8" x14ac:dyDescent="0.25">
      <c r="H971" t="e">
        <v>#N/A</v>
      </c>
    </row>
    <row r="972" spans="8:8" x14ac:dyDescent="0.25">
      <c r="H972" t="e">
        <v>#N/A</v>
      </c>
    </row>
    <row r="973" spans="8:8" x14ac:dyDescent="0.25">
      <c r="H973" t="e">
        <v>#N/A</v>
      </c>
    </row>
    <row r="974" spans="8:8" x14ac:dyDescent="0.25">
      <c r="H974" t="e">
        <v>#N/A</v>
      </c>
    </row>
    <row r="975" spans="8:8" x14ac:dyDescent="0.25">
      <c r="H975" t="e">
        <v>#N/A</v>
      </c>
    </row>
    <row r="976" spans="8:8" x14ac:dyDescent="0.25">
      <c r="H976" t="e">
        <v>#N/A</v>
      </c>
    </row>
    <row r="977" spans="8:8" x14ac:dyDescent="0.25">
      <c r="H977" t="e">
        <v>#N/A</v>
      </c>
    </row>
    <row r="978" spans="8:8" x14ac:dyDescent="0.25">
      <c r="H978" t="e">
        <v>#N/A</v>
      </c>
    </row>
    <row r="979" spans="8:8" x14ac:dyDescent="0.25">
      <c r="H979" t="e">
        <v>#N/A</v>
      </c>
    </row>
    <row r="980" spans="8:8" x14ac:dyDescent="0.25">
      <c r="H980" t="e">
        <v>#N/A</v>
      </c>
    </row>
    <row r="981" spans="8:8" x14ac:dyDescent="0.25">
      <c r="H981" t="e">
        <v>#N/A</v>
      </c>
    </row>
    <row r="982" spans="8:8" x14ac:dyDescent="0.25">
      <c r="H982" t="e">
        <v>#N/A</v>
      </c>
    </row>
    <row r="983" spans="8:8" x14ac:dyDescent="0.25">
      <c r="H983" t="e">
        <v>#N/A</v>
      </c>
    </row>
    <row r="984" spans="8:8" x14ac:dyDescent="0.25">
      <c r="H984" t="e">
        <v>#N/A</v>
      </c>
    </row>
    <row r="985" spans="8:8" x14ac:dyDescent="0.25">
      <c r="H985" t="e">
        <v>#N/A</v>
      </c>
    </row>
    <row r="986" spans="8:8" x14ac:dyDescent="0.25">
      <c r="H986" t="e">
        <v>#N/A</v>
      </c>
    </row>
    <row r="987" spans="8:8" x14ac:dyDescent="0.25">
      <c r="H987" t="e">
        <v>#N/A</v>
      </c>
    </row>
    <row r="988" spans="8:8" x14ac:dyDescent="0.25">
      <c r="H988" t="e">
        <v>#N/A</v>
      </c>
    </row>
    <row r="989" spans="8:8" x14ac:dyDescent="0.25">
      <c r="H989" t="e">
        <v>#N/A</v>
      </c>
    </row>
    <row r="990" spans="8:8" x14ac:dyDescent="0.25">
      <c r="H990" t="e">
        <v>#N/A</v>
      </c>
    </row>
    <row r="991" spans="8:8" x14ac:dyDescent="0.25">
      <c r="H991" t="e">
        <v>#N/A</v>
      </c>
    </row>
    <row r="992" spans="8:8" x14ac:dyDescent="0.25">
      <c r="H992" t="e">
        <v>#N/A</v>
      </c>
    </row>
    <row r="993" spans="8:8" x14ac:dyDescent="0.25">
      <c r="H993" t="e">
        <v>#N/A</v>
      </c>
    </row>
    <row r="994" spans="8:8" x14ac:dyDescent="0.25">
      <c r="H994" t="e">
        <v>#N/A</v>
      </c>
    </row>
    <row r="995" spans="8:8" x14ac:dyDescent="0.25">
      <c r="H995" t="e">
        <v>#N/A</v>
      </c>
    </row>
    <row r="996" spans="8:8" x14ac:dyDescent="0.25">
      <c r="H996" t="e">
        <v>#N/A</v>
      </c>
    </row>
    <row r="997" spans="8:8" x14ac:dyDescent="0.25">
      <c r="H997" t="e">
        <v>#N/A</v>
      </c>
    </row>
    <row r="998" spans="8:8" x14ac:dyDescent="0.25">
      <c r="H998" t="e">
        <v>#N/A</v>
      </c>
    </row>
    <row r="999" spans="8:8" x14ac:dyDescent="0.25">
      <c r="H999" t="e">
        <v>#N/A</v>
      </c>
    </row>
    <row r="1000" spans="8:8" x14ac:dyDescent="0.25">
      <c r="H1000" t="e">
        <v>#N/A</v>
      </c>
    </row>
    <row r="1001" spans="8:8" x14ac:dyDescent="0.25">
      <c r="H1001" t="e">
        <v>#N/A</v>
      </c>
    </row>
    <row r="1002" spans="8:8" x14ac:dyDescent="0.25">
      <c r="H1002" t="e">
        <v>#N/A</v>
      </c>
    </row>
    <row r="1003" spans="8:8" x14ac:dyDescent="0.25">
      <c r="H1003" t="e">
        <v>#N/A</v>
      </c>
    </row>
    <row r="1004" spans="8:8" x14ac:dyDescent="0.25">
      <c r="H1004" t="e">
        <v>#N/A</v>
      </c>
    </row>
    <row r="1005" spans="8:8" x14ac:dyDescent="0.25">
      <c r="H1005" t="e">
        <v>#N/A</v>
      </c>
    </row>
    <row r="1006" spans="8:8" x14ac:dyDescent="0.25">
      <c r="H1006" t="e">
        <v>#N/A</v>
      </c>
    </row>
    <row r="1007" spans="8:8" x14ac:dyDescent="0.25">
      <c r="H1007" t="e">
        <v>#N/A</v>
      </c>
    </row>
    <row r="1008" spans="8:8" x14ac:dyDescent="0.25">
      <c r="H1008" t="e">
        <v>#N/A</v>
      </c>
    </row>
    <row r="1009" spans="8:8" x14ac:dyDescent="0.25">
      <c r="H1009" t="e">
        <v>#N/A</v>
      </c>
    </row>
    <row r="1010" spans="8:8" x14ac:dyDescent="0.25">
      <c r="H1010" t="e">
        <v>#N/A</v>
      </c>
    </row>
    <row r="1011" spans="8:8" x14ac:dyDescent="0.25">
      <c r="H1011" t="e">
        <v>#N/A</v>
      </c>
    </row>
    <row r="1012" spans="8:8" x14ac:dyDescent="0.25">
      <c r="H1012" t="e">
        <v>#N/A</v>
      </c>
    </row>
    <row r="1013" spans="8:8" x14ac:dyDescent="0.25">
      <c r="H1013" t="e">
        <v>#N/A</v>
      </c>
    </row>
    <row r="1014" spans="8:8" x14ac:dyDescent="0.25">
      <c r="H1014" t="e">
        <v>#N/A</v>
      </c>
    </row>
    <row r="1015" spans="8:8" x14ac:dyDescent="0.25">
      <c r="H1015" t="e">
        <v>#N/A</v>
      </c>
    </row>
    <row r="1016" spans="8:8" x14ac:dyDescent="0.25">
      <c r="H1016" t="e">
        <v>#N/A</v>
      </c>
    </row>
    <row r="1017" spans="8:8" x14ac:dyDescent="0.25">
      <c r="H1017" t="e">
        <v>#N/A</v>
      </c>
    </row>
    <row r="1018" spans="8:8" x14ac:dyDescent="0.25">
      <c r="H1018" t="e">
        <v>#N/A</v>
      </c>
    </row>
    <row r="1019" spans="8:8" x14ac:dyDescent="0.25">
      <c r="H1019" t="e">
        <v>#N/A</v>
      </c>
    </row>
    <row r="1020" spans="8:8" x14ac:dyDescent="0.25">
      <c r="H1020" t="e">
        <v>#N/A</v>
      </c>
    </row>
    <row r="1021" spans="8:8" x14ac:dyDescent="0.25">
      <c r="H1021" t="e">
        <v>#N/A</v>
      </c>
    </row>
    <row r="1022" spans="8:8" x14ac:dyDescent="0.25">
      <c r="H1022" t="e">
        <v>#N/A</v>
      </c>
    </row>
    <row r="1023" spans="8:8" x14ac:dyDescent="0.25">
      <c r="H1023" t="e">
        <v>#N/A</v>
      </c>
    </row>
    <row r="1024" spans="8:8" x14ac:dyDescent="0.25">
      <c r="H1024" t="e">
        <v>#N/A</v>
      </c>
    </row>
    <row r="1025" spans="8:8" x14ac:dyDescent="0.25">
      <c r="H1025" t="e">
        <v>#N/A</v>
      </c>
    </row>
    <row r="1026" spans="8:8" x14ac:dyDescent="0.25">
      <c r="H1026" t="e">
        <v>#N/A</v>
      </c>
    </row>
    <row r="1027" spans="8:8" x14ac:dyDescent="0.25">
      <c r="H1027" t="e">
        <v>#N/A</v>
      </c>
    </row>
    <row r="1028" spans="8:8" x14ac:dyDescent="0.25">
      <c r="H1028" t="e">
        <v>#N/A</v>
      </c>
    </row>
    <row r="1029" spans="8:8" x14ac:dyDescent="0.25">
      <c r="H1029" t="e">
        <v>#N/A</v>
      </c>
    </row>
    <row r="1030" spans="8:8" x14ac:dyDescent="0.25">
      <c r="H1030" t="e">
        <v>#N/A</v>
      </c>
    </row>
    <row r="1031" spans="8:8" x14ac:dyDescent="0.25">
      <c r="H1031" t="e">
        <v>#N/A</v>
      </c>
    </row>
    <row r="1032" spans="8:8" x14ac:dyDescent="0.25">
      <c r="H1032" t="e">
        <v>#N/A</v>
      </c>
    </row>
    <row r="1033" spans="8:8" x14ac:dyDescent="0.25">
      <c r="H1033" t="e">
        <v>#N/A</v>
      </c>
    </row>
    <row r="1034" spans="8:8" x14ac:dyDescent="0.25">
      <c r="H1034" t="e">
        <v>#N/A</v>
      </c>
    </row>
    <row r="1035" spans="8:8" x14ac:dyDescent="0.25">
      <c r="H1035" t="e">
        <v>#N/A</v>
      </c>
    </row>
    <row r="1036" spans="8:8" x14ac:dyDescent="0.25">
      <c r="H1036" t="e">
        <v>#N/A</v>
      </c>
    </row>
    <row r="1037" spans="8:8" x14ac:dyDescent="0.25">
      <c r="H1037" t="e">
        <v>#N/A</v>
      </c>
    </row>
    <row r="1038" spans="8:8" x14ac:dyDescent="0.25">
      <c r="H1038" t="e">
        <v>#N/A</v>
      </c>
    </row>
    <row r="1039" spans="8:8" x14ac:dyDescent="0.25">
      <c r="H1039" t="e">
        <v>#N/A</v>
      </c>
    </row>
    <row r="1040" spans="8:8" x14ac:dyDescent="0.25">
      <c r="H1040" t="e">
        <v>#N/A</v>
      </c>
    </row>
    <row r="1041" spans="8:8" x14ac:dyDescent="0.25">
      <c r="H1041" t="e">
        <v>#N/A</v>
      </c>
    </row>
    <row r="1042" spans="8:8" x14ac:dyDescent="0.25">
      <c r="H1042" t="e">
        <v>#N/A</v>
      </c>
    </row>
    <row r="1043" spans="8:8" x14ac:dyDescent="0.25">
      <c r="H1043" t="e">
        <v>#N/A</v>
      </c>
    </row>
    <row r="1044" spans="8:8" x14ac:dyDescent="0.25">
      <c r="H1044" t="e">
        <v>#N/A</v>
      </c>
    </row>
    <row r="1045" spans="8:8" x14ac:dyDescent="0.25">
      <c r="H1045" t="e">
        <v>#N/A</v>
      </c>
    </row>
    <row r="1046" spans="8:8" x14ac:dyDescent="0.25">
      <c r="H1046" t="e">
        <v>#N/A</v>
      </c>
    </row>
    <row r="1047" spans="8:8" x14ac:dyDescent="0.25">
      <c r="H1047" t="e">
        <v>#N/A</v>
      </c>
    </row>
    <row r="1048" spans="8:8" x14ac:dyDescent="0.25">
      <c r="H1048" t="e">
        <v>#N/A</v>
      </c>
    </row>
    <row r="1049" spans="8:8" x14ac:dyDescent="0.25">
      <c r="H1049" t="e">
        <v>#N/A</v>
      </c>
    </row>
    <row r="1050" spans="8:8" x14ac:dyDescent="0.25">
      <c r="H1050" t="e">
        <v>#N/A</v>
      </c>
    </row>
    <row r="1051" spans="8:8" x14ac:dyDescent="0.25">
      <c r="H1051" t="e">
        <v>#N/A</v>
      </c>
    </row>
    <row r="1052" spans="8:8" x14ac:dyDescent="0.25">
      <c r="H1052" t="e">
        <v>#N/A</v>
      </c>
    </row>
    <row r="1053" spans="8:8" x14ac:dyDescent="0.25">
      <c r="H1053" t="e">
        <v>#N/A</v>
      </c>
    </row>
    <row r="1054" spans="8:8" x14ac:dyDescent="0.25">
      <c r="H1054" t="e">
        <v>#N/A</v>
      </c>
    </row>
    <row r="1055" spans="8:8" x14ac:dyDescent="0.25">
      <c r="H1055" t="e">
        <v>#N/A</v>
      </c>
    </row>
    <row r="1056" spans="8:8" x14ac:dyDescent="0.25">
      <c r="H1056" t="e">
        <v>#N/A</v>
      </c>
    </row>
    <row r="1057" spans="8:8" x14ac:dyDescent="0.25">
      <c r="H1057" t="e">
        <v>#N/A</v>
      </c>
    </row>
    <row r="1058" spans="8:8" x14ac:dyDescent="0.25">
      <c r="H1058" t="e">
        <v>#N/A</v>
      </c>
    </row>
    <row r="1059" spans="8:8" x14ac:dyDescent="0.25">
      <c r="H1059" t="e">
        <v>#N/A</v>
      </c>
    </row>
    <row r="1060" spans="8:8" x14ac:dyDescent="0.25">
      <c r="H1060" t="e">
        <v>#N/A</v>
      </c>
    </row>
    <row r="1061" spans="8:8" x14ac:dyDescent="0.25">
      <c r="H1061" t="e">
        <v>#N/A</v>
      </c>
    </row>
    <row r="1062" spans="8:8" x14ac:dyDescent="0.25">
      <c r="H1062" t="e">
        <v>#N/A</v>
      </c>
    </row>
    <row r="1063" spans="8:8" x14ac:dyDescent="0.25">
      <c r="H1063" t="e">
        <v>#N/A</v>
      </c>
    </row>
    <row r="1064" spans="8:8" x14ac:dyDescent="0.25">
      <c r="H1064" t="e">
        <v>#N/A</v>
      </c>
    </row>
    <row r="1065" spans="8:8" x14ac:dyDescent="0.25">
      <c r="H1065" t="e">
        <v>#N/A</v>
      </c>
    </row>
    <row r="1066" spans="8:8" x14ac:dyDescent="0.25">
      <c r="H1066" t="e">
        <v>#N/A</v>
      </c>
    </row>
    <row r="1067" spans="8:8" x14ac:dyDescent="0.25">
      <c r="H1067" t="e">
        <v>#N/A</v>
      </c>
    </row>
    <row r="1068" spans="8:8" x14ac:dyDescent="0.25">
      <c r="H1068" t="e">
        <v>#N/A</v>
      </c>
    </row>
    <row r="1069" spans="8:8" x14ac:dyDescent="0.25">
      <c r="H1069" t="e">
        <v>#N/A</v>
      </c>
    </row>
    <row r="1070" spans="8:8" x14ac:dyDescent="0.25">
      <c r="H1070" t="e">
        <v>#N/A</v>
      </c>
    </row>
    <row r="1071" spans="8:8" x14ac:dyDescent="0.25">
      <c r="H1071" t="e">
        <v>#N/A</v>
      </c>
    </row>
    <row r="1072" spans="8:8" x14ac:dyDescent="0.25">
      <c r="H1072" t="e">
        <v>#N/A</v>
      </c>
    </row>
    <row r="1073" spans="8:8" x14ac:dyDescent="0.25">
      <c r="H1073" t="e">
        <v>#N/A</v>
      </c>
    </row>
    <row r="1074" spans="8:8" x14ac:dyDescent="0.25">
      <c r="H1074" t="e">
        <v>#N/A</v>
      </c>
    </row>
    <row r="1075" spans="8:8" x14ac:dyDescent="0.25">
      <c r="H1075" t="e">
        <v>#N/A</v>
      </c>
    </row>
    <row r="1076" spans="8:8" x14ac:dyDescent="0.25">
      <c r="H1076" t="e">
        <v>#N/A</v>
      </c>
    </row>
    <row r="1077" spans="8:8" x14ac:dyDescent="0.25">
      <c r="H1077" t="e">
        <v>#N/A</v>
      </c>
    </row>
    <row r="1078" spans="8:8" x14ac:dyDescent="0.25">
      <c r="H1078" t="e">
        <v>#N/A</v>
      </c>
    </row>
    <row r="1079" spans="8:8" x14ac:dyDescent="0.25">
      <c r="H1079" t="e">
        <v>#N/A</v>
      </c>
    </row>
    <row r="1080" spans="8:8" x14ac:dyDescent="0.25">
      <c r="H1080" t="e">
        <v>#N/A</v>
      </c>
    </row>
    <row r="1081" spans="8:8" x14ac:dyDescent="0.25">
      <c r="H1081" t="e">
        <v>#N/A</v>
      </c>
    </row>
    <row r="1082" spans="8:8" x14ac:dyDescent="0.25">
      <c r="H1082" t="e">
        <v>#N/A</v>
      </c>
    </row>
    <row r="1083" spans="8:8" x14ac:dyDescent="0.25">
      <c r="H1083" t="e">
        <v>#N/A</v>
      </c>
    </row>
    <row r="1084" spans="8:8" x14ac:dyDescent="0.25">
      <c r="H1084" t="e">
        <v>#N/A</v>
      </c>
    </row>
    <row r="1085" spans="8:8" x14ac:dyDescent="0.25">
      <c r="H1085" t="e">
        <v>#N/A</v>
      </c>
    </row>
    <row r="1086" spans="8:8" x14ac:dyDescent="0.25">
      <c r="H1086" t="e">
        <v>#N/A</v>
      </c>
    </row>
    <row r="1087" spans="8:8" x14ac:dyDescent="0.25">
      <c r="H1087" t="e">
        <v>#N/A</v>
      </c>
    </row>
    <row r="1088" spans="8:8" x14ac:dyDescent="0.25">
      <c r="H1088" t="e">
        <v>#N/A</v>
      </c>
    </row>
    <row r="1089" spans="8:8" x14ac:dyDescent="0.25">
      <c r="H1089" t="e">
        <v>#N/A</v>
      </c>
    </row>
    <row r="1090" spans="8:8" x14ac:dyDescent="0.25">
      <c r="H1090" t="e">
        <v>#N/A</v>
      </c>
    </row>
    <row r="1091" spans="8:8" x14ac:dyDescent="0.25">
      <c r="H1091" t="e">
        <v>#N/A</v>
      </c>
    </row>
    <row r="1092" spans="8:8" x14ac:dyDescent="0.25">
      <c r="H1092" t="e">
        <v>#N/A</v>
      </c>
    </row>
    <row r="1093" spans="8:8" x14ac:dyDescent="0.25">
      <c r="H1093" t="e">
        <v>#N/A</v>
      </c>
    </row>
    <row r="1094" spans="8:8" x14ac:dyDescent="0.25">
      <c r="H1094" t="e">
        <v>#N/A</v>
      </c>
    </row>
    <row r="1095" spans="8:8" x14ac:dyDescent="0.25">
      <c r="H1095" t="e">
        <v>#N/A</v>
      </c>
    </row>
    <row r="1096" spans="8:8" x14ac:dyDescent="0.25">
      <c r="H1096" t="e">
        <v>#N/A</v>
      </c>
    </row>
    <row r="1097" spans="8:8" x14ac:dyDescent="0.25">
      <c r="H1097" t="e">
        <v>#N/A</v>
      </c>
    </row>
    <row r="1098" spans="8:8" x14ac:dyDescent="0.25">
      <c r="H1098" t="e">
        <v>#N/A</v>
      </c>
    </row>
    <row r="1099" spans="8:8" x14ac:dyDescent="0.25">
      <c r="H1099" t="e">
        <v>#N/A</v>
      </c>
    </row>
    <row r="1100" spans="8:8" x14ac:dyDescent="0.25">
      <c r="H1100" t="e">
        <v>#N/A</v>
      </c>
    </row>
    <row r="1101" spans="8:8" x14ac:dyDescent="0.25">
      <c r="H1101" t="e">
        <v>#N/A</v>
      </c>
    </row>
    <row r="1102" spans="8:8" x14ac:dyDescent="0.25">
      <c r="H1102" t="e">
        <v>#N/A</v>
      </c>
    </row>
    <row r="1103" spans="8:8" x14ac:dyDescent="0.25">
      <c r="H1103" t="e">
        <v>#N/A</v>
      </c>
    </row>
    <row r="1104" spans="8:8" x14ac:dyDescent="0.25">
      <c r="H1104" t="e">
        <v>#N/A</v>
      </c>
    </row>
    <row r="1105" spans="8:8" x14ac:dyDescent="0.25">
      <c r="H1105" t="e">
        <v>#N/A</v>
      </c>
    </row>
    <row r="1106" spans="8:8" x14ac:dyDescent="0.25">
      <c r="H1106" t="e">
        <v>#N/A</v>
      </c>
    </row>
    <row r="1107" spans="8:8" x14ac:dyDescent="0.25">
      <c r="H1107" t="e">
        <v>#N/A</v>
      </c>
    </row>
    <row r="1108" spans="8:8" x14ac:dyDescent="0.25">
      <c r="H1108" t="e">
        <v>#N/A</v>
      </c>
    </row>
    <row r="1109" spans="8:8" x14ac:dyDescent="0.25">
      <c r="H1109" t="e">
        <v>#N/A</v>
      </c>
    </row>
    <row r="1110" spans="8:8" x14ac:dyDescent="0.25">
      <c r="H1110" t="e">
        <v>#N/A</v>
      </c>
    </row>
    <row r="1111" spans="8:8" x14ac:dyDescent="0.25">
      <c r="H1111" t="e">
        <v>#N/A</v>
      </c>
    </row>
    <row r="1112" spans="8:8" x14ac:dyDescent="0.25">
      <c r="H1112" t="e">
        <v>#N/A</v>
      </c>
    </row>
    <row r="1113" spans="8:8" x14ac:dyDescent="0.25">
      <c r="H1113" t="e">
        <v>#N/A</v>
      </c>
    </row>
    <row r="1114" spans="8:8" x14ac:dyDescent="0.25">
      <c r="H1114" t="e">
        <v>#N/A</v>
      </c>
    </row>
    <row r="1115" spans="8:8" x14ac:dyDescent="0.25">
      <c r="H1115" t="e">
        <v>#N/A</v>
      </c>
    </row>
    <row r="1116" spans="8:8" x14ac:dyDescent="0.25">
      <c r="H1116" t="e">
        <v>#N/A</v>
      </c>
    </row>
    <row r="1117" spans="8:8" x14ac:dyDescent="0.25">
      <c r="H1117" t="e">
        <v>#N/A</v>
      </c>
    </row>
    <row r="1118" spans="8:8" x14ac:dyDescent="0.25">
      <c r="H1118" t="e">
        <v>#N/A</v>
      </c>
    </row>
    <row r="1119" spans="8:8" x14ac:dyDescent="0.25">
      <c r="H1119" t="e">
        <v>#N/A</v>
      </c>
    </row>
    <row r="1120" spans="8:8" x14ac:dyDescent="0.25">
      <c r="H1120" t="e">
        <v>#N/A</v>
      </c>
    </row>
    <row r="1121" spans="8:8" x14ac:dyDescent="0.25">
      <c r="H1121" t="e">
        <v>#N/A</v>
      </c>
    </row>
    <row r="1122" spans="8:8" x14ac:dyDescent="0.25">
      <c r="H1122" t="e">
        <v>#N/A</v>
      </c>
    </row>
    <row r="1123" spans="8:8" x14ac:dyDescent="0.25">
      <c r="H1123" t="e">
        <v>#N/A</v>
      </c>
    </row>
    <row r="1124" spans="8:8" x14ac:dyDescent="0.25">
      <c r="H1124" t="e">
        <v>#N/A</v>
      </c>
    </row>
    <row r="1125" spans="8:8" x14ac:dyDescent="0.25">
      <c r="H1125" t="e">
        <v>#N/A</v>
      </c>
    </row>
    <row r="1126" spans="8:8" x14ac:dyDescent="0.25">
      <c r="H1126" t="e">
        <v>#N/A</v>
      </c>
    </row>
    <row r="1127" spans="8:8" x14ac:dyDescent="0.25">
      <c r="H1127" t="e">
        <v>#N/A</v>
      </c>
    </row>
    <row r="1128" spans="8:8" x14ac:dyDescent="0.25">
      <c r="H1128" t="e">
        <v>#N/A</v>
      </c>
    </row>
    <row r="1129" spans="8:8" x14ac:dyDescent="0.25">
      <c r="H1129" t="e">
        <v>#N/A</v>
      </c>
    </row>
    <row r="1130" spans="8:8" x14ac:dyDescent="0.25">
      <c r="H1130" t="e">
        <v>#N/A</v>
      </c>
    </row>
    <row r="1131" spans="8:8" x14ac:dyDescent="0.25">
      <c r="H1131" t="e">
        <v>#N/A</v>
      </c>
    </row>
    <row r="1132" spans="8:8" x14ac:dyDescent="0.25">
      <c r="H1132" t="e">
        <v>#N/A</v>
      </c>
    </row>
    <row r="1133" spans="8:8" x14ac:dyDescent="0.25">
      <c r="H1133" t="e">
        <v>#N/A</v>
      </c>
    </row>
    <row r="1134" spans="8:8" x14ac:dyDescent="0.25">
      <c r="H1134" t="e">
        <v>#N/A</v>
      </c>
    </row>
    <row r="1135" spans="8:8" x14ac:dyDescent="0.25">
      <c r="H1135" t="e">
        <v>#N/A</v>
      </c>
    </row>
    <row r="1136" spans="8:8" x14ac:dyDescent="0.25">
      <c r="H1136" t="e">
        <v>#N/A</v>
      </c>
    </row>
    <row r="1137" spans="8:8" x14ac:dyDescent="0.25">
      <c r="H1137" t="e">
        <v>#N/A</v>
      </c>
    </row>
    <row r="1138" spans="8:8" x14ac:dyDescent="0.25">
      <c r="H1138" t="e">
        <v>#N/A</v>
      </c>
    </row>
    <row r="1139" spans="8:8" x14ac:dyDescent="0.25">
      <c r="H1139" t="e">
        <v>#N/A</v>
      </c>
    </row>
    <row r="1140" spans="8:8" x14ac:dyDescent="0.25">
      <c r="H1140" t="e">
        <v>#N/A</v>
      </c>
    </row>
    <row r="1141" spans="8:8" x14ac:dyDescent="0.25">
      <c r="H1141" t="e">
        <v>#N/A</v>
      </c>
    </row>
    <row r="1142" spans="8:8" x14ac:dyDescent="0.25">
      <c r="H1142" t="e">
        <v>#N/A</v>
      </c>
    </row>
    <row r="1143" spans="8:8" x14ac:dyDescent="0.25">
      <c r="H1143" t="e">
        <v>#N/A</v>
      </c>
    </row>
    <row r="1144" spans="8:8" x14ac:dyDescent="0.25">
      <c r="H1144" t="e">
        <v>#N/A</v>
      </c>
    </row>
    <row r="1145" spans="8:8" x14ac:dyDescent="0.25">
      <c r="H1145" t="e">
        <v>#N/A</v>
      </c>
    </row>
    <row r="1146" spans="8:8" x14ac:dyDescent="0.25">
      <c r="H1146" t="e">
        <v>#N/A</v>
      </c>
    </row>
    <row r="1147" spans="8:8" x14ac:dyDescent="0.25">
      <c r="H1147" t="e">
        <v>#N/A</v>
      </c>
    </row>
    <row r="1148" spans="8:8" x14ac:dyDescent="0.25">
      <c r="H1148" t="e">
        <v>#N/A</v>
      </c>
    </row>
    <row r="1149" spans="8:8" x14ac:dyDescent="0.25">
      <c r="H1149" t="e">
        <v>#N/A</v>
      </c>
    </row>
    <row r="1150" spans="8:8" x14ac:dyDescent="0.25">
      <c r="H1150" t="e">
        <v>#N/A</v>
      </c>
    </row>
    <row r="1151" spans="8:8" x14ac:dyDescent="0.25">
      <c r="H1151" t="e">
        <v>#N/A</v>
      </c>
    </row>
    <row r="1152" spans="8:8" x14ac:dyDescent="0.25">
      <c r="H1152" t="e">
        <v>#N/A</v>
      </c>
    </row>
    <row r="1153" spans="8:8" x14ac:dyDescent="0.25">
      <c r="H1153" t="e">
        <v>#N/A</v>
      </c>
    </row>
    <row r="1154" spans="8:8" x14ac:dyDescent="0.25">
      <c r="H1154" t="e">
        <v>#N/A</v>
      </c>
    </row>
    <row r="1155" spans="8:8" x14ac:dyDescent="0.25">
      <c r="H1155" t="e">
        <v>#N/A</v>
      </c>
    </row>
    <row r="1156" spans="8:8" x14ac:dyDescent="0.25">
      <c r="H1156" t="e">
        <v>#N/A</v>
      </c>
    </row>
    <row r="1157" spans="8:8" x14ac:dyDescent="0.25">
      <c r="H1157" t="e">
        <v>#N/A</v>
      </c>
    </row>
    <row r="1158" spans="8:8" x14ac:dyDescent="0.25">
      <c r="H1158" t="e">
        <v>#N/A</v>
      </c>
    </row>
    <row r="1159" spans="8:8" x14ac:dyDescent="0.25">
      <c r="H1159" t="e">
        <v>#N/A</v>
      </c>
    </row>
    <row r="1160" spans="8:8" x14ac:dyDescent="0.25">
      <c r="H1160" t="e">
        <v>#N/A</v>
      </c>
    </row>
    <row r="1161" spans="8:8" x14ac:dyDescent="0.25">
      <c r="H1161" t="e">
        <v>#N/A</v>
      </c>
    </row>
    <row r="1162" spans="8:8" x14ac:dyDescent="0.25">
      <c r="H1162" t="e">
        <v>#N/A</v>
      </c>
    </row>
    <row r="1163" spans="8:8" x14ac:dyDescent="0.25">
      <c r="H1163" t="e">
        <v>#N/A</v>
      </c>
    </row>
    <row r="1164" spans="8:8" x14ac:dyDescent="0.25">
      <c r="H1164" t="e">
        <v>#N/A</v>
      </c>
    </row>
    <row r="1165" spans="8:8" x14ac:dyDescent="0.25">
      <c r="H1165" t="e">
        <v>#N/A</v>
      </c>
    </row>
    <row r="1166" spans="8:8" x14ac:dyDescent="0.25">
      <c r="H1166" t="e">
        <v>#N/A</v>
      </c>
    </row>
    <row r="1167" spans="8:8" x14ac:dyDescent="0.25">
      <c r="H1167" t="e">
        <v>#N/A</v>
      </c>
    </row>
    <row r="1168" spans="8:8" x14ac:dyDescent="0.25">
      <c r="H1168" t="e">
        <v>#N/A</v>
      </c>
    </row>
    <row r="1169" spans="8:8" x14ac:dyDescent="0.25">
      <c r="H1169" t="e">
        <v>#N/A</v>
      </c>
    </row>
    <row r="1170" spans="8:8" x14ac:dyDescent="0.25">
      <c r="H1170" t="e">
        <v>#N/A</v>
      </c>
    </row>
    <row r="1171" spans="8:8" x14ac:dyDescent="0.25">
      <c r="H1171" t="e">
        <v>#N/A</v>
      </c>
    </row>
    <row r="1172" spans="8:8" x14ac:dyDescent="0.25">
      <c r="H1172" t="e">
        <v>#N/A</v>
      </c>
    </row>
    <row r="1173" spans="8:8" x14ac:dyDescent="0.25">
      <c r="H1173" t="e">
        <v>#N/A</v>
      </c>
    </row>
    <row r="1174" spans="8:8" x14ac:dyDescent="0.25">
      <c r="H1174" t="e">
        <v>#N/A</v>
      </c>
    </row>
    <row r="1175" spans="8:8" x14ac:dyDescent="0.25">
      <c r="H1175" t="e">
        <v>#N/A</v>
      </c>
    </row>
    <row r="1176" spans="8:8" x14ac:dyDescent="0.25">
      <c r="H1176" t="e">
        <v>#N/A</v>
      </c>
    </row>
    <row r="1177" spans="8:8" x14ac:dyDescent="0.25">
      <c r="H1177" t="e">
        <v>#N/A</v>
      </c>
    </row>
    <row r="1178" spans="8:8" x14ac:dyDescent="0.25">
      <c r="H1178" t="e">
        <v>#N/A</v>
      </c>
    </row>
    <row r="1179" spans="8:8" x14ac:dyDescent="0.25">
      <c r="H1179" t="e">
        <v>#N/A</v>
      </c>
    </row>
    <row r="1180" spans="8:8" x14ac:dyDescent="0.25">
      <c r="H1180" t="e">
        <v>#N/A</v>
      </c>
    </row>
    <row r="1181" spans="8:8" x14ac:dyDescent="0.25">
      <c r="H1181" t="e">
        <v>#N/A</v>
      </c>
    </row>
    <row r="1182" spans="8:8" x14ac:dyDescent="0.25">
      <c r="H1182" t="e">
        <v>#N/A</v>
      </c>
    </row>
    <row r="1183" spans="8:8" x14ac:dyDescent="0.25">
      <c r="H1183" t="e">
        <v>#N/A</v>
      </c>
    </row>
    <row r="1184" spans="8:8" x14ac:dyDescent="0.25">
      <c r="H1184" t="e">
        <v>#N/A</v>
      </c>
    </row>
    <row r="1185" spans="8:8" x14ac:dyDescent="0.25">
      <c r="H1185" t="e">
        <v>#N/A</v>
      </c>
    </row>
    <row r="1186" spans="8:8" x14ac:dyDescent="0.25">
      <c r="H1186" t="e">
        <v>#N/A</v>
      </c>
    </row>
    <row r="1187" spans="8:8" x14ac:dyDescent="0.25">
      <c r="H1187" t="e">
        <v>#N/A</v>
      </c>
    </row>
    <row r="1188" spans="8:8" x14ac:dyDescent="0.25">
      <c r="H1188" t="e">
        <v>#N/A</v>
      </c>
    </row>
    <row r="1189" spans="8:8" x14ac:dyDescent="0.25">
      <c r="H1189" t="e">
        <v>#N/A</v>
      </c>
    </row>
    <row r="1190" spans="8:8" x14ac:dyDescent="0.25">
      <c r="H1190" t="e">
        <v>#N/A</v>
      </c>
    </row>
    <row r="1191" spans="8:8" x14ac:dyDescent="0.25">
      <c r="H1191" t="e">
        <v>#N/A</v>
      </c>
    </row>
    <row r="1192" spans="8:8" x14ac:dyDescent="0.25">
      <c r="H1192" t="e">
        <v>#N/A</v>
      </c>
    </row>
    <row r="1193" spans="8:8" x14ac:dyDescent="0.25">
      <c r="H1193" t="e">
        <v>#N/A</v>
      </c>
    </row>
    <row r="1194" spans="8:8" x14ac:dyDescent="0.25">
      <c r="H1194" t="e">
        <v>#N/A</v>
      </c>
    </row>
    <row r="1195" spans="8:8" x14ac:dyDescent="0.25">
      <c r="H1195" t="e">
        <v>#N/A</v>
      </c>
    </row>
    <row r="1196" spans="8:8" x14ac:dyDescent="0.25">
      <c r="H1196" t="e">
        <v>#N/A</v>
      </c>
    </row>
    <row r="1197" spans="8:8" x14ac:dyDescent="0.25">
      <c r="H1197" t="e">
        <v>#N/A</v>
      </c>
    </row>
    <row r="1198" spans="8:8" x14ac:dyDescent="0.25">
      <c r="H1198" t="e">
        <v>#N/A</v>
      </c>
    </row>
    <row r="1199" spans="8:8" x14ac:dyDescent="0.25">
      <c r="H1199" t="e">
        <v>#N/A</v>
      </c>
    </row>
    <row r="1200" spans="8:8" x14ac:dyDescent="0.25">
      <c r="H1200" t="e">
        <v>#N/A</v>
      </c>
    </row>
    <row r="1201" spans="8:8" x14ac:dyDescent="0.25">
      <c r="H1201" t="e">
        <v>#N/A</v>
      </c>
    </row>
    <row r="1202" spans="8:8" x14ac:dyDescent="0.25">
      <c r="H1202" t="e">
        <v>#N/A</v>
      </c>
    </row>
    <row r="1203" spans="8:8" x14ac:dyDescent="0.25">
      <c r="H1203" t="e">
        <v>#N/A</v>
      </c>
    </row>
    <row r="1204" spans="8:8" x14ac:dyDescent="0.25">
      <c r="H1204" t="e">
        <v>#N/A</v>
      </c>
    </row>
    <row r="1205" spans="8:8" x14ac:dyDescent="0.25">
      <c r="H1205" t="e">
        <v>#N/A</v>
      </c>
    </row>
    <row r="1206" spans="8:8" x14ac:dyDescent="0.25">
      <c r="H1206" t="e">
        <v>#N/A</v>
      </c>
    </row>
    <row r="1207" spans="8:8" x14ac:dyDescent="0.25">
      <c r="H1207" t="e">
        <v>#N/A</v>
      </c>
    </row>
    <row r="1208" spans="8:8" x14ac:dyDescent="0.25">
      <c r="H1208" t="e">
        <v>#N/A</v>
      </c>
    </row>
    <row r="1209" spans="8:8" x14ac:dyDescent="0.25">
      <c r="H1209" t="e">
        <v>#N/A</v>
      </c>
    </row>
    <row r="1210" spans="8:8" x14ac:dyDescent="0.25">
      <c r="H1210" t="e">
        <v>#N/A</v>
      </c>
    </row>
    <row r="1211" spans="8:8" x14ac:dyDescent="0.25">
      <c r="H1211" t="e">
        <v>#N/A</v>
      </c>
    </row>
    <row r="1212" spans="8:8" x14ac:dyDescent="0.25">
      <c r="H1212" t="e">
        <v>#N/A</v>
      </c>
    </row>
    <row r="1213" spans="8:8" x14ac:dyDescent="0.25">
      <c r="H1213" t="e">
        <v>#N/A</v>
      </c>
    </row>
    <row r="1214" spans="8:8" x14ac:dyDescent="0.25">
      <c r="H1214" t="e">
        <v>#N/A</v>
      </c>
    </row>
    <row r="1215" spans="8:8" x14ac:dyDescent="0.25">
      <c r="H1215" t="e">
        <v>#N/A</v>
      </c>
    </row>
    <row r="1216" spans="8:8" x14ac:dyDescent="0.25">
      <c r="H1216" t="e">
        <v>#N/A</v>
      </c>
    </row>
    <row r="1217" spans="8:8" x14ac:dyDescent="0.25">
      <c r="H1217" t="e">
        <v>#N/A</v>
      </c>
    </row>
    <row r="1218" spans="8:8" x14ac:dyDescent="0.25">
      <c r="H1218" t="e">
        <v>#N/A</v>
      </c>
    </row>
    <row r="1219" spans="8:8" x14ac:dyDescent="0.25">
      <c r="H1219" t="e">
        <v>#N/A</v>
      </c>
    </row>
    <row r="1220" spans="8:8" x14ac:dyDescent="0.25">
      <c r="H1220" t="e">
        <v>#N/A</v>
      </c>
    </row>
    <row r="1221" spans="8:8" x14ac:dyDescent="0.25">
      <c r="H1221" t="e">
        <v>#N/A</v>
      </c>
    </row>
    <row r="1222" spans="8:8" x14ac:dyDescent="0.25">
      <c r="H1222" t="e">
        <v>#N/A</v>
      </c>
    </row>
    <row r="1223" spans="8:8" x14ac:dyDescent="0.25">
      <c r="H1223" t="e">
        <v>#N/A</v>
      </c>
    </row>
    <row r="1224" spans="8:8" x14ac:dyDescent="0.25">
      <c r="H1224" t="e">
        <v>#N/A</v>
      </c>
    </row>
    <row r="1225" spans="8:8" x14ac:dyDescent="0.25">
      <c r="H1225" t="e">
        <v>#N/A</v>
      </c>
    </row>
    <row r="1226" spans="8:8" x14ac:dyDescent="0.25">
      <c r="H1226" t="e">
        <v>#N/A</v>
      </c>
    </row>
    <row r="1227" spans="8:8" x14ac:dyDescent="0.25">
      <c r="H1227" t="e">
        <v>#N/A</v>
      </c>
    </row>
    <row r="1228" spans="8:8" x14ac:dyDescent="0.25">
      <c r="H1228" t="e">
        <v>#N/A</v>
      </c>
    </row>
    <row r="1229" spans="8:8" x14ac:dyDescent="0.25">
      <c r="H1229" t="e">
        <v>#N/A</v>
      </c>
    </row>
    <row r="1230" spans="8:8" x14ac:dyDescent="0.25">
      <c r="H1230" t="e">
        <v>#N/A</v>
      </c>
    </row>
    <row r="1231" spans="8:8" x14ac:dyDescent="0.25">
      <c r="H1231" t="e">
        <v>#N/A</v>
      </c>
    </row>
    <row r="1232" spans="8:8" x14ac:dyDescent="0.25">
      <c r="H1232" t="e">
        <v>#N/A</v>
      </c>
    </row>
    <row r="1233" spans="8:8" x14ac:dyDescent="0.25">
      <c r="H1233" t="e">
        <v>#N/A</v>
      </c>
    </row>
    <row r="1234" spans="8:8" x14ac:dyDescent="0.25">
      <c r="H1234" t="e">
        <v>#N/A</v>
      </c>
    </row>
    <row r="1235" spans="8:8" x14ac:dyDescent="0.25">
      <c r="H1235" t="e">
        <v>#N/A</v>
      </c>
    </row>
    <row r="1236" spans="8:8" x14ac:dyDescent="0.25">
      <c r="H1236" t="e">
        <v>#N/A</v>
      </c>
    </row>
    <row r="1237" spans="8:8" x14ac:dyDescent="0.25">
      <c r="H1237" t="e">
        <v>#N/A</v>
      </c>
    </row>
    <row r="1238" spans="8:8" x14ac:dyDescent="0.25">
      <c r="H1238" t="e">
        <v>#N/A</v>
      </c>
    </row>
    <row r="1239" spans="8:8" x14ac:dyDescent="0.25">
      <c r="H1239" t="e">
        <v>#N/A</v>
      </c>
    </row>
    <row r="1240" spans="8:8" x14ac:dyDescent="0.25">
      <c r="H1240" t="e">
        <v>#N/A</v>
      </c>
    </row>
    <row r="1241" spans="8:8" x14ac:dyDescent="0.25">
      <c r="H1241" t="e">
        <v>#N/A</v>
      </c>
    </row>
    <row r="1242" spans="8:8" x14ac:dyDescent="0.25">
      <c r="H1242" t="e">
        <v>#N/A</v>
      </c>
    </row>
    <row r="1243" spans="8:8" x14ac:dyDescent="0.25">
      <c r="H1243" t="e">
        <v>#N/A</v>
      </c>
    </row>
    <row r="1244" spans="8:8" x14ac:dyDescent="0.25">
      <c r="H1244" t="e">
        <v>#N/A</v>
      </c>
    </row>
    <row r="1245" spans="8:8" x14ac:dyDescent="0.25">
      <c r="H1245" t="e">
        <v>#N/A</v>
      </c>
    </row>
    <row r="1246" spans="8:8" x14ac:dyDescent="0.25">
      <c r="H1246" t="e">
        <v>#N/A</v>
      </c>
    </row>
    <row r="1247" spans="8:8" x14ac:dyDescent="0.25">
      <c r="H1247" t="e">
        <v>#N/A</v>
      </c>
    </row>
    <row r="1248" spans="8:8" x14ac:dyDescent="0.25">
      <c r="H1248" t="e">
        <v>#N/A</v>
      </c>
    </row>
    <row r="1249" spans="8:8" x14ac:dyDescent="0.25">
      <c r="H1249" t="e">
        <v>#N/A</v>
      </c>
    </row>
    <row r="1250" spans="8:8" x14ac:dyDescent="0.25">
      <c r="H1250" t="e">
        <v>#N/A</v>
      </c>
    </row>
    <row r="1251" spans="8:8" x14ac:dyDescent="0.25">
      <c r="H1251" t="e">
        <v>#N/A</v>
      </c>
    </row>
    <row r="1252" spans="8:8" x14ac:dyDescent="0.25">
      <c r="H1252" t="e">
        <v>#N/A</v>
      </c>
    </row>
    <row r="1253" spans="8:8" x14ac:dyDescent="0.25">
      <c r="H1253" t="e">
        <v>#N/A</v>
      </c>
    </row>
    <row r="1254" spans="8:8" x14ac:dyDescent="0.25">
      <c r="H1254" t="e">
        <v>#N/A</v>
      </c>
    </row>
    <row r="1255" spans="8:8" x14ac:dyDescent="0.25">
      <c r="H1255" t="e">
        <v>#N/A</v>
      </c>
    </row>
    <row r="1256" spans="8:8" x14ac:dyDescent="0.25">
      <c r="H1256" t="e">
        <v>#N/A</v>
      </c>
    </row>
    <row r="1257" spans="8:8" x14ac:dyDescent="0.25">
      <c r="H1257" t="e">
        <v>#N/A</v>
      </c>
    </row>
    <row r="1258" spans="8:8" x14ac:dyDescent="0.25">
      <c r="H1258" t="e">
        <v>#N/A</v>
      </c>
    </row>
    <row r="1259" spans="8:8" x14ac:dyDescent="0.25">
      <c r="H1259" t="e">
        <v>#N/A</v>
      </c>
    </row>
    <row r="1260" spans="8:8" x14ac:dyDescent="0.25">
      <c r="H1260" t="e">
        <v>#N/A</v>
      </c>
    </row>
    <row r="1261" spans="8:8" x14ac:dyDescent="0.25">
      <c r="H1261" t="e">
        <v>#N/A</v>
      </c>
    </row>
    <row r="1262" spans="8:8" x14ac:dyDescent="0.25">
      <c r="H1262" t="e">
        <v>#N/A</v>
      </c>
    </row>
    <row r="1263" spans="8:8" x14ac:dyDescent="0.25">
      <c r="H1263" t="e">
        <v>#N/A</v>
      </c>
    </row>
    <row r="1264" spans="8:8" x14ac:dyDescent="0.25">
      <c r="H1264" t="e">
        <v>#N/A</v>
      </c>
    </row>
    <row r="1265" spans="8:8" x14ac:dyDescent="0.25">
      <c r="H1265" t="e">
        <v>#N/A</v>
      </c>
    </row>
    <row r="1266" spans="8:8" x14ac:dyDescent="0.25">
      <c r="H1266" t="e">
        <v>#N/A</v>
      </c>
    </row>
    <row r="1267" spans="8:8" x14ac:dyDescent="0.25">
      <c r="H1267" t="e">
        <v>#N/A</v>
      </c>
    </row>
    <row r="1268" spans="8:8" x14ac:dyDescent="0.25">
      <c r="H1268" t="e">
        <v>#N/A</v>
      </c>
    </row>
    <row r="1269" spans="8:8" x14ac:dyDescent="0.25">
      <c r="H1269" t="e">
        <v>#N/A</v>
      </c>
    </row>
    <row r="1270" spans="8:8" x14ac:dyDescent="0.25">
      <c r="H1270" t="e">
        <v>#N/A</v>
      </c>
    </row>
    <row r="1271" spans="8:8" x14ac:dyDescent="0.25">
      <c r="H1271" t="e">
        <v>#N/A</v>
      </c>
    </row>
    <row r="1272" spans="8:8" x14ac:dyDescent="0.25">
      <c r="H1272" t="e">
        <v>#N/A</v>
      </c>
    </row>
    <row r="1273" spans="8:8" x14ac:dyDescent="0.25">
      <c r="H1273" t="e">
        <v>#N/A</v>
      </c>
    </row>
    <row r="1274" spans="8:8" x14ac:dyDescent="0.25">
      <c r="H1274" t="e">
        <v>#N/A</v>
      </c>
    </row>
    <row r="1275" spans="8:8" x14ac:dyDescent="0.25">
      <c r="H1275" t="e">
        <v>#N/A</v>
      </c>
    </row>
    <row r="1276" spans="8:8" x14ac:dyDescent="0.25">
      <c r="H1276" t="e">
        <v>#N/A</v>
      </c>
    </row>
    <row r="1277" spans="8:8" x14ac:dyDescent="0.25">
      <c r="H1277" t="e">
        <v>#N/A</v>
      </c>
    </row>
    <row r="1278" spans="8:8" x14ac:dyDescent="0.25">
      <c r="H1278" t="e">
        <v>#N/A</v>
      </c>
    </row>
    <row r="1279" spans="8:8" x14ac:dyDescent="0.25">
      <c r="H1279" t="e">
        <v>#N/A</v>
      </c>
    </row>
    <row r="1280" spans="8:8" x14ac:dyDescent="0.25">
      <c r="H1280" t="e">
        <v>#N/A</v>
      </c>
    </row>
    <row r="1281" spans="8:8" x14ac:dyDescent="0.25">
      <c r="H1281" t="e">
        <v>#N/A</v>
      </c>
    </row>
    <row r="1282" spans="8:8" x14ac:dyDescent="0.25">
      <c r="H1282" t="e">
        <v>#N/A</v>
      </c>
    </row>
    <row r="1283" spans="8:8" x14ac:dyDescent="0.25">
      <c r="H1283" t="e">
        <v>#N/A</v>
      </c>
    </row>
    <row r="1284" spans="8:8" x14ac:dyDescent="0.25">
      <c r="H1284" t="e">
        <v>#N/A</v>
      </c>
    </row>
    <row r="1285" spans="8:8" x14ac:dyDescent="0.25">
      <c r="H1285" t="e">
        <v>#N/A</v>
      </c>
    </row>
    <row r="1286" spans="8:8" x14ac:dyDescent="0.25">
      <c r="H1286" t="e">
        <v>#N/A</v>
      </c>
    </row>
    <row r="1287" spans="8:8" x14ac:dyDescent="0.25">
      <c r="H1287" t="e">
        <v>#N/A</v>
      </c>
    </row>
    <row r="1288" spans="8:8" x14ac:dyDescent="0.25">
      <c r="H1288" t="e">
        <v>#N/A</v>
      </c>
    </row>
    <row r="1289" spans="8:8" x14ac:dyDescent="0.25">
      <c r="H1289" t="e">
        <v>#N/A</v>
      </c>
    </row>
    <row r="1290" spans="8:8" x14ac:dyDescent="0.25">
      <c r="H1290" t="e">
        <v>#N/A</v>
      </c>
    </row>
    <row r="1291" spans="8:8" x14ac:dyDescent="0.25">
      <c r="H1291" t="e">
        <v>#N/A</v>
      </c>
    </row>
    <row r="1292" spans="8:8" x14ac:dyDescent="0.25">
      <c r="H1292" t="e">
        <v>#N/A</v>
      </c>
    </row>
    <row r="1293" spans="8:8" x14ac:dyDescent="0.25">
      <c r="H1293" t="e">
        <v>#N/A</v>
      </c>
    </row>
    <row r="1294" spans="8:8" x14ac:dyDescent="0.25">
      <c r="H1294" t="e">
        <v>#N/A</v>
      </c>
    </row>
    <row r="1295" spans="8:8" x14ac:dyDescent="0.25">
      <c r="H1295" t="e">
        <v>#N/A</v>
      </c>
    </row>
    <row r="1296" spans="8:8" x14ac:dyDescent="0.25">
      <c r="H1296" t="e">
        <v>#N/A</v>
      </c>
    </row>
    <row r="1297" spans="8:8" x14ac:dyDescent="0.25">
      <c r="H1297" t="e">
        <v>#N/A</v>
      </c>
    </row>
    <row r="1298" spans="8:8" x14ac:dyDescent="0.25">
      <c r="H1298" t="e">
        <v>#N/A</v>
      </c>
    </row>
    <row r="1299" spans="8:8" x14ac:dyDescent="0.25">
      <c r="H1299" t="e">
        <v>#N/A</v>
      </c>
    </row>
    <row r="1300" spans="8:8" x14ac:dyDescent="0.25">
      <c r="H1300" t="e">
        <v>#N/A</v>
      </c>
    </row>
    <row r="1301" spans="8:8" x14ac:dyDescent="0.25">
      <c r="H1301" t="e">
        <v>#N/A</v>
      </c>
    </row>
    <row r="1302" spans="8:8" x14ac:dyDescent="0.25">
      <c r="H1302" t="e">
        <v>#N/A</v>
      </c>
    </row>
    <row r="1303" spans="8:8" x14ac:dyDescent="0.25">
      <c r="H1303" t="e">
        <v>#N/A</v>
      </c>
    </row>
    <row r="1304" spans="8:8" x14ac:dyDescent="0.25">
      <c r="H1304" t="e">
        <v>#N/A</v>
      </c>
    </row>
    <row r="1305" spans="8:8" x14ac:dyDescent="0.25">
      <c r="H1305" t="e">
        <v>#N/A</v>
      </c>
    </row>
    <row r="1306" spans="8:8" x14ac:dyDescent="0.25">
      <c r="H1306" t="e">
        <v>#N/A</v>
      </c>
    </row>
    <row r="1307" spans="8:8" x14ac:dyDescent="0.25">
      <c r="H1307" t="e">
        <v>#N/A</v>
      </c>
    </row>
    <row r="1308" spans="8:8" x14ac:dyDescent="0.25">
      <c r="H1308" t="e">
        <v>#N/A</v>
      </c>
    </row>
    <row r="1309" spans="8:8" x14ac:dyDescent="0.25">
      <c r="H1309" t="e">
        <v>#N/A</v>
      </c>
    </row>
    <row r="1310" spans="8:8" x14ac:dyDescent="0.25">
      <c r="H1310" t="e">
        <v>#N/A</v>
      </c>
    </row>
    <row r="1311" spans="8:8" x14ac:dyDescent="0.25">
      <c r="H1311" t="e">
        <v>#N/A</v>
      </c>
    </row>
    <row r="1312" spans="8:8" x14ac:dyDescent="0.25">
      <c r="H1312" t="e">
        <v>#N/A</v>
      </c>
    </row>
    <row r="1313" spans="8:8" x14ac:dyDescent="0.25">
      <c r="H1313" t="e">
        <v>#N/A</v>
      </c>
    </row>
    <row r="1314" spans="8:8" x14ac:dyDescent="0.25">
      <c r="H1314" t="e">
        <v>#N/A</v>
      </c>
    </row>
    <row r="1315" spans="8:8" x14ac:dyDescent="0.25">
      <c r="H1315" t="e">
        <v>#N/A</v>
      </c>
    </row>
    <row r="1316" spans="8:8" x14ac:dyDescent="0.25">
      <c r="H1316" t="e">
        <v>#N/A</v>
      </c>
    </row>
    <row r="1317" spans="8:8" x14ac:dyDescent="0.25">
      <c r="H1317" t="e">
        <v>#N/A</v>
      </c>
    </row>
    <row r="1318" spans="8:8" x14ac:dyDescent="0.25">
      <c r="H1318" t="e">
        <v>#N/A</v>
      </c>
    </row>
    <row r="1319" spans="8:8" x14ac:dyDescent="0.25">
      <c r="H1319" t="e">
        <v>#N/A</v>
      </c>
    </row>
    <row r="1320" spans="8:8" x14ac:dyDescent="0.25">
      <c r="H1320" t="e">
        <v>#N/A</v>
      </c>
    </row>
    <row r="1321" spans="8:8" x14ac:dyDescent="0.25">
      <c r="H1321" t="e">
        <v>#N/A</v>
      </c>
    </row>
    <row r="1322" spans="8:8" x14ac:dyDescent="0.25">
      <c r="H1322" t="e">
        <v>#N/A</v>
      </c>
    </row>
    <row r="1323" spans="8:8" x14ac:dyDescent="0.25">
      <c r="H1323" t="e">
        <v>#N/A</v>
      </c>
    </row>
    <row r="1324" spans="8:8" x14ac:dyDescent="0.25">
      <c r="H1324" t="e">
        <v>#N/A</v>
      </c>
    </row>
    <row r="1325" spans="8:8" x14ac:dyDescent="0.25">
      <c r="H1325" t="e">
        <v>#N/A</v>
      </c>
    </row>
    <row r="1326" spans="8:8" x14ac:dyDescent="0.25">
      <c r="H1326" t="e">
        <v>#N/A</v>
      </c>
    </row>
    <row r="1327" spans="8:8" x14ac:dyDescent="0.25">
      <c r="H1327" t="e">
        <v>#N/A</v>
      </c>
    </row>
    <row r="1328" spans="8:8" x14ac:dyDescent="0.25">
      <c r="H1328" t="e">
        <v>#N/A</v>
      </c>
    </row>
    <row r="1329" spans="8:8" x14ac:dyDescent="0.25">
      <c r="H1329" t="e">
        <v>#N/A</v>
      </c>
    </row>
    <row r="1330" spans="8:8" x14ac:dyDescent="0.25">
      <c r="H1330" t="e">
        <v>#N/A</v>
      </c>
    </row>
    <row r="1331" spans="8:8" x14ac:dyDescent="0.25">
      <c r="H1331" t="e">
        <v>#N/A</v>
      </c>
    </row>
    <row r="1332" spans="8:8" x14ac:dyDescent="0.25">
      <c r="H1332" t="e">
        <v>#N/A</v>
      </c>
    </row>
    <row r="1333" spans="8:8" x14ac:dyDescent="0.25">
      <c r="H1333" t="e">
        <v>#N/A</v>
      </c>
    </row>
    <row r="1334" spans="8:8" x14ac:dyDescent="0.25">
      <c r="H1334" t="e">
        <v>#N/A</v>
      </c>
    </row>
    <row r="1335" spans="8:8" x14ac:dyDescent="0.25">
      <c r="H1335" t="e">
        <v>#N/A</v>
      </c>
    </row>
    <row r="1336" spans="8:8" x14ac:dyDescent="0.25">
      <c r="H1336" t="e">
        <v>#N/A</v>
      </c>
    </row>
    <row r="1337" spans="8:8" x14ac:dyDescent="0.25">
      <c r="H1337" t="e">
        <v>#N/A</v>
      </c>
    </row>
    <row r="1338" spans="8:8" x14ac:dyDescent="0.25">
      <c r="H1338" t="e">
        <v>#N/A</v>
      </c>
    </row>
    <row r="1339" spans="8:8" x14ac:dyDescent="0.25">
      <c r="H1339" t="e">
        <v>#N/A</v>
      </c>
    </row>
    <row r="1340" spans="8:8" x14ac:dyDescent="0.25">
      <c r="H1340" t="e">
        <v>#N/A</v>
      </c>
    </row>
    <row r="1341" spans="8:8" x14ac:dyDescent="0.25">
      <c r="H1341" t="e">
        <v>#N/A</v>
      </c>
    </row>
    <row r="1342" spans="8:8" x14ac:dyDescent="0.25">
      <c r="H1342" t="e">
        <v>#N/A</v>
      </c>
    </row>
    <row r="1343" spans="8:8" x14ac:dyDescent="0.25">
      <c r="H1343" t="e">
        <v>#N/A</v>
      </c>
    </row>
    <row r="1344" spans="8:8" x14ac:dyDescent="0.25">
      <c r="H1344" t="e">
        <v>#N/A</v>
      </c>
    </row>
    <row r="1345" spans="8:8" x14ac:dyDescent="0.25">
      <c r="H1345" t="e">
        <v>#N/A</v>
      </c>
    </row>
    <row r="1346" spans="8:8" x14ac:dyDescent="0.25">
      <c r="H1346" t="e">
        <v>#N/A</v>
      </c>
    </row>
    <row r="1347" spans="8:8" x14ac:dyDescent="0.25">
      <c r="H1347" t="e">
        <v>#N/A</v>
      </c>
    </row>
    <row r="1348" spans="8:8" x14ac:dyDescent="0.25">
      <c r="H1348" t="e">
        <v>#N/A</v>
      </c>
    </row>
    <row r="1349" spans="8:8" x14ac:dyDescent="0.25">
      <c r="H1349" t="e">
        <v>#N/A</v>
      </c>
    </row>
    <row r="1350" spans="8:8" x14ac:dyDescent="0.25">
      <c r="H1350" t="e">
        <v>#N/A</v>
      </c>
    </row>
    <row r="1351" spans="8:8" x14ac:dyDescent="0.25">
      <c r="H1351" t="e">
        <v>#N/A</v>
      </c>
    </row>
    <row r="1352" spans="8:8" x14ac:dyDescent="0.25">
      <c r="H1352" t="e">
        <v>#N/A</v>
      </c>
    </row>
    <row r="1353" spans="8:8" x14ac:dyDescent="0.25">
      <c r="H1353" t="e">
        <v>#N/A</v>
      </c>
    </row>
    <row r="1354" spans="8:8" x14ac:dyDescent="0.25">
      <c r="H1354" t="e">
        <v>#N/A</v>
      </c>
    </row>
    <row r="1355" spans="8:8" x14ac:dyDescent="0.25">
      <c r="H1355" t="e">
        <v>#N/A</v>
      </c>
    </row>
    <row r="1356" spans="8:8" x14ac:dyDescent="0.25">
      <c r="H1356" t="e">
        <v>#N/A</v>
      </c>
    </row>
    <row r="1357" spans="8:8" x14ac:dyDescent="0.25">
      <c r="H1357" t="e">
        <v>#N/A</v>
      </c>
    </row>
    <row r="1358" spans="8:8" x14ac:dyDescent="0.25">
      <c r="H1358" t="e">
        <v>#N/A</v>
      </c>
    </row>
    <row r="1359" spans="8:8" x14ac:dyDescent="0.25">
      <c r="H1359" t="e">
        <v>#N/A</v>
      </c>
    </row>
    <row r="1360" spans="8:8" x14ac:dyDescent="0.25">
      <c r="H1360" t="e">
        <v>#N/A</v>
      </c>
    </row>
    <row r="1361" spans="8:8" x14ac:dyDescent="0.25">
      <c r="H1361" t="e">
        <v>#N/A</v>
      </c>
    </row>
    <row r="1362" spans="8:8" x14ac:dyDescent="0.25">
      <c r="H1362" t="e">
        <v>#N/A</v>
      </c>
    </row>
    <row r="1363" spans="8:8" x14ac:dyDescent="0.25">
      <c r="H1363" t="e">
        <v>#N/A</v>
      </c>
    </row>
    <row r="1364" spans="8:8" x14ac:dyDescent="0.25">
      <c r="H1364" t="e">
        <v>#N/A</v>
      </c>
    </row>
    <row r="1365" spans="8:8" x14ac:dyDescent="0.25">
      <c r="H1365" t="e">
        <v>#N/A</v>
      </c>
    </row>
    <row r="1366" spans="8:8" x14ac:dyDescent="0.25">
      <c r="H1366" t="e">
        <v>#N/A</v>
      </c>
    </row>
    <row r="1367" spans="8:8" x14ac:dyDescent="0.25">
      <c r="H1367" t="e">
        <v>#N/A</v>
      </c>
    </row>
    <row r="1368" spans="8:8" x14ac:dyDescent="0.25">
      <c r="H1368" t="e">
        <v>#N/A</v>
      </c>
    </row>
    <row r="1369" spans="8:8" x14ac:dyDescent="0.25">
      <c r="H1369" t="e">
        <v>#N/A</v>
      </c>
    </row>
    <row r="1370" spans="8:8" x14ac:dyDescent="0.25">
      <c r="H1370" t="e">
        <v>#N/A</v>
      </c>
    </row>
    <row r="1371" spans="8:8" x14ac:dyDescent="0.25">
      <c r="H1371" t="e">
        <v>#N/A</v>
      </c>
    </row>
    <row r="1372" spans="8:8" x14ac:dyDescent="0.25">
      <c r="H1372" t="e">
        <v>#N/A</v>
      </c>
    </row>
    <row r="1373" spans="8:8" x14ac:dyDescent="0.25">
      <c r="H1373" t="e">
        <v>#N/A</v>
      </c>
    </row>
    <row r="1374" spans="8:8" x14ac:dyDescent="0.25">
      <c r="H1374" t="e">
        <v>#N/A</v>
      </c>
    </row>
    <row r="1375" spans="8:8" x14ac:dyDescent="0.25">
      <c r="H1375" t="e">
        <v>#N/A</v>
      </c>
    </row>
    <row r="1376" spans="8:8" x14ac:dyDescent="0.25">
      <c r="H1376" t="e">
        <v>#N/A</v>
      </c>
    </row>
    <row r="1377" spans="8:8" x14ac:dyDescent="0.25">
      <c r="H1377" t="e">
        <v>#N/A</v>
      </c>
    </row>
    <row r="1378" spans="8:8" x14ac:dyDescent="0.25">
      <c r="H1378" t="e">
        <v>#N/A</v>
      </c>
    </row>
    <row r="1379" spans="8:8" x14ac:dyDescent="0.25">
      <c r="H1379" t="e">
        <v>#N/A</v>
      </c>
    </row>
    <row r="1380" spans="8:8" x14ac:dyDescent="0.25">
      <c r="H1380" t="e">
        <v>#N/A</v>
      </c>
    </row>
    <row r="1381" spans="8:8" x14ac:dyDescent="0.25">
      <c r="H1381" t="e">
        <v>#N/A</v>
      </c>
    </row>
    <row r="1382" spans="8:8" x14ac:dyDescent="0.25">
      <c r="H1382" t="e">
        <v>#N/A</v>
      </c>
    </row>
    <row r="1383" spans="8:8" x14ac:dyDescent="0.25">
      <c r="H1383" t="e">
        <v>#N/A</v>
      </c>
    </row>
    <row r="1384" spans="8:8" x14ac:dyDescent="0.25">
      <c r="H1384" t="e">
        <v>#N/A</v>
      </c>
    </row>
    <row r="1385" spans="8:8" x14ac:dyDescent="0.25">
      <c r="H1385" t="e">
        <v>#N/A</v>
      </c>
    </row>
    <row r="1386" spans="8:8" x14ac:dyDescent="0.25">
      <c r="H1386" t="e">
        <v>#N/A</v>
      </c>
    </row>
    <row r="1387" spans="8:8" x14ac:dyDescent="0.25">
      <c r="H1387" t="e">
        <v>#N/A</v>
      </c>
    </row>
    <row r="1388" spans="8:8" x14ac:dyDescent="0.25">
      <c r="H1388" t="e">
        <v>#N/A</v>
      </c>
    </row>
    <row r="1389" spans="8:8" x14ac:dyDescent="0.25">
      <c r="H1389" t="e">
        <v>#N/A</v>
      </c>
    </row>
    <row r="1390" spans="8:8" x14ac:dyDescent="0.25">
      <c r="H1390" t="e">
        <v>#N/A</v>
      </c>
    </row>
    <row r="1391" spans="8:8" x14ac:dyDescent="0.25">
      <c r="H1391" t="e">
        <v>#N/A</v>
      </c>
    </row>
    <row r="1392" spans="8:8" x14ac:dyDescent="0.25">
      <c r="H1392" t="e">
        <v>#N/A</v>
      </c>
    </row>
    <row r="1393" spans="8:8" x14ac:dyDescent="0.25">
      <c r="H1393" t="e">
        <v>#N/A</v>
      </c>
    </row>
    <row r="1394" spans="8:8" x14ac:dyDescent="0.25">
      <c r="H1394" t="e">
        <v>#N/A</v>
      </c>
    </row>
    <row r="1395" spans="8:8" x14ac:dyDescent="0.25">
      <c r="H1395" t="e">
        <v>#N/A</v>
      </c>
    </row>
    <row r="1396" spans="8:8" x14ac:dyDescent="0.25">
      <c r="H1396" t="e">
        <v>#N/A</v>
      </c>
    </row>
    <row r="1397" spans="8:8" x14ac:dyDescent="0.25">
      <c r="H1397" t="e">
        <v>#N/A</v>
      </c>
    </row>
    <row r="1398" spans="8:8" x14ac:dyDescent="0.25">
      <c r="H1398" t="e">
        <v>#N/A</v>
      </c>
    </row>
    <row r="1399" spans="8:8" x14ac:dyDescent="0.25">
      <c r="H1399" t="e">
        <v>#N/A</v>
      </c>
    </row>
    <row r="1400" spans="8:8" x14ac:dyDescent="0.25">
      <c r="H1400" t="e">
        <v>#N/A</v>
      </c>
    </row>
    <row r="1401" spans="8:8" x14ac:dyDescent="0.25">
      <c r="H1401" t="e">
        <v>#N/A</v>
      </c>
    </row>
    <row r="1402" spans="8:8" x14ac:dyDescent="0.25">
      <c r="H1402" t="e">
        <v>#N/A</v>
      </c>
    </row>
    <row r="1403" spans="8:8" x14ac:dyDescent="0.25">
      <c r="H1403" t="e">
        <v>#N/A</v>
      </c>
    </row>
    <row r="1404" spans="8:8" x14ac:dyDescent="0.25">
      <c r="H1404" t="e">
        <v>#N/A</v>
      </c>
    </row>
    <row r="1405" spans="8:8" x14ac:dyDescent="0.25">
      <c r="H1405" t="e">
        <v>#N/A</v>
      </c>
    </row>
    <row r="1406" spans="8:8" x14ac:dyDescent="0.25">
      <c r="H1406" t="e">
        <v>#N/A</v>
      </c>
    </row>
    <row r="1407" spans="8:8" x14ac:dyDescent="0.25">
      <c r="H1407" t="e">
        <v>#N/A</v>
      </c>
    </row>
    <row r="1408" spans="8:8" x14ac:dyDescent="0.25">
      <c r="H1408" t="e">
        <v>#N/A</v>
      </c>
    </row>
    <row r="1409" spans="8:8" x14ac:dyDescent="0.25">
      <c r="H1409" t="e">
        <v>#N/A</v>
      </c>
    </row>
    <row r="1410" spans="8:8" x14ac:dyDescent="0.25">
      <c r="H1410" t="e">
        <v>#N/A</v>
      </c>
    </row>
    <row r="1411" spans="8:8" x14ac:dyDescent="0.25">
      <c r="H1411" t="e">
        <v>#N/A</v>
      </c>
    </row>
    <row r="1412" spans="8:8" x14ac:dyDescent="0.25">
      <c r="H1412" t="e">
        <v>#N/A</v>
      </c>
    </row>
    <row r="1413" spans="8:8" x14ac:dyDescent="0.25">
      <c r="H1413" t="e">
        <v>#N/A</v>
      </c>
    </row>
    <row r="1414" spans="8:8" x14ac:dyDescent="0.25">
      <c r="H1414" t="e">
        <v>#N/A</v>
      </c>
    </row>
    <row r="1415" spans="8:8" x14ac:dyDescent="0.25">
      <c r="H1415" t="e">
        <v>#N/A</v>
      </c>
    </row>
    <row r="1416" spans="8:8" x14ac:dyDescent="0.25">
      <c r="H1416" t="e">
        <v>#N/A</v>
      </c>
    </row>
    <row r="1417" spans="8:8" x14ac:dyDescent="0.25">
      <c r="H1417" t="e">
        <v>#N/A</v>
      </c>
    </row>
    <row r="1418" spans="8:8" x14ac:dyDescent="0.25">
      <c r="H1418" t="e">
        <v>#N/A</v>
      </c>
    </row>
    <row r="1419" spans="8:8" x14ac:dyDescent="0.25">
      <c r="H1419" t="e">
        <v>#N/A</v>
      </c>
    </row>
    <row r="1420" spans="8:8" x14ac:dyDescent="0.25">
      <c r="H1420" t="e">
        <v>#N/A</v>
      </c>
    </row>
    <row r="1421" spans="8:8" x14ac:dyDescent="0.25">
      <c r="H1421" t="e">
        <v>#N/A</v>
      </c>
    </row>
    <row r="1422" spans="8:8" x14ac:dyDescent="0.25">
      <c r="H1422" t="e">
        <v>#N/A</v>
      </c>
    </row>
    <row r="1423" spans="8:8" x14ac:dyDescent="0.25">
      <c r="H1423" t="e">
        <v>#N/A</v>
      </c>
    </row>
    <row r="1424" spans="8:8" x14ac:dyDescent="0.25">
      <c r="H1424" t="e">
        <v>#N/A</v>
      </c>
    </row>
    <row r="1425" spans="8:8" x14ac:dyDescent="0.25">
      <c r="H1425" t="e">
        <v>#N/A</v>
      </c>
    </row>
    <row r="1426" spans="8:8" x14ac:dyDescent="0.25">
      <c r="H1426" t="e">
        <v>#N/A</v>
      </c>
    </row>
    <row r="1427" spans="8:8" x14ac:dyDescent="0.25">
      <c r="H1427" t="e">
        <v>#N/A</v>
      </c>
    </row>
    <row r="1428" spans="8:8" x14ac:dyDescent="0.25">
      <c r="H1428" t="e">
        <v>#N/A</v>
      </c>
    </row>
    <row r="1429" spans="8:8" x14ac:dyDescent="0.25">
      <c r="H1429" t="e">
        <v>#N/A</v>
      </c>
    </row>
    <row r="1430" spans="8:8" x14ac:dyDescent="0.25">
      <c r="H1430" t="e">
        <v>#N/A</v>
      </c>
    </row>
    <row r="1431" spans="8:8" x14ac:dyDescent="0.25">
      <c r="H1431" t="e">
        <v>#N/A</v>
      </c>
    </row>
    <row r="1432" spans="8:8" x14ac:dyDescent="0.25">
      <c r="H1432" t="e">
        <v>#N/A</v>
      </c>
    </row>
    <row r="1433" spans="8:8" x14ac:dyDescent="0.25">
      <c r="H1433" t="e">
        <v>#N/A</v>
      </c>
    </row>
    <row r="1434" spans="8:8" x14ac:dyDescent="0.25">
      <c r="H1434" t="e">
        <v>#N/A</v>
      </c>
    </row>
    <row r="1435" spans="8:8" x14ac:dyDescent="0.25">
      <c r="H1435" t="e">
        <v>#N/A</v>
      </c>
    </row>
    <row r="1436" spans="8:8" x14ac:dyDescent="0.25">
      <c r="H1436" t="e">
        <v>#N/A</v>
      </c>
    </row>
    <row r="1437" spans="8:8" x14ac:dyDescent="0.25">
      <c r="H1437" t="e">
        <v>#N/A</v>
      </c>
    </row>
    <row r="1438" spans="8:8" x14ac:dyDescent="0.25">
      <c r="H1438" t="e">
        <v>#N/A</v>
      </c>
    </row>
    <row r="1439" spans="8:8" x14ac:dyDescent="0.25">
      <c r="H1439" t="e">
        <v>#N/A</v>
      </c>
    </row>
    <row r="1440" spans="8:8" x14ac:dyDescent="0.25">
      <c r="H1440" t="e">
        <v>#N/A</v>
      </c>
    </row>
    <row r="1441" spans="8:8" x14ac:dyDescent="0.25">
      <c r="H1441" t="e">
        <v>#N/A</v>
      </c>
    </row>
    <row r="1442" spans="8:8" x14ac:dyDescent="0.25">
      <c r="H1442" t="e">
        <v>#N/A</v>
      </c>
    </row>
    <row r="1443" spans="8:8" x14ac:dyDescent="0.25">
      <c r="H1443" t="e">
        <v>#N/A</v>
      </c>
    </row>
    <row r="1444" spans="8:8" x14ac:dyDescent="0.25">
      <c r="H1444" t="e">
        <v>#N/A</v>
      </c>
    </row>
    <row r="1445" spans="8:8" x14ac:dyDescent="0.25">
      <c r="H1445" t="e">
        <v>#N/A</v>
      </c>
    </row>
    <row r="1446" spans="8:8" x14ac:dyDescent="0.25">
      <c r="H1446" t="e">
        <v>#N/A</v>
      </c>
    </row>
    <row r="1447" spans="8:8" x14ac:dyDescent="0.25">
      <c r="H1447" t="e">
        <v>#N/A</v>
      </c>
    </row>
    <row r="1448" spans="8:8" x14ac:dyDescent="0.25">
      <c r="H1448" t="e">
        <v>#N/A</v>
      </c>
    </row>
    <row r="1449" spans="8:8" x14ac:dyDescent="0.25">
      <c r="H1449" t="e">
        <v>#N/A</v>
      </c>
    </row>
    <row r="1450" spans="8:8" x14ac:dyDescent="0.25">
      <c r="H1450" t="e">
        <v>#N/A</v>
      </c>
    </row>
    <row r="1451" spans="8:8" x14ac:dyDescent="0.25">
      <c r="H1451" t="e">
        <v>#N/A</v>
      </c>
    </row>
    <row r="1452" spans="8:8" x14ac:dyDescent="0.25">
      <c r="H1452" t="e">
        <v>#N/A</v>
      </c>
    </row>
    <row r="1453" spans="8:8" x14ac:dyDescent="0.25">
      <c r="H1453" t="e">
        <v>#N/A</v>
      </c>
    </row>
    <row r="1454" spans="8:8" x14ac:dyDescent="0.25">
      <c r="H1454" t="e">
        <v>#N/A</v>
      </c>
    </row>
    <row r="1455" spans="8:8" x14ac:dyDescent="0.25">
      <c r="H1455" t="e">
        <v>#N/A</v>
      </c>
    </row>
    <row r="1456" spans="8:8" x14ac:dyDescent="0.25">
      <c r="H1456" t="e">
        <v>#N/A</v>
      </c>
    </row>
    <row r="1457" spans="8:8" x14ac:dyDescent="0.25">
      <c r="H1457" t="e">
        <v>#N/A</v>
      </c>
    </row>
    <row r="1458" spans="8:8" x14ac:dyDescent="0.25">
      <c r="H1458" t="e">
        <v>#N/A</v>
      </c>
    </row>
    <row r="1459" spans="8:8" x14ac:dyDescent="0.25">
      <c r="H1459" t="e">
        <v>#N/A</v>
      </c>
    </row>
    <row r="1460" spans="8:8" x14ac:dyDescent="0.25">
      <c r="H1460" t="e">
        <v>#N/A</v>
      </c>
    </row>
    <row r="1461" spans="8:8" x14ac:dyDescent="0.25">
      <c r="H1461" t="e">
        <v>#N/A</v>
      </c>
    </row>
    <row r="1462" spans="8:8" x14ac:dyDescent="0.25">
      <c r="H1462" t="e">
        <v>#N/A</v>
      </c>
    </row>
    <row r="1463" spans="8:8" x14ac:dyDescent="0.25">
      <c r="H1463" t="e">
        <v>#N/A</v>
      </c>
    </row>
    <row r="1464" spans="8:8" x14ac:dyDescent="0.25">
      <c r="H1464" t="e">
        <v>#N/A</v>
      </c>
    </row>
    <row r="1465" spans="8:8" x14ac:dyDescent="0.25">
      <c r="H1465" t="e">
        <v>#N/A</v>
      </c>
    </row>
    <row r="1466" spans="8:8" x14ac:dyDescent="0.25">
      <c r="H1466" t="e">
        <v>#N/A</v>
      </c>
    </row>
    <row r="1467" spans="8:8" x14ac:dyDescent="0.25">
      <c r="H1467" t="e">
        <v>#N/A</v>
      </c>
    </row>
    <row r="1468" spans="8:8" x14ac:dyDescent="0.25">
      <c r="H1468" t="e">
        <v>#N/A</v>
      </c>
    </row>
    <row r="1469" spans="8:8" x14ac:dyDescent="0.25">
      <c r="H1469" t="e">
        <v>#N/A</v>
      </c>
    </row>
    <row r="1470" spans="8:8" x14ac:dyDescent="0.25">
      <c r="H1470" t="e">
        <v>#N/A</v>
      </c>
    </row>
    <row r="1471" spans="8:8" x14ac:dyDescent="0.25">
      <c r="H1471" t="e">
        <v>#N/A</v>
      </c>
    </row>
    <row r="1472" spans="8:8" x14ac:dyDescent="0.25">
      <c r="H1472" t="e">
        <v>#N/A</v>
      </c>
    </row>
    <row r="1473" spans="8:8" x14ac:dyDescent="0.25">
      <c r="H1473" t="e">
        <v>#N/A</v>
      </c>
    </row>
    <row r="1474" spans="8:8" x14ac:dyDescent="0.25">
      <c r="H1474" t="e">
        <v>#N/A</v>
      </c>
    </row>
    <row r="1475" spans="8:8" x14ac:dyDescent="0.25">
      <c r="H1475" t="e">
        <v>#N/A</v>
      </c>
    </row>
    <row r="1476" spans="8:8" x14ac:dyDescent="0.25">
      <c r="H1476" t="e">
        <v>#N/A</v>
      </c>
    </row>
    <row r="1477" spans="8:8" x14ac:dyDescent="0.25">
      <c r="H1477" t="e">
        <v>#N/A</v>
      </c>
    </row>
    <row r="1478" spans="8:8" x14ac:dyDescent="0.25">
      <c r="H1478" t="e">
        <v>#N/A</v>
      </c>
    </row>
    <row r="1479" spans="8:8" x14ac:dyDescent="0.25">
      <c r="H1479" t="e">
        <v>#N/A</v>
      </c>
    </row>
    <row r="1480" spans="8:8" x14ac:dyDescent="0.25">
      <c r="H1480" t="e">
        <v>#N/A</v>
      </c>
    </row>
    <row r="1481" spans="8:8" x14ac:dyDescent="0.25">
      <c r="H1481" t="e">
        <v>#N/A</v>
      </c>
    </row>
    <row r="1482" spans="8:8" x14ac:dyDescent="0.25">
      <c r="H1482" t="e">
        <v>#N/A</v>
      </c>
    </row>
    <row r="1483" spans="8:8" x14ac:dyDescent="0.25">
      <c r="H1483" t="e">
        <v>#N/A</v>
      </c>
    </row>
    <row r="1484" spans="8:8" x14ac:dyDescent="0.25">
      <c r="H1484" t="e">
        <v>#N/A</v>
      </c>
    </row>
    <row r="1485" spans="8:8" x14ac:dyDescent="0.25">
      <c r="H1485" t="e">
        <v>#N/A</v>
      </c>
    </row>
    <row r="1486" spans="8:8" x14ac:dyDescent="0.25">
      <c r="H1486" t="e">
        <v>#N/A</v>
      </c>
    </row>
    <row r="1487" spans="8:8" x14ac:dyDescent="0.25">
      <c r="H1487" t="e">
        <v>#N/A</v>
      </c>
    </row>
    <row r="1488" spans="8:8" x14ac:dyDescent="0.25">
      <c r="H1488" t="e">
        <v>#N/A</v>
      </c>
    </row>
    <row r="1489" spans="8:8" x14ac:dyDescent="0.25">
      <c r="H1489" t="e">
        <v>#N/A</v>
      </c>
    </row>
    <row r="1490" spans="8:8" x14ac:dyDescent="0.25">
      <c r="H1490" t="e">
        <v>#N/A</v>
      </c>
    </row>
    <row r="1491" spans="8:8" x14ac:dyDescent="0.25">
      <c r="H1491" t="e">
        <v>#N/A</v>
      </c>
    </row>
    <row r="1492" spans="8:8" x14ac:dyDescent="0.25">
      <c r="H1492" t="e">
        <v>#N/A</v>
      </c>
    </row>
    <row r="1493" spans="8:8" x14ac:dyDescent="0.25">
      <c r="H1493" t="e">
        <v>#N/A</v>
      </c>
    </row>
    <row r="1494" spans="8:8" x14ac:dyDescent="0.25">
      <c r="H1494" t="e">
        <v>#N/A</v>
      </c>
    </row>
    <row r="1495" spans="8:8" x14ac:dyDescent="0.25">
      <c r="H1495" t="e">
        <v>#N/A</v>
      </c>
    </row>
    <row r="1496" spans="8:8" x14ac:dyDescent="0.25">
      <c r="H1496" t="e">
        <v>#N/A</v>
      </c>
    </row>
    <row r="1497" spans="8:8" x14ac:dyDescent="0.25">
      <c r="H1497" t="e">
        <v>#N/A</v>
      </c>
    </row>
    <row r="1498" spans="8:8" x14ac:dyDescent="0.25">
      <c r="H1498" t="e">
        <v>#N/A</v>
      </c>
    </row>
    <row r="1499" spans="8:8" x14ac:dyDescent="0.25">
      <c r="H1499" t="e">
        <v>#N/A</v>
      </c>
    </row>
    <row r="1500" spans="8:8" x14ac:dyDescent="0.25">
      <c r="H1500" t="e">
        <v>#N/A</v>
      </c>
    </row>
    <row r="1501" spans="8:8" x14ac:dyDescent="0.25">
      <c r="H1501" t="e">
        <v>#N/A</v>
      </c>
    </row>
    <row r="1502" spans="8:8" x14ac:dyDescent="0.25">
      <c r="H1502" t="e">
        <v>#N/A</v>
      </c>
    </row>
    <row r="1503" spans="8:8" x14ac:dyDescent="0.25">
      <c r="H1503" t="e">
        <v>#N/A</v>
      </c>
    </row>
    <row r="1504" spans="8:8" x14ac:dyDescent="0.25">
      <c r="H1504" t="e">
        <v>#N/A</v>
      </c>
    </row>
    <row r="1505" spans="8:8" x14ac:dyDescent="0.25">
      <c r="H1505" t="e">
        <v>#N/A</v>
      </c>
    </row>
    <row r="1506" spans="8:8" x14ac:dyDescent="0.25">
      <c r="H1506" t="e">
        <v>#N/A</v>
      </c>
    </row>
    <row r="1507" spans="8:8" x14ac:dyDescent="0.25">
      <c r="H1507" t="e">
        <v>#N/A</v>
      </c>
    </row>
    <row r="1508" spans="8:8" x14ac:dyDescent="0.25">
      <c r="H1508" t="e">
        <v>#N/A</v>
      </c>
    </row>
    <row r="1509" spans="8:8" x14ac:dyDescent="0.25">
      <c r="H1509" t="e">
        <v>#N/A</v>
      </c>
    </row>
    <row r="1510" spans="8:8" x14ac:dyDescent="0.25">
      <c r="H1510" t="e">
        <v>#N/A</v>
      </c>
    </row>
    <row r="1511" spans="8:8" x14ac:dyDescent="0.25">
      <c r="H1511" t="e">
        <v>#N/A</v>
      </c>
    </row>
    <row r="1512" spans="8:8" x14ac:dyDescent="0.25">
      <c r="H1512" t="e">
        <v>#N/A</v>
      </c>
    </row>
    <row r="1513" spans="8:8" x14ac:dyDescent="0.25">
      <c r="H1513" t="e">
        <v>#N/A</v>
      </c>
    </row>
    <row r="1514" spans="8:8" x14ac:dyDescent="0.25">
      <c r="H1514" t="e">
        <v>#N/A</v>
      </c>
    </row>
    <row r="1515" spans="8:8" x14ac:dyDescent="0.25">
      <c r="H1515" t="e">
        <v>#N/A</v>
      </c>
    </row>
    <row r="1516" spans="8:8" x14ac:dyDescent="0.25">
      <c r="H1516" t="e">
        <v>#N/A</v>
      </c>
    </row>
    <row r="1517" spans="8:8" x14ac:dyDescent="0.25">
      <c r="H1517" t="e">
        <v>#N/A</v>
      </c>
    </row>
    <row r="1518" spans="8:8" x14ac:dyDescent="0.25">
      <c r="H1518" t="e">
        <v>#N/A</v>
      </c>
    </row>
    <row r="1519" spans="8:8" x14ac:dyDescent="0.25">
      <c r="H1519" t="e">
        <v>#N/A</v>
      </c>
    </row>
    <row r="1520" spans="8:8" x14ac:dyDescent="0.25">
      <c r="H1520" t="e">
        <v>#N/A</v>
      </c>
    </row>
    <row r="1521" spans="8:8" x14ac:dyDescent="0.25">
      <c r="H1521" t="e">
        <v>#N/A</v>
      </c>
    </row>
    <row r="1522" spans="8:8" x14ac:dyDescent="0.25">
      <c r="H1522" t="e">
        <v>#N/A</v>
      </c>
    </row>
    <row r="1523" spans="8:8" x14ac:dyDescent="0.25">
      <c r="H1523" t="e">
        <v>#N/A</v>
      </c>
    </row>
    <row r="1524" spans="8:8" x14ac:dyDescent="0.25">
      <c r="H1524" t="e">
        <v>#N/A</v>
      </c>
    </row>
    <row r="1525" spans="8:8" x14ac:dyDescent="0.25">
      <c r="H1525" t="e">
        <v>#N/A</v>
      </c>
    </row>
    <row r="1526" spans="8:8" x14ac:dyDescent="0.25">
      <c r="H1526" t="e">
        <v>#N/A</v>
      </c>
    </row>
    <row r="1527" spans="8:8" x14ac:dyDescent="0.25">
      <c r="H1527" t="e">
        <v>#N/A</v>
      </c>
    </row>
    <row r="1528" spans="8:8" x14ac:dyDescent="0.25">
      <c r="H1528" t="e">
        <v>#N/A</v>
      </c>
    </row>
    <row r="1529" spans="8:8" x14ac:dyDescent="0.25">
      <c r="H1529" t="e">
        <v>#N/A</v>
      </c>
    </row>
    <row r="1530" spans="8:8" x14ac:dyDescent="0.25">
      <c r="H1530" t="e">
        <v>#N/A</v>
      </c>
    </row>
    <row r="1531" spans="8:8" x14ac:dyDescent="0.25">
      <c r="H1531" t="e">
        <v>#N/A</v>
      </c>
    </row>
    <row r="1532" spans="8:8" x14ac:dyDescent="0.25">
      <c r="H1532" t="e">
        <v>#N/A</v>
      </c>
    </row>
    <row r="1533" spans="8:8" x14ac:dyDescent="0.25">
      <c r="H1533" t="e">
        <v>#N/A</v>
      </c>
    </row>
    <row r="1534" spans="8:8" x14ac:dyDescent="0.25">
      <c r="H1534" t="e">
        <v>#N/A</v>
      </c>
    </row>
    <row r="1535" spans="8:8" x14ac:dyDescent="0.25">
      <c r="H1535" t="e">
        <v>#N/A</v>
      </c>
    </row>
    <row r="1536" spans="8:8" x14ac:dyDescent="0.25">
      <c r="H1536" t="e">
        <v>#N/A</v>
      </c>
    </row>
    <row r="1537" spans="8:8" x14ac:dyDescent="0.25">
      <c r="H1537" t="e">
        <v>#N/A</v>
      </c>
    </row>
    <row r="1538" spans="8:8" x14ac:dyDescent="0.25">
      <c r="H1538" t="e">
        <v>#N/A</v>
      </c>
    </row>
    <row r="1539" spans="8:8" x14ac:dyDescent="0.25">
      <c r="H1539" t="e">
        <v>#N/A</v>
      </c>
    </row>
    <row r="1540" spans="8:8" x14ac:dyDescent="0.25">
      <c r="H1540" t="e">
        <v>#N/A</v>
      </c>
    </row>
    <row r="1541" spans="8:8" x14ac:dyDescent="0.25">
      <c r="H1541" t="e">
        <v>#N/A</v>
      </c>
    </row>
    <row r="1542" spans="8:8" x14ac:dyDescent="0.25">
      <c r="H1542" t="e">
        <v>#N/A</v>
      </c>
    </row>
    <row r="1543" spans="8:8" x14ac:dyDescent="0.25">
      <c r="H1543" t="e">
        <v>#N/A</v>
      </c>
    </row>
    <row r="1544" spans="8:8" x14ac:dyDescent="0.25">
      <c r="H1544" t="e">
        <v>#N/A</v>
      </c>
    </row>
    <row r="1545" spans="8:8" x14ac:dyDescent="0.25">
      <c r="H1545" t="e">
        <v>#N/A</v>
      </c>
    </row>
    <row r="1546" spans="8:8" x14ac:dyDescent="0.25">
      <c r="H1546" t="e">
        <v>#N/A</v>
      </c>
    </row>
    <row r="1547" spans="8:8" x14ac:dyDescent="0.25">
      <c r="H1547" t="e">
        <v>#N/A</v>
      </c>
    </row>
    <row r="1548" spans="8:8" x14ac:dyDescent="0.25">
      <c r="H1548" t="e">
        <v>#N/A</v>
      </c>
    </row>
    <row r="1549" spans="8:8" x14ac:dyDescent="0.25">
      <c r="H1549" t="e">
        <v>#N/A</v>
      </c>
    </row>
    <row r="1550" spans="8:8" x14ac:dyDescent="0.25">
      <c r="H1550" t="e">
        <v>#N/A</v>
      </c>
    </row>
    <row r="1551" spans="8:8" x14ac:dyDescent="0.25">
      <c r="H1551" t="e">
        <v>#N/A</v>
      </c>
    </row>
    <row r="1552" spans="8:8" x14ac:dyDescent="0.25">
      <c r="H1552" t="e">
        <v>#N/A</v>
      </c>
    </row>
    <row r="1553" spans="8:8" x14ac:dyDescent="0.25">
      <c r="H1553" t="e">
        <v>#N/A</v>
      </c>
    </row>
    <row r="1554" spans="8:8" x14ac:dyDescent="0.25">
      <c r="H1554" t="e">
        <v>#N/A</v>
      </c>
    </row>
    <row r="1555" spans="8:8" x14ac:dyDescent="0.25">
      <c r="H1555" t="e">
        <v>#N/A</v>
      </c>
    </row>
    <row r="1556" spans="8:8" x14ac:dyDescent="0.25">
      <c r="H1556" t="e">
        <v>#N/A</v>
      </c>
    </row>
    <row r="1557" spans="8:8" x14ac:dyDescent="0.25">
      <c r="H1557" t="e">
        <v>#N/A</v>
      </c>
    </row>
    <row r="1558" spans="8:8" x14ac:dyDescent="0.25">
      <c r="H1558" t="e">
        <v>#N/A</v>
      </c>
    </row>
    <row r="1559" spans="8:8" x14ac:dyDescent="0.25">
      <c r="H1559" t="e">
        <v>#N/A</v>
      </c>
    </row>
    <row r="1560" spans="8:8" x14ac:dyDescent="0.25">
      <c r="H1560" t="e">
        <v>#N/A</v>
      </c>
    </row>
    <row r="1561" spans="8:8" x14ac:dyDescent="0.25">
      <c r="H1561" t="e">
        <v>#N/A</v>
      </c>
    </row>
    <row r="1562" spans="8:8" x14ac:dyDescent="0.25">
      <c r="H1562" t="e">
        <v>#N/A</v>
      </c>
    </row>
    <row r="1563" spans="8:8" x14ac:dyDescent="0.25">
      <c r="H1563" t="e">
        <v>#N/A</v>
      </c>
    </row>
    <row r="1564" spans="8:8" x14ac:dyDescent="0.25">
      <c r="H1564" t="e">
        <v>#N/A</v>
      </c>
    </row>
    <row r="1565" spans="8:8" x14ac:dyDescent="0.25">
      <c r="H1565" t="e">
        <v>#N/A</v>
      </c>
    </row>
    <row r="1566" spans="8:8" x14ac:dyDescent="0.25">
      <c r="H1566" t="e">
        <v>#N/A</v>
      </c>
    </row>
    <row r="1567" spans="8:8" x14ac:dyDescent="0.25">
      <c r="H1567" t="e">
        <v>#N/A</v>
      </c>
    </row>
    <row r="1568" spans="8:8" x14ac:dyDescent="0.25">
      <c r="H1568" t="e">
        <v>#N/A</v>
      </c>
    </row>
    <row r="1569" spans="8:8" x14ac:dyDescent="0.25">
      <c r="H1569" t="e">
        <v>#N/A</v>
      </c>
    </row>
    <row r="1570" spans="8:8" x14ac:dyDescent="0.25">
      <c r="H1570" t="e">
        <v>#N/A</v>
      </c>
    </row>
    <row r="1571" spans="8:8" x14ac:dyDescent="0.25">
      <c r="H1571" t="e">
        <v>#N/A</v>
      </c>
    </row>
    <row r="1572" spans="8:8" x14ac:dyDescent="0.25">
      <c r="H1572" t="e">
        <v>#N/A</v>
      </c>
    </row>
    <row r="1573" spans="8:8" x14ac:dyDescent="0.25">
      <c r="H1573" t="e">
        <v>#N/A</v>
      </c>
    </row>
    <row r="1574" spans="8:8" x14ac:dyDescent="0.25">
      <c r="H1574" t="e">
        <v>#N/A</v>
      </c>
    </row>
    <row r="1575" spans="8:8" x14ac:dyDescent="0.25">
      <c r="H1575" t="e">
        <v>#N/A</v>
      </c>
    </row>
    <row r="1576" spans="8:8" x14ac:dyDescent="0.25">
      <c r="H1576" t="e">
        <v>#N/A</v>
      </c>
    </row>
    <row r="1577" spans="8:8" x14ac:dyDescent="0.25">
      <c r="H1577" t="e">
        <v>#N/A</v>
      </c>
    </row>
    <row r="1578" spans="8:8" x14ac:dyDescent="0.25">
      <c r="H1578" t="e">
        <v>#N/A</v>
      </c>
    </row>
    <row r="1579" spans="8:8" x14ac:dyDescent="0.25">
      <c r="H1579" t="e">
        <v>#N/A</v>
      </c>
    </row>
    <row r="1580" spans="8:8" x14ac:dyDescent="0.25">
      <c r="H1580" t="e">
        <v>#N/A</v>
      </c>
    </row>
    <row r="1581" spans="8:8" x14ac:dyDescent="0.25">
      <c r="H1581" t="e">
        <v>#N/A</v>
      </c>
    </row>
    <row r="1582" spans="8:8" x14ac:dyDescent="0.25">
      <c r="H1582" t="e">
        <v>#N/A</v>
      </c>
    </row>
    <row r="1583" spans="8:8" x14ac:dyDescent="0.25">
      <c r="H1583" t="e">
        <v>#N/A</v>
      </c>
    </row>
    <row r="1584" spans="8:8" x14ac:dyDescent="0.25">
      <c r="H1584" t="e">
        <v>#N/A</v>
      </c>
    </row>
    <row r="1585" spans="8:8" x14ac:dyDescent="0.25">
      <c r="H1585" t="e">
        <v>#N/A</v>
      </c>
    </row>
    <row r="1586" spans="8:8" x14ac:dyDescent="0.25">
      <c r="H1586" t="e">
        <v>#N/A</v>
      </c>
    </row>
    <row r="1587" spans="8:8" x14ac:dyDescent="0.25">
      <c r="H1587" t="e">
        <v>#N/A</v>
      </c>
    </row>
    <row r="1588" spans="8:8" x14ac:dyDescent="0.25">
      <c r="H1588" t="e">
        <v>#N/A</v>
      </c>
    </row>
    <row r="1589" spans="8:8" x14ac:dyDescent="0.25">
      <c r="H1589" t="e">
        <v>#N/A</v>
      </c>
    </row>
    <row r="1590" spans="8:8" x14ac:dyDescent="0.25">
      <c r="H1590" t="e">
        <v>#N/A</v>
      </c>
    </row>
    <row r="1591" spans="8:8" x14ac:dyDescent="0.25">
      <c r="H1591" t="e">
        <v>#N/A</v>
      </c>
    </row>
    <row r="1592" spans="8:8" x14ac:dyDescent="0.25">
      <c r="H1592" t="e">
        <v>#N/A</v>
      </c>
    </row>
    <row r="1593" spans="8:8" x14ac:dyDescent="0.25">
      <c r="H1593" t="e">
        <v>#N/A</v>
      </c>
    </row>
    <row r="1594" spans="8:8" x14ac:dyDescent="0.25">
      <c r="H1594" t="e">
        <v>#N/A</v>
      </c>
    </row>
    <row r="1595" spans="8:8" x14ac:dyDescent="0.25">
      <c r="H1595" t="e">
        <v>#N/A</v>
      </c>
    </row>
    <row r="1596" spans="8:8" x14ac:dyDescent="0.25">
      <c r="H1596" t="e">
        <v>#N/A</v>
      </c>
    </row>
    <row r="1597" spans="8:8" x14ac:dyDescent="0.25">
      <c r="H1597" t="e">
        <v>#N/A</v>
      </c>
    </row>
    <row r="1598" spans="8:8" x14ac:dyDescent="0.25">
      <c r="H1598" t="e">
        <v>#N/A</v>
      </c>
    </row>
    <row r="1599" spans="8:8" x14ac:dyDescent="0.25">
      <c r="H1599" t="e">
        <v>#N/A</v>
      </c>
    </row>
    <row r="1600" spans="8:8" x14ac:dyDescent="0.25">
      <c r="H1600" t="e">
        <v>#N/A</v>
      </c>
    </row>
    <row r="1601" spans="8:8" x14ac:dyDescent="0.25">
      <c r="H1601" t="e">
        <v>#N/A</v>
      </c>
    </row>
    <row r="1602" spans="8:8" x14ac:dyDescent="0.25">
      <c r="H1602" t="e">
        <v>#N/A</v>
      </c>
    </row>
    <row r="1603" spans="8:8" x14ac:dyDescent="0.25">
      <c r="H1603" t="e">
        <v>#N/A</v>
      </c>
    </row>
    <row r="1604" spans="8:8" x14ac:dyDescent="0.25">
      <c r="H1604" t="e">
        <v>#N/A</v>
      </c>
    </row>
    <row r="1605" spans="8:8" x14ac:dyDescent="0.25">
      <c r="H1605" t="e">
        <v>#N/A</v>
      </c>
    </row>
    <row r="1606" spans="8:8" x14ac:dyDescent="0.25">
      <c r="H1606" t="e">
        <v>#N/A</v>
      </c>
    </row>
    <row r="1607" spans="8:8" x14ac:dyDescent="0.25">
      <c r="H1607" t="e">
        <v>#N/A</v>
      </c>
    </row>
    <row r="1608" spans="8:8" x14ac:dyDescent="0.25">
      <c r="H1608" t="e">
        <v>#N/A</v>
      </c>
    </row>
    <row r="1609" spans="8:8" x14ac:dyDescent="0.25">
      <c r="H1609" t="e">
        <v>#N/A</v>
      </c>
    </row>
    <row r="1610" spans="8:8" x14ac:dyDescent="0.25">
      <c r="H1610" t="e">
        <v>#N/A</v>
      </c>
    </row>
    <row r="1611" spans="8:8" x14ac:dyDescent="0.25">
      <c r="H1611" t="e">
        <v>#N/A</v>
      </c>
    </row>
    <row r="1612" spans="8:8" x14ac:dyDescent="0.25">
      <c r="H1612" t="e">
        <v>#N/A</v>
      </c>
    </row>
    <row r="1613" spans="8:8" x14ac:dyDescent="0.25">
      <c r="H1613" t="e">
        <v>#N/A</v>
      </c>
    </row>
    <row r="1614" spans="8:8" x14ac:dyDescent="0.25">
      <c r="H1614" t="e">
        <v>#N/A</v>
      </c>
    </row>
    <row r="1615" spans="8:8" x14ac:dyDescent="0.25">
      <c r="H1615" t="e">
        <v>#N/A</v>
      </c>
    </row>
    <row r="1616" spans="8:8" x14ac:dyDescent="0.25">
      <c r="H1616" t="e">
        <v>#N/A</v>
      </c>
    </row>
    <row r="1617" spans="8:8" x14ac:dyDescent="0.25">
      <c r="H1617" t="e">
        <v>#N/A</v>
      </c>
    </row>
    <row r="1618" spans="8:8" x14ac:dyDescent="0.25">
      <c r="H1618" t="e">
        <v>#N/A</v>
      </c>
    </row>
    <row r="1619" spans="8:8" x14ac:dyDescent="0.25">
      <c r="H1619" t="e">
        <v>#N/A</v>
      </c>
    </row>
    <row r="1620" spans="8:8" x14ac:dyDescent="0.25">
      <c r="H1620" t="e">
        <v>#N/A</v>
      </c>
    </row>
    <row r="1621" spans="8:8" x14ac:dyDescent="0.25">
      <c r="H1621" t="e">
        <v>#N/A</v>
      </c>
    </row>
    <row r="1622" spans="8:8" x14ac:dyDescent="0.25">
      <c r="H1622" t="e">
        <v>#N/A</v>
      </c>
    </row>
    <row r="1623" spans="8:8" x14ac:dyDescent="0.25">
      <c r="H1623" t="e">
        <v>#N/A</v>
      </c>
    </row>
    <row r="1624" spans="8:8" x14ac:dyDescent="0.25">
      <c r="H1624" t="e">
        <v>#N/A</v>
      </c>
    </row>
    <row r="1625" spans="8:8" x14ac:dyDescent="0.25">
      <c r="H1625" t="e">
        <v>#N/A</v>
      </c>
    </row>
    <row r="1626" spans="8:8" x14ac:dyDescent="0.25">
      <c r="H1626" t="e">
        <v>#N/A</v>
      </c>
    </row>
    <row r="1627" spans="8:8" x14ac:dyDescent="0.25">
      <c r="H1627" t="e">
        <v>#N/A</v>
      </c>
    </row>
    <row r="1628" spans="8:8" x14ac:dyDescent="0.25">
      <c r="H1628" t="e">
        <v>#N/A</v>
      </c>
    </row>
    <row r="1629" spans="8:8" x14ac:dyDescent="0.25">
      <c r="H1629" t="e">
        <v>#N/A</v>
      </c>
    </row>
    <row r="1630" spans="8:8" x14ac:dyDescent="0.25">
      <c r="H1630" t="e">
        <v>#N/A</v>
      </c>
    </row>
    <row r="1631" spans="8:8" x14ac:dyDescent="0.25">
      <c r="H1631" t="e">
        <v>#N/A</v>
      </c>
    </row>
    <row r="1632" spans="8:8" x14ac:dyDescent="0.25">
      <c r="H1632" t="e">
        <v>#N/A</v>
      </c>
    </row>
    <row r="1633" spans="8:8" x14ac:dyDescent="0.25">
      <c r="H1633" t="e">
        <v>#N/A</v>
      </c>
    </row>
    <row r="1634" spans="8:8" x14ac:dyDescent="0.25">
      <c r="H1634" t="e">
        <v>#N/A</v>
      </c>
    </row>
    <row r="1635" spans="8:8" x14ac:dyDescent="0.25">
      <c r="H1635" t="e">
        <v>#N/A</v>
      </c>
    </row>
    <row r="1636" spans="8:8" x14ac:dyDescent="0.25">
      <c r="H1636" t="e">
        <v>#N/A</v>
      </c>
    </row>
    <row r="1637" spans="8:8" x14ac:dyDescent="0.25">
      <c r="H1637" t="e">
        <v>#N/A</v>
      </c>
    </row>
    <row r="1638" spans="8:8" x14ac:dyDescent="0.25">
      <c r="H1638" t="e">
        <v>#N/A</v>
      </c>
    </row>
    <row r="1639" spans="8:8" x14ac:dyDescent="0.25">
      <c r="H1639" t="e">
        <v>#N/A</v>
      </c>
    </row>
    <row r="1640" spans="8:8" x14ac:dyDescent="0.25">
      <c r="H1640" t="e">
        <v>#N/A</v>
      </c>
    </row>
    <row r="1641" spans="8:8" x14ac:dyDescent="0.25">
      <c r="H1641" t="e">
        <v>#N/A</v>
      </c>
    </row>
    <row r="1642" spans="8:8" x14ac:dyDescent="0.25">
      <c r="H1642" t="e">
        <v>#N/A</v>
      </c>
    </row>
    <row r="1643" spans="8:8" x14ac:dyDescent="0.25">
      <c r="H1643" t="e">
        <v>#N/A</v>
      </c>
    </row>
    <row r="1644" spans="8:8" x14ac:dyDescent="0.25">
      <c r="H1644" t="e">
        <v>#N/A</v>
      </c>
    </row>
    <row r="1645" spans="8:8" x14ac:dyDescent="0.25">
      <c r="H1645" t="e">
        <v>#N/A</v>
      </c>
    </row>
    <row r="1646" spans="8:8" x14ac:dyDescent="0.25">
      <c r="H1646" t="e">
        <v>#N/A</v>
      </c>
    </row>
    <row r="1647" spans="8:8" x14ac:dyDescent="0.25">
      <c r="H1647" t="e">
        <v>#N/A</v>
      </c>
    </row>
    <row r="1648" spans="8:8" x14ac:dyDescent="0.25">
      <c r="H1648" t="e">
        <v>#N/A</v>
      </c>
    </row>
    <row r="1649" spans="8:8" x14ac:dyDescent="0.25">
      <c r="H1649" t="e">
        <v>#N/A</v>
      </c>
    </row>
    <row r="1650" spans="8:8" x14ac:dyDescent="0.25">
      <c r="H1650" t="e">
        <v>#N/A</v>
      </c>
    </row>
    <row r="1651" spans="8:8" x14ac:dyDescent="0.25">
      <c r="H1651" t="e">
        <v>#N/A</v>
      </c>
    </row>
    <row r="1652" spans="8:8" x14ac:dyDescent="0.25">
      <c r="H1652" t="e">
        <v>#N/A</v>
      </c>
    </row>
    <row r="1653" spans="8:8" x14ac:dyDescent="0.25">
      <c r="H1653" t="e">
        <v>#N/A</v>
      </c>
    </row>
    <row r="1654" spans="8:8" x14ac:dyDescent="0.25">
      <c r="H1654" t="e">
        <v>#N/A</v>
      </c>
    </row>
    <row r="1655" spans="8:8" x14ac:dyDescent="0.25">
      <c r="H1655" t="e">
        <v>#N/A</v>
      </c>
    </row>
    <row r="1656" spans="8:8" x14ac:dyDescent="0.25">
      <c r="H1656" t="e">
        <v>#N/A</v>
      </c>
    </row>
    <row r="1657" spans="8:8" x14ac:dyDescent="0.25">
      <c r="H1657" t="e">
        <v>#N/A</v>
      </c>
    </row>
    <row r="1658" spans="8:8" x14ac:dyDescent="0.25">
      <c r="H1658" t="e">
        <v>#N/A</v>
      </c>
    </row>
    <row r="1659" spans="8:8" x14ac:dyDescent="0.25">
      <c r="H1659" t="e">
        <v>#N/A</v>
      </c>
    </row>
    <row r="1660" spans="8:8" x14ac:dyDescent="0.25">
      <c r="H1660" t="e">
        <v>#N/A</v>
      </c>
    </row>
    <row r="1661" spans="8:8" x14ac:dyDescent="0.25">
      <c r="H1661" t="e">
        <v>#N/A</v>
      </c>
    </row>
    <row r="1662" spans="8:8" x14ac:dyDescent="0.25">
      <c r="H1662" t="e">
        <v>#N/A</v>
      </c>
    </row>
    <row r="1663" spans="8:8" x14ac:dyDescent="0.25">
      <c r="H1663" t="e">
        <v>#N/A</v>
      </c>
    </row>
    <row r="1664" spans="8:8" x14ac:dyDescent="0.25">
      <c r="H1664" t="e">
        <v>#N/A</v>
      </c>
    </row>
    <row r="1665" spans="8:8" x14ac:dyDescent="0.25">
      <c r="H1665" t="e">
        <v>#N/A</v>
      </c>
    </row>
    <row r="1666" spans="8:8" x14ac:dyDescent="0.25">
      <c r="H1666" t="e">
        <v>#N/A</v>
      </c>
    </row>
    <row r="1667" spans="8:8" x14ac:dyDescent="0.25">
      <c r="H1667" t="e">
        <v>#N/A</v>
      </c>
    </row>
    <row r="1668" spans="8:8" x14ac:dyDescent="0.25">
      <c r="H1668" t="e">
        <v>#N/A</v>
      </c>
    </row>
    <row r="1669" spans="8:8" x14ac:dyDescent="0.25">
      <c r="H1669" t="e">
        <v>#N/A</v>
      </c>
    </row>
    <row r="1670" spans="8:8" x14ac:dyDescent="0.25">
      <c r="H1670" t="e">
        <v>#N/A</v>
      </c>
    </row>
    <row r="1671" spans="8:8" x14ac:dyDescent="0.25">
      <c r="H1671" t="e">
        <v>#N/A</v>
      </c>
    </row>
    <row r="1672" spans="8:8" x14ac:dyDescent="0.25">
      <c r="H1672" t="e">
        <v>#N/A</v>
      </c>
    </row>
    <row r="1673" spans="8:8" x14ac:dyDescent="0.25">
      <c r="H1673" t="e">
        <v>#N/A</v>
      </c>
    </row>
    <row r="1674" spans="8:8" x14ac:dyDescent="0.25">
      <c r="H1674" t="e">
        <v>#N/A</v>
      </c>
    </row>
    <row r="1675" spans="8:8" x14ac:dyDescent="0.25">
      <c r="H1675" t="e">
        <v>#N/A</v>
      </c>
    </row>
    <row r="1676" spans="8:8" x14ac:dyDescent="0.25">
      <c r="H1676" t="e">
        <v>#N/A</v>
      </c>
    </row>
    <row r="1677" spans="8:8" x14ac:dyDescent="0.25">
      <c r="H1677" t="e">
        <v>#N/A</v>
      </c>
    </row>
    <row r="1678" spans="8:8" x14ac:dyDescent="0.25">
      <c r="H1678" t="e">
        <v>#N/A</v>
      </c>
    </row>
    <row r="1679" spans="8:8" x14ac:dyDescent="0.25">
      <c r="H1679" t="e">
        <v>#N/A</v>
      </c>
    </row>
    <row r="1680" spans="8:8" x14ac:dyDescent="0.25">
      <c r="H1680" t="e">
        <v>#N/A</v>
      </c>
    </row>
    <row r="1681" spans="8:8" x14ac:dyDescent="0.25">
      <c r="H1681" t="e">
        <v>#N/A</v>
      </c>
    </row>
    <row r="1682" spans="8:8" x14ac:dyDescent="0.25">
      <c r="H1682" t="e">
        <v>#N/A</v>
      </c>
    </row>
    <row r="1683" spans="8:8" x14ac:dyDescent="0.25">
      <c r="H1683" t="e">
        <v>#N/A</v>
      </c>
    </row>
    <row r="1684" spans="8:8" x14ac:dyDescent="0.25">
      <c r="H1684" t="e">
        <v>#N/A</v>
      </c>
    </row>
    <row r="1685" spans="8:8" x14ac:dyDescent="0.25">
      <c r="H1685" t="e">
        <v>#N/A</v>
      </c>
    </row>
    <row r="1686" spans="8:8" x14ac:dyDescent="0.25">
      <c r="H1686" t="e">
        <v>#N/A</v>
      </c>
    </row>
    <row r="1687" spans="8:8" x14ac:dyDescent="0.25">
      <c r="H1687" t="e">
        <v>#N/A</v>
      </c>
    </row>
    <row r="1688" spans="8:8" x14ac:dyDescent="0.25">
      <c r="H1688" t="e">
        <v>#N/A</v>
      </c>
    </row>
    <row r="1689" spans="8:8" x14ac:dyDescent="0.25">
      <c r="H1689" t="e">
        <v>#N/A</v>
      </c>
    </row>
    <row r="1690" spans="8:8" x14ac:dyDescent="0.25">
      <c r="H1690" t="e">
        <v>#N/A</v>
      </c>
    </row>
    <row r="1691" spans="8:8" x14ac:dyDescent="0.25">
      <c r="H1691" t="e">
        <v>#N/A</v>
      </c>
    </row>
    <row r="1692" spans="8:8" x14ac:dyDescent="0.25">
      <c r="H1692" t="e">
        <v>#N/A</v>
      </c>
    </row>
    <row r="1693" spans="8:8" x14ac:dyDescent="0.25">
      <c r="H1693" t="e">
        <v>#N/A</v>
      </c>
    </row>
    <row r="1694" spans="8:8" x14ac:dyDescent="0.25">
      <c r="H1694" t="e">
        <v>#N/A</v>
      </c>
    </row>
    <row r="1695" spans="8:8" x14ac:dyDescent="0.25">
      <c r="H1695" t="e">
        <v>#N/A</v>
      </c>
    </row>
    <row r="1696" spans="8:8" x14ac:dyDescent="0.25">
      <c r="H1696" t="e">
        <v>#N/A</v>
      </c>
    </row>
    <row r="1697" spans="8:8" x14ac:dyDescent="0.25">
      <c r="H1697" t="e">
        <v>#N/A</v>
      </c>
    </row>
    <row r="1698" spans="8:8" x14ac:dyDescent="0.25">
      <c r="H1698" t="e">
        <v>#N/A</v>
      </c>
    </row>
    <row r="1699" spans="8:8" x14ac:dyDescent="0.25">
      <c r="H1699" t="e">
        <v>#N/A</v>
      </c>
    </row>
    <row r="1700" spans="8:8" x14ac:dyDescent="0.25">
      <c r="H1700" t="e">
        <v>#N/A</v>
      </c>
    </row>
    <row r="1701" spans="8:8" x14ac:dyDescent="0.25">
      <c r="H1701" t="e">
        <v>#N/A</v>
      </c>
    </row>
    <row r="1702" spans="8:8" x14ac:dyDescent="0.25">
      <c r="H1702" t="e">
        <v>#N/A</v>
      </c>
    </row>
    <row r="1703" spans="8:8" x14ac:dyDescent="0.25">
      <c r="H1703" t="e">
        <v>#N/A</v>
      </c>
    </row>
    <row r="1704" spans="8:8" x14ac:dyDescent="0.25">
      <c r="H1704" t="e">
        <v>#N/A</v>
      </c>
    </row>
    <row r="1705" spans="8:8" x14ac:dyDescent="0.25">
      <c r="H1705" t="e">
        <v>#N/A</v>
      </c>
    </row>
    <row r="1706" spans="8:8" x14ac:dyDescent="0.25">
      <c r="H1706" t="e">
        <v>#N/A</v>
      </c>
    </row>
    <row r="1707" spans="8:8" x14ac:dyDescent="0.25">
      <c r="H1707" t="e">
        <v>#N/A</v>
      </c>
    </row>
    <row r="1708" spans="8:8" x14ac:dyDescent="0.25">
      <c r="H1708" t="e">
        <v>#N/A</v>
      </c>
    </row>
    <row r="1709" spans="8:8" x14ac:dyDescent="0.25">
      <c r="H1709" t="e">
        <v>#N/A</v>
      </c>
    </row>
    <row r="1710" spans="8:8" x14ac:dyDescent="0.25">
      <c r="H1710" t="e">
        <v>#N/A</v>
      </c>
    </row>
    <row r="1711" spans="8:8" x14ac:dyDescent="0.25">
      <c r="H1711" t="e">
        <v>#N/A</v>
      </c>
    </row>
    <row r="1712" spans="8:8" x14ac:dyDescent="0.25">
      <c r="H1712" t="e">
        <v>#N/A</v>
      </c>
    </row>
    <row r="1713" spans="8:8" x14ac:dyDescent="0.25">
      <c r="H1713" t="e">
        <v>#N/A</v>
      </c>
    </row>
    <row r="1714" spans="8:8" x14ac:dyDescent="0.25">
      <c r="H1714" t="e">
        <v>#N/A</v>
      </c>
    </row>
    <row r="1715" spans="8:8" x14ac:dyDescent="0.25">
      <c r="H1715" t="e">
        <v>#N/A</v>
      </c>
    </row>
    <row r="1716" spans="8:8" x14ac:dyDescent="0.25">
      <c r="H1716" t="e">
        <v>#N/A</v>
      </c>
    </row>
    <row r="1717" spans="8:8" x14ac:dyDescent="0.25">
      <c r="H1717" t="e">
        <v>#N/A</v>
      </c>
    </row>
    <row r="1718" spans="8:8" x14ac:dyDescent="0.25">
      <c r="H1718" t="e">
        <v>#N/A</v>
      </c>
    </row>
    <row r="1719" spans="8:8" x14ac:dyDescent="0.25">
      <c r="H1719" t="e">
        <v>#N/A</v>
      </c>
    </row>
    <row r="1720" spans="8:8" x14ac:dyDescent="0.25">
      <c r="H1720" t="e">
        <v>#N/A</v>
      </c>
    </row>
    <row r="1721" spans="8:8" x14ac:dyDescent="0.25">
      <c r="H1721" t="e">
        <v>#N/A</v>
      </c>
    </row>
    <row r="1722" spans="8:8" x14ac:dyDescent="0.25">
      <c r="H1722" t="e">
        <v>#N/A</v>
      </c>
    </row>
    <row r="1723" spans="8:8" x14ac:dyDescent="0.25">
      <c r="H1723" t="e">
        <v>#N/A</v>
      </c>
    </row>
    <row r="1724" spans="8:8" x14ac:dyDescent="0.25">
      <c r="H1724" t="e">
        <v>#N/A</v>
      </c>
    </row>
    <row r="1725" spans="8:8" x14ac:dyDescent="0.25">
      <c r="H1725" t="e">
        <v>#N/A</v>
      </c>
    </row>
    <row r="1726" spans="8:8" x14ac:dyDescent="0.25">
      <c r="H1726" t="e">
        <v>#N/A</v>
      </c>
    </row>
    <row r="1727" spans="8:8" x14ac:dyDescent="0.25">
      <c r="H1727" t="e">
        <v>#N/A</v>
      </c>
    </row>
    <row r="1728" spans="8:8" x14ac:dyDescent="0.25">
      <c r="H1728" t="e">
        <v>#N/A</v>
      </c>
    </row>
    <row r="1729" spans="8:8" x14ac:dyDescent="0.25">
      <c r="H1729" t="e">
        <v>#N/A</v>
      </c>
    </row>
    <row r="1730" spans="8:8" x14ac:dyDescent="0.25">
      <c r="H1730" t="e">
        <v>#N/A</v>
      </c>
    </row>
    <row r="1731" spans="8:8" x14ac:dyDescent="0.25">
      <c r="H1731" t="e">
        <v>#N/A</v>
      </c>
    </row>
    <row r="1732" spans="8:8" x14ac:dyDescent="0.25">
      <c r="H1732" t="e">
        <v>#N/A</v>
      </c>
    </row>
    <row r="1733" spans="8:8" x14ac:dyDescent="0.25">
      <c r="H1733" t="e">
        <v>#N/A</v>
      </c>
    </row>
    <row r="1734" spans="8:8" x14ac:dyDescent="0.25">
      <c r="H1734" t="e">
        <v>#N/A</v>
      </c>
    </row>
    <row r="1735" spans="8:8" x14ac:dyDescent="0.25">
      <c r="H1735" t="e">
        <v>#N/A</v>
      </c>
    </row>
    <row r="1736" spans="8:8" x14ac:dyDescent="0.25">
      <c r="H1736" t="e">
        <v>#N/A</v>
      </c>
    </row>
    <row r="1737" spans="8:8" x14ac:dyDescent="0.25">
      <c r="H1737" t="e">
        <v>#N/A</v>
      </c>
    </row>
    <row r="1738" spans="8:8" x14ac:dyDescent="0.25">
      <c r="H1738" t="e">
        <v>#N/A</v>
      </c>
    </row>
    <row r="1739" spans="8:8" x14ac:dyDescent="0.25">
      <c r="H1739" t="e">
        <v>#N/A</v>
      </c>
    </row>
    <row r="1740" spans="8:8" x14ac:dyDescent="0.25">
      <c r="H1740" t="e">
        <v>#N/A</v>
      </c>
    </row>
    <row r="1741" spans="8:8" x14ac:dyDescent="0.25">
      <c r="H1741" t="e">
        <v>#N/A</v>
      </c>
    </row>
    <row r="1742" spans="8:8" x14ac:dyDescent="0.25">
      <c r="H1742" t="e">
        <v>#N/A</v>
      </c>
    </row>
    <row r="1743" spans="8:8" x14ac:dyDescent="0.25">
      <c r="H1743" t="e">
        <v>#N/A</v>
      </c>
    </row>
    <row r="1744" spans="8:8" x14ac:dyDescent="0.25">
      <c r="H1744" t="e">
        <v>#N/A</v>
      </c>
    </row>
    <row r="1745" spans="8:8" x14ac:dyDescent="0.25">
      <c r="H1745" t="e">
        <v>#N/A</v>
      </c>
    </row>
    <row r="1746" spans="8:8" x14ac:dyDescent="0.25">
      <c r="H1746" t="e">
        <v>#N/A</v>
      </c>
    </row>
    <row r="1747" spans="8:8" x14ac:dyDescent="0.25">
      <c r="H1747" t="e">
        <v>#N/A</v>
      </c>
    </row>
    <row r="1748" spans="8:8" x14ac:dyDescent="0.25">
      <c r="H1748" t="e">
        <v>#N/A</v>
      </c>
    </row>
    <row r="1749" spans="8:8" x14ac:dyDescent="0.25">
      <c r="H1749" t="e">
        <v>#N/A</v>
      </c>
    </row>
    <row r="1750" spans="8:8" x14ac:dyDescent="0.25">
      <c r="H1750" t="e">
        <v>#N/A</v>
      </c>
    </row>
    <row r="1751" spans="8:8" x14ac:dyDescent="0.25">
      <c r="H1751" t="e">
        <v>#N/A</v>
      </c>
    </row>
    <row r="1752" spans="8:8" x14ac:dyDescent="0.25">
      <c r="H1752" t="e">
        <v>#N/A</v>
      </c>
    </row>
    <row r="1753" spans="8:8" x14ac:dyDescent="0.25">
      <c r="H1753" t="e">
        <v>#N/A</v>
      </c>
    </row>
    <row r="1754" spans="8:8" x14ac:dyDescent="0.25">
      <c r="H1754" t="e">
        <v>#N/A</v>
      </c>
    </row>
    <row r="1755" spans="8:8" x14ac:dyDescent="0.25">
      <c r="H1755" t="e">
        <v>#N/A</v>
      </c>
    </row>
    <row r="1756" spans="8:8" x14ac:dyDescent="0.25">
      <c r="H1756" t="e">
        <v>#N/A</v>
      </c>
    </row>
    <row r="1757" spans="8:8" x14ac:dyDescent="0.25">
      <c r="H1757" t="e">
        <v>#N/A</v>
      </c>
    </row>
    <row r="1758" spans="8:8" x14ac:dyDescent="0.25">
      <c r="H1758" t="e">
        <v>#N/A</v>
      </c>
    </row>
    <row r="1759" spans="8:8" x14ac:dyDescent="0.25">
      <c r="H1759" t="e">
        <v>#N/A</v>
      </c>
    </row>
    <row r="1760" spans="8:8" x14ac:dyDescent="0.25">
      <c r="H1760" t="e">
        <v>#N/A</v>
      </c>
    </row>
    <row r="1761" spans="8:8" x14ac:dyDescent="0.25">
      <c r="H1761" t="e">
        <v>#N/A</v>
      </c>
    </row>
    <row r="1762" spans="8:8" x14ac:dyDescent="0.25">
      <c r="H1762" t="e">
        <v>#N/A</v>
      </c>
    </row>
    <row r="1763" spans="8:8" x14ac:dyDescent="0.25">
      <c r="H1763" t="e">
        <v>#N/A</v>
      </c>
    </row>
    <row r="1764" spans="8:8" x14ac:dyDescent="0.25">
      <c r="H1764" t="e">
        <v>#N/A</v>
      </c>
    </row>
    <row r="1765" spans="8:8" x14ac:dyDescent="0.25">
      <c r="H1765" t="e">
        <v>#N/A</v>
      </c>
    </row>
    <row r="1766" spans="8:8" x14ac:dyDescent="0.25">
      <c r="H1766" t="e">
        <v>#N/A</v>
      </c>
    </row>
    <row r="1767" spans="8:8" x14ac:dyDescent="0.25">
      <c r="H1767" t="e">
        <v>#N/A</v>
      </c>
    </row>
    <row r="1768" spans="8:8" x14ac:dyDescent="0.25">
      <c r="H1768" t="e">
        <v>#N/A</v>
      </c>
    </row>
    <row r="1769" spans="8:8" x14ac:dyDescent="0.25">
      <c r="H1769" t="e">
        <v>#N/A</v>
      </c>
    </row>
    <row r="1770" spans="8:8" x14ac:dyDescent="0.25">
      <c r="H1770" t="e">
        <v>#N/A</v>
      </c>
    </row>
    <row r="1771" spans="8:8" x14ac:dyDescent="0.25">
      <c r="H1771" t="e">
        <v>#N/A</v>
      </c>
    </row>
    <row r="1772" spans="8:8" x14ac:dyDescent="0.25">
      <c r="H1772" t="e">
        <v>#N/A</v>
      </c>
    </row>
    <row r="1773" spans="8:8" x14ac:dyDescent="0.25">
      <c r="H1773" t="e">
        <v>#N/A</v>
      </c>
    </row>
    <row r="1774" spans="8:8" x14ac:dyDescent="0.25">
      <c r="H1774" t="e">
        <v>#N/A</v>
      </c>
    </row>
    <row r="1775" spans="8:8" x14ac:dyDescent="0.25">
      <c r="H1775" t="e">
        <v>#N/A</v>
      </c>
    </row>
    <row r="1776" spans="8:8" x14ac:dyDescent="0.25">
      <c r="H1776" t="e">
        <v>#N/A</v>
      </c>
    </row>
    <row r="1777" spans="8:8" x14ac:dyDescent="0.25">
      <c r="H1777" t="e">
        <v>#N/A</v>
      </c>
    </row>
    <row r="1778" spans="8:8" x14ac:dyDescent="0.25">
      <c r="H1778" t="e">
        <v>#N/A</v>
      </c>
    </row>
    <row r="1779" spans="8:8" x14ac:dyDescent="0.25">
      <c r="H1779" t="e">
        <v>#N/A</v>
      </c>
    </row>
    <row r="1780" spans="8:8" x14ac:dyDescent="0.25">
      <c r="H1780" t="e">
        <v>#N/A</v>
      </c>
    </row>
    <row r="1781" spans="8:8" x14ac:dyDescent="0.25">
      <c r="H1781" t="e">
        <v>#N/A</v>
      </c>
    </row>
    <row r="1782" spans="8:8" x14ac:dyDescent="0.25">
      <c r="H1782" t="e">
        <v>#N/A</v>
      </c>
    </row>
    <row r="1783" spans="8:8" x14ac:dyDescent="0.25">
      <c r="H1783" t="e">
        <v>#N/A</v>
      </c>
    </row>
    <row r="1784" spans="8:8" x14ac:dyDescent="0.25">
      <c r="H1784" t="e">
        <v>#N/A</v>
      </c>
    </row>
    <row r="1785" spans="8:8" x14ac:dyDescent="0.25">
      <c r="H1785" t="e">
        <v>#N/A</v>
      </c>
    </row>
    <row r="1786" spans="8:8" x14ac:dyDescent="0.25">
      <c r="H1786" t="e">
        <v>#N/A</v>
      </c>
    </row>
    <row r="1787" spans="8:8" x14ac:dyDescent="0.25">
      <c r="H1787" t="e">
        <v>#N/A</v>
      </c>
    </row>
    <row r="1788" spans="8:8" x14ac:dyDescent="0.25">
      <c r="H1788" t="e">
        <v>#N/A</v>
      </c>
    </row>
    <row r="1789" spans="8:8" x14ac:dyDescent="0.25">
      <c r="H1789" t="e">
        <v>#N/A</v>
      </c>
    </row>
    <row r="1790" spans="8:8" x14ac:dyDescent="0.25">
      <c r="H1790" t="e">
        <v>#N/A</v>
      </c>
    </row>
    <row r="1791" spans="8:8" x14ac:dyDescent="0.25">
      <c r="H1791" t="e">
        <v>#N/A</v>
      </c>
    </row>
    <row r="1792" spans="8:8" x14ac:dyDescent="0.25">
      <c r="H1792" t="e">
        <v>#N/A</v>
      </c>
    </row>
    <row r="1793" spans="8:8" x14ac:dyDescent="0.25">
      <c r="H1793" t="e">
        <v>#N/A</v>
      </c>
    </row>
    <row r="1794" spans="8:8" x14ac:dyDescent="0.25">
      <c r="H1794" t="e">
        <v>#N/A</v>
      </c>
    </row>
    <row r="1795" spans="8:8" x14ac:dyDescent="0.25">
      <c r="H1795" t="e">
        <v>#N/A</v>
      </c>
    </row>
    <row r="1796" spans="8:8" x14ac:dyDescent="0.25">
      <c r="H1796" t="e">
        <v>#N/A</v>
      </c>
    </row>
    <row r="1797" spans="8:8" x14ac:dyDescent="0.25">
      <c r="H1797" t="e">
        <v>#N/A</v>
      </c>
    </row>
    <row r="1798" spans="8:8" x14ac:dyDescent="0.25">
      <c r="H1798" t="e">
        <v>#N/A</v>
      </c>
    </row>
    <row r="1799" spans="8:8" x14ac:dyDescent="0.25">
      <c r="H1799" t="e">
        <v>#N/A</v>
      </c>
    </row>
    <row r="1800" spans="8:8" x14ac:dyDescent="0.25">
      <c r="H1800" t="e">
        <v>#N/A</v>
      </c>
    </row>
    <row r="1801" spans="8:8" x14ac:dyDescent="0.25">
      <c r="H1801" t="e">
        <v>#N/A</v>
      </c>
    </row>
    <row r="1802" spans="8:8" x14ac:dyDescent="0.25">
      <c r="H1802" t="e">
        <v>#N/A</v>
      </c>
    </row>
    <row r="1803" spans="8:8" x14ac:dyDescent="0.25">
      <c r="H1803" t="e">
        <v>#N/A</v>
      </c>
    </row>
    <row r="1804" spans="8:8" x14ac:dyDescent="0.25">
      <c r="H1804" t="e">
        <v>#N/A</v>
      </c>
    </row>
    <row r="1805" spans="8:8" x14ac:dyDescent="0.25">
      <c r="H1805" t="e">
        <v>#N/A</v>
      </c>
    </row>
    <row r="1806" spans="8:8" x14ac:dyDescent="0.25">
      <c r="H1806" t="e">
        <v>#N/A</v>
      </c>
    </row>
    <row r="1807" spans="8:8" x14ac:dyDescent="0.25">
      <c r="H1807" t="e">
        <v>#N/A</v>
      </c>
    </row>
    <row r="1808" spans="8:8" x14ac:dyDescent="0.25">
      <c r="H1808" t="e">
        <v>#N/A</v>
      </c>
    </row>
    <row r="1809" spans="8:8" x14ac:dyDescent="0.25">
      <c r="H1809" t="e">
        <v>#N/A</v>
      </c>
    </row>
    <row r="1810" spans="8:8" x14ac:dyDescent="0.25">
      <c r="H1810" t="e">
        <v>#N/A</v>
      </c>
    </row>
    <row r="1811" spans="8:8" x14ac:dyDescent="0.25">
      <c r="H1811" t="e">
        <v>#N/A</v>
      </c>
    </row>
    <row r="1812" spans="8:8" x14ac:dyDescent="0.25">
      <c r="H1812" t="e">
        <v>#N/A</v>
      </c>
    </row>
    <row r="1813" spans="8:8" x14ac:dyDescent="0.25">
      <c r="H1813" t="e">
        <v>#N/A</v>
      </c>
    </row>
    <row r="1814" spans="8:8" x14ac:dyDescent="0.25">
      <c r="H1814" t="e">
        <v>#N/A</v>
      </c>
    </row>
    <row r="1815" spans="8:8" x14ac:dyDescent="0.25">
      <c r="H1815" t="e">
        <v>#N/A</v>
      </c>
    </row>
    <row r="1816" spans="8:8" x14ac:dyDescent="0.25">
      <c r="H1816" t="e">
        <v>#N/A</v>
      </c>
    </row>
    <row r="1817" spans="8:8" x14ac:dyDescent="0.25">
      <c r="H1817" t="e">
        <v>#N/A</v>
      </c>
    </row>
    <row r="1818" spans="8:8" x14ac:dyDescent="0.25">
      <c r="H1818" t="e">
        <v>#N/A</v>
      </c>
    </row>
    <row r="1819" spans="8:8" x14ac:dyDescent="0.25">
      <c r="H1819" t="e">
        <v>#N/A</v>
      </c>
    </row>
    <row r="1820" spans="8:8" x14ac:dyDescent="0.25">
      <c r="H1820" t="e">
        <v>#N/A</v>
      </c>
    </row>
    <row r="1821" spans="8:8" x14ac:dyDescent="0.25">
      <c r="H1821" t="e">
        <v>#N/A</v>
      </c>
    </row>
    <row r="1822" spans="8:8" x14ac:dyDescent="0.25">
      <c r="H1822" t="e">
        <v>#N/A</v>
      </c>
    </row>
    <row r="1823" spans="8:8" x14ac:dyDescent="0.25">
      <c r="H1823" t="e">
        <v>#N/A</v>
      </c>
    </row>
    <row r="1824" spans="8:8" x14ac:dyDescent="0.25">
      <c r="H1824" t="e">
        <v>#N/A</v>
      </c>
    </row>
    <row r="1825" spans="8:8" x14ac:dyDescent="0.25">
      <c r="H1825" t="e">
        <v>#N/A</v>
      </c>
    </row>
    <row r="1826" spans="8:8" x14ac:dyDescent="0.25">
      <c r="H1826" t="e">
        <v>#N/A</v>
      </c>
    </row>
    <row r="1827" spans="8:8" x14ac:dyDescent="0.25">
      <c r="H1827" t="e">
        <v>#N/A</v>
      </c>
    </row>
    <row r="1828" spans="8:8" x14ac:dyDescent="0.25">
      <c r="H1828" t="e">
        <v>#N/A</v>
      </c>
    </row>
    <row r="1829" spans="8:8" x14ac:dyDescent="0.25">
      <c r="H1829" t="e">
        <v>#N/A</v>
      </c>
    </row>
    <row r="1830" spans="8:8" x14ac:dyDescent="0.25">
      <c r="H1830" t="e">
        <v>#N/A</v>
      </c>
    </row>
    <row r="1831" spans="8:8" x14ac:dyDescent="0.25">
      <c r="H1831" t="e">
        <v>#N/A</v>
      </c>
    </row>
    <row r="1832" spans="8:8" x14ac:dyDescent="0.25">
      <c r="H1832" t="e">
        <v>#N/A</v>
      </c>
    </row>
    <row r="1833" spans="8:8" x14ac:dyDescent="0.25">
      <c r="H1833" t="e">
        <v>#N/A</v>
      </c>
    </row>
    <row r="1834" spans="8:8" x14ac:dyDescent="0.25">
      <c r="H1834" t="e">
        <v>#N/A</v>
      </c>
    </row>
    <row r="1835" spans="8:8" x14ac:dyDescent="0.25">
      <c r="H1835" t="e">
        <v>#N/A</v>
      </c>
    </row>
    <row r="1836" spans="8:8" x14ac:dyDescent="0.25">
      <c r="H1836" t="e">
        <v>#N/A</v>
      </c>
    </row>
    <row r="1837" spans="8:8" x14ac:dyDescent="0.25">
      <c r="H1837" t="e">
        <v>#N/A</v>
      </c>
    </row>
    <row r="1838" spans="8:8" x14ac:dyDescent="0.25">
      <c r="H1838" t="e">
        <v>#N/A</v>
      </c>
    </row>
    <row r="1839" spans="8:8" x14ac:dyDescent="0.25">
      <c r="H1839" t="e">
        <v>#N/A</v>
      </c>
    </row>
    <row r="1840" spans="8:8" x14ac:dyDescent="0.25">
      <c r="H1840" t="e">
        <v>#N/A</v>
      </c>
    </row>
    <row r="1841" spans="8:8" x14ac:dyDescent="0.25">
      <c r="H1841" t="e">
        <v>#N/A</v>
      </c>
    </row>
    <row r="1842" spans="8:8" x14ac:dyDescent="0.25">
      <c r="H1842" t="e">
        <v>#N/A</v>
      </c>
    </row>
    <row r="1843" spans="8:8" x14ac:dyDescent="0.25">
      <c r="H1843" t="e">
        <v>#N/A</v>
      </c>
    </row>
    <row r="1844" spans="8:8" x14ac:dyDescent="0.25">
      <c r="H1844" t="e">
        <v>#N/A</v>
      </c>
    </row>
    <row r="1845" spans="8:8" x14ac:dyDescent="0.25">
      <c r="H1845" t="e">
        <v>#N/A</v>
      </c>
    </row>
    <row r="1846" spans="8:8" x14ac:dyDescent="0.25">
      <c r="H1846" t="e">
        <v>#N/A</v>
      </c>
    </row>
    <row r="1847" spans="8:8" x14ac:dyDescent="0.25">
      <c r="H1847" t="e">
        <v>#N/A</v>
      </c>
    </row>
    <row r="1848" spans="8:8" x14ac:dyDescent="0.25">
      <c r="H1848" t="e">
        <v>#N/A</v>
      </c>
    </row>
    <row r="1849" spans="8:8" x14ac:dyDescent="0.25">
      <c r="H1849" t="e">
        <v>#N/A</v>
      </c>
    </row>
    <row r="1850" spans="8:8" x14ac:dyDescent="0.25">
      <c r="H1850" t="e">
        <v>#N/A</v>
      </c>
    </row>
    <row r="1851" spans="8:8" x14ac:dyDescent="0.25">
      <c r="H1851" t="e">
        <v>#N/A</v>
      </c>
    </row>
    <row r="1852" spans="8:8" x14ac:dyDescent="0.25">
      <c r="H1852" t="e">
        <v>#N/A</v>
      </c>
    </row>
    <row r="1853" spans="8:8" x14ac:dyDescent="0.25">
      <c r="H1853" t="e">
        <v>#N/A</v>
      </c>
    </row>
    <row r="1854" spans="8:8" x14ac:dyDescent="0.25">
      <c r="H1854" t="e">
        <v>#N/A</v>
      </c>
    </row>
    <row r="1855" spans="8:8" x14ac:dyDescent="0.25">
      <c r="H1855" t="e">
        <v>#N/A</v>
      </c>
    </row>
    <row r="1856" spans="8:8" x14ac:dyDescent="0.25">
      <c r="H1856" t="e">
        <v>#N/A</v>
      </c>
    </row>
    <row r="1857" spans="8:8" x14ac:dyDescent="0.25">
      <c r="H1857" t="e">
        <v>#N/A</v>
      </c>
    </row>
    <row r="1858" spans="8:8" x14ac:dyDescent="0.25">
      <c r="H1858" t="e">
        <v>#N/A</v>
      </c>
    </row>
    <row r="1859" spans="8:8" x14ac:dyDescent="0.25">
      <c r="H1859" t="e">
        <v>#N/A</v>
      </c>
    </row>
    <row r="1860" spans="8:8" x14ac:dyDescent="0.25">
      <c r="H1860" t="e">
        <v>#N/A</v>
      </c>
    </row>
    <row r="1861" spans="8:8" x14ac:dyDescent="0.25">
      <c r="H1861" t="e">
        <v>#N/A</v>
      </c>
    </row>
    <row r="1862" spans="8:8" x14ac:dyDescent="0.25">
      <c r="H1862" t="e">
        <v>#N/A</v>
      </c>
    </row>
    <row r="1863" spans="8:8" x14ac:dyDescent="0.25">
      <c r="H1863" t="e">
        <v>#N/A</v>
      </c>
    </row>
    <row r="1864" spans="8:8" x14ac:dyDescent="0.25">
      <c r="H1864" t="e">
        <v>#N/A</v>
      </c>
    </row>
    <row r="1865" spans="8:8" x14ac:dyDescent="0.25">
      <c r="H1865" t="e">
        <v>#N/A</v>
      </c>
    </row>
    <row r="1866" spans="8:8" x14ac:dyDescent="0.25">
      <c r="H1866" t="e">
        <v>#N/A</v>
      </c>
    </row>
    <row r="1867" spans="8:8" x14ac:dyDescent="0.25">
      <c r="H1867" t="e">
        <v>#N/A</v>
      </c>
    </row>
    <row r="1868" spans="8:8" x14ac:dyDescent="0.25">
      <c r="H1868" t="e">
        <v>#N/A</v>
      </c>
    </row>
    <row r="1869" spans="8:8" x14ac:dyDescent="0.25">
      <c r="H1869" t="e">
        <v>#N/A</v>
      </c>
    </row>
    <row r="1870" spans="8:8" x14ac:dyDescent="0.25">
      <c r="H1870" t="e">
        <v>#N/A</v>
      </c>
    </row>
    <row r="1871" spans="8:8" x14ac:dyDescent="0.25">
      <c r="H1871" t="e">
        <v>#N/A</v>
      </c>
    </row>
    <row r="1872" spans="8:8" x14ac:dyDescent="0.25">
      <c r="H1872" t="e">
        <v>#N/A</v>
      </c>
    </row>
    <row r="1873" spans="8:8" x14ac:dyDescent="0.25">
      <c r="H1873" t="e">
        <v>#N/A</v>
      </c>
    </row>
    <row r="1874" spans="8:8" x14ac:dyDescent="0.25">
      <c r="H1874" t="e">
        <v>#N/A</v>
      </c>
    </row>
    <row r="1875" spans="8:8" x14ac:dyDescent="0.25">
      <c r="H1875" t="e">
        <v>#N/A</v>
      </c>
    </row>
    <row r="1876" spans="8:8" x14ac:dyDescent="0.25">
      <c r="H1876" t="e">
        <v>#N/A</v>
      </c>
    </row>
    <row r="1877" spans="8:8" x14ac:dyDescent="0.25">
      <c r="H1877" t="e">
        <v>#N/A</v>
      </c>
    </row>
    <row r="1878" spans="8:8" x14ac:dyDescent="0.25">
      <c r="H1878" t="e">
        <v>#N/A</v>
      </c>
    </row>
    <row r="1879" spans="8:8" x14ac:dyDescent="0.25">
      <c r="H1879" t="e">
        <v>#N/A</v>
      </c>
    </row>
    <row r="1880" spans="8:8" x14ac:dyDescent="0.25">
      <c r="H1880" t="e">
        <v>#N/A</v>
      </c>
    </row>
    <row r="1881" spans="8:8" x14ac:dyDescent="0.25">
      <c r="H1881" t="e">
        <v>#N/A</v>
      </c>
    </row>
    <row r="1882" spans="8:8" x14ac:dyDescent="0.25">
      <c r="H1882" t="e">
        <v>#N/A</v>
      </c>
    </row>
    <row r="1883" spans="8:8" x14ac:dyDescent="0.25">
      <c r="H1883" t="e">
        <v>#N/A</v>
      </c>
    </row>
    <row r="1884" spans="8:8" x14ac:dyDescent="0.25">
      <c r="H1884" t="e">
        <v>#N/A</v>
      </c>
    </row>
    <row r="1885" spans="8:8" x14ac:dyDescent="0.25">
      <c r="H1885" t="e">
        <v>#N/A</v>
      </c>
    </row>
    <row r="1886" spans="8:8" x14ac:dyDescent="0.25">
      <c r="H1886" t="e">
        <v>#N/A</v>
      </c>
    </row>
    <row r="1887" spans="8:8" x14ac:dyDescent="0.25">
      <c r="H1887" t="e">
        <v>#N/A</v>
      </c>
    </row>
    <row r="1888" spans="8:8" x14ac:dyDescent="0.25">
      <c r="H1888" t="e">
        <v>#N/A</v>
      </c>
    </row>
    <row r="1889" spans="8:8" x14ac:dyDescent="0.25">
      <c r="H1889" t="e">
        <v>#N/A</v>
      </c>
    </row>
    <row r="1890" spans="8:8" x14ac:dyDescent="0.25">
      <c r="H1890" t="e">
        <v>#N/A</v>
      </c>
    </row>
    <row r="1891" spans="8:8" x14ac:dyDescent="0.25">
      <c r="H1891" t="e">
        <v>#N/A</v>
      </c>
    </row>
    <row r="1892" spans="8:8" x14ac:dyDescent="0.25">
      <c r="H1892" t="e">
        <v>#N/A</v>
      </c>
    </row>
    <row r="1893" spans="8:8" x14ac:dyDescent="0.25">
      <c r="H1893" t="e">
        <v>#N/A</v>
      </c>
    </row>
    <row r="1894" spans="8:8" x14ac:dyDescent="0.25">
      <c r="H1894" t="e">
        <v>#N/A</v>
      </c>
    </row>
    <row r="1895" spans="8:8" x14ac:dyDescent="0.25">
      <c r="H1895" t="e">
        <v>#N/A</v>
      </c>
    </row>
    <row r="1896" spans="8:8" x14ac:dyDescent="0.25">
      <c r="H1896" t="e">
        <v>#N/A</v>
      </c>
    </row>
    <row r="1897" spans="8:8" x14ac:dyDescent="0.25">
      <c r="H1897" t="e">
        <v>#N/A</v>
      </c>
    </row>
    <row r="1898" spans="8:8" x14ac:dyDescent="0.25">
      <c r="H1898" t="e">
        <v>#N/A</v>
      </c>
    </row>
    <row r="1899" spans="8:8" x14ac:dyDescent="0.25">
      <c r="H1899" t="e">
        <v>#N/A</v>
      </c>
    </row>
    <row r="1900" spans="8:8" x14ac:dyDescent="0.25">
      <c r="H1900" t="e">
        <v>#N/A</v>
      </c>
    </row>
    <row r="1901" spans="8:8" x14ac:dyDescent="0.25">
      <c r="H1901" t="e">
        <v>#N/A</v>
      </c>
    </row>
    <row r="1902" spans="8:8" x14ac:dyDescent="0.25">
      <c r="H1902" t="e">
        <v>#N/A</v>
      </c>
    </row>
    <row r="1903" spans="8:8" x14ac:dyDescent="0.25">
      <c r="H1903" t="e">
        <v>#N/A</v>
      </c>
    </row>
    <row r="1904" spans="8:8" x14ac:dyDescent="0.25">
      <c r="H1904" t="e">
        <v>#N/A</v>
      </c>
    </row>
    <row r="1905" spans="8:8" x14ac:dyDescent="0.25">
      <c r="H1905" t="e">
        <v>#N/A</v>
      </c>
    </row>
    <row r="1906" spans="8:8" x14ac:dyDescent="0.25">
      <c r="H1906" t="e">
        <v>#N/A</v>
      </c>
    </row>
    <row r="1907" spans="8:8" x14ac:dyDescent="0.25">
      <c r="H1907" t="e">
        <v>#N/A</v>
      </c>
    </row>
    <row r="1908" spans="8:8" x14ac:dyDescent="0.25">
      <c r="H1908" t="e">
        <v>#N/A</v>
      </c>
    </row>
    <row r="1909" spans="8:8" x14ac:dyDescent="0.25">
      <c r="H1909" t="e">
        <v>#N/A</v>
      </c>
    </row>
    <row r="1910" spans="8:8" x14ac:dyDescent="0.25">
      <c r="H1910" t="e">
        <v>#N/A</v>
      </c>
    </row>
    <row r="1911" spans="8:8" x14ac:dyDescent="0.25">
      <c r="H1911" t="e">
        <v>#N/A</v>
      </c>
    </row>
    <row r="1912" spans="8:8" x14ac:dyDescent="0.25">
      <c r="H1912" t="e">
        <v>#N/A</v>
      </c>
    </row>
    <row r="1913" spans="8:8" x14ac:dyDescent="0.25">
      <c r="H1913" t="e">
        <v>#N/A</v>
      </c>
    </row>
    <row r="1914" spans="8:8" x14ac:dyDescent="0.25">
      <c r="H1914" t="e">
        <v>#N/A</v>
      </c>
    </row>
    <row r="1915" spans="8:8" x14ac:dyDescent="0.25">
      <c r="H1915" t="e">
        <v>#N/A</v>
      </c>
    </row>
    <row r="1916" spans="8:8" x14ac:dyDescent="0.25">
      <c r="H1916" t="e">
        <v>#N/A</v>
      </c>
    </row>
    <row r="1917" spans="8:8" x14ac:dyDescent="0.25">
      <c r="H1917" t="e">
        <v>#N/A</v>
      </c>
    </row>
    <row r="1918" spans="8:8" x14ac:dyDescent="0.25">
      <c r="H1918" t="e">
        <v>#N/A</v>
      </c>
    </row>
    <row r="1919" spans="8:8" x14ac:dyDescent="0.25">
      <c r="H1919" t="e">
        <v>#N/A</v>
      </c>
    </row>
    <row r="1920" spans="8:8" x14ac:dyDescent="0.25">
      <c r="H1920" t="e">
        <v>#N/A</v>
      </c>
    </row>
    <row r="1921" spans="8:8" x14ac:dyDescent="0.25">
      <c r="H1921" t="e">
        <v>#N/A</v>
      </c>
    </row>
    <row r="1922" spans="8:8" x14ac:dyDescent="0.25">
      <c r="H1922" t="e">
        <v>#N/A</v>
      </c>
    </row>
    <row r="1923" spans="8:8" x14ac:dyDescent="0.25">
      <c r="H1923" t="e">
        <v>#N/A</v>
      </c>
    </row>
    <row r="1924" spans="8:8" x14ac:dyDescent="0.25">
      <c r="H1924" t="e">
        <v>#N/A</v>
      </c>
    </row>
    <row r="1925" spans="8:8" x14ac:dyDescent="0.25">
      <c r="H1925" t="e">
        <v>#N/A</v>
      </c>
    </row>
    <row r="1926" spans="8:8" x14ac:dyDescent="0.25">
      <c r="H1926" t="e">
        <v>#N/A</v>
      </c>
    </row>
    <row r="1927" spans="8:8" x14ac:dyDescent="0.25">
      <c r="H1927" t="e">
        <v>#N/A</v>
      </c>
    </row>
    <row r="1928" spans="8:8" x14ac:dyDescent="0.25">
      <c r="H1928" t="e">
        <v>#N/A</v>
      </c>
    </row>
    <row r="1929" spans="8:8" x14ac:dyDescent="0.25">
      <c r="H1929" t="e">
        <v>#N/A</v>
      </c>
    </row>
    <row r="1930" spans="8:8" x14ac:dyDescent="0.25">
      <c r="H1930" t="e">
        <v>#N/A</v>
      </c>
    </row>
    <row r="1931" spans="8:8" x14ac:dyDescent="0.25">
      <c r="H1931" t="e">
        <v>#N/A</v>
      </c>
    </row>
    <row r="1932" spans="8:8" x14ac:dyDescent="0.25">
      <c r="H1932" t="e">
        <v>#N/A</v>
      </c>
    </row>
    <row r="1933" spans="8:8" x14ac:dyDescent="0.25">
      <c r="H1933" t="e">
        <v>#N/A</v>
      </c>
    </row>
    <row r="1934" spans="8:8" x14ac:dyDescent="0.25">
      <c r="H1934" t="e">
        <v>#N/A</v>
      </c>
    </row>
    <row r="1935" spans="8:8" x14ac:dyDescent="0.25">
      <c r="H1935" t="e">
        <v>#N/A</v>
      </c>
    </row>
    <row r="1936" spans="8:8" x14ac:dyDescent="0.25">
      <c r="H1936" t="e">
        <v>#N/A</v>
      </c>
    </row>
    <row r="1937" spans="8:8" x14ac:dyDescent="0.25">
      <c r="H1937" t="e">
        <v>#N/A</v>
      </c>
    </row>
    <row r="1938" spans="8:8" x14ac:dyDescent="0.25">
      <c r="H1938" t="e">
        <v>#N/A</v>
      </c>
    </row>
    <row r="1939" spans="8:8" x14ac:dyDescent="0.25">
      <c r="H1939" t="e">
        <v>#N/A</v>
      </c>
    </row>
    <row r="1940" spans="8:8" x14ac:dyDescent="0.25">
      <c r="H1940" t="e">
        <v>#N/A</v>
      </c>
    </row>
    <row r="1941" spans="8:8" x14ac:dyDescent="0.25">
      <c r="H1941" t="e">
        <v>#N/A</v>
      </c>
    </row>
    <row r="1942" spans="8:8" x14ac:dyDescent="0.25">
      <c r="H1942" t="e">
        <v>#N/A</v>
      </c>
    </row>
    <row r="1943" spans="8:8" x14ac:dyDescent="0.25">
      <c r="H1943" t="e">
        <v>#N/A</v>
      </c>
    </row>
    <row r="1944" spans="8:8" x14ac:dyDescent="0.25">
      <c r="H1944" t="e">
        <v>#N/A</v>
      </c>
    </row>
    <row r="1945" spans="8:8" x14ac:dyDescent="0.25">
      <c r="H1945" t="e">
        <v>#N/A</v>
      </c>
    </row>
    <row r="1946" spans="8:8" x14ac:dyDescent="0.25">
      <c r="H1946" t="e">
        <v>#N/A</v>
      </c>
    </row>
    <row r="1947" spans="8:8" x14ac:dyDescent="0.25">
      <c r="H1947" t="e">
        <v>#N/A</v>
      </c>
    </row>
    <row r="1948" spans="8:8" x14ac:dyDescent="0.25">
      <c r="H1948" t="e">
        <v>#N/A</v>
      </c>
    </row>
    <row r="1949" spans="8:8" x14ac:dyDescent="0.25">
      <c r="H1949" t="e">
        <v>#N/A</v>
      </c>
    </row>
    <row r="1950" spans="8:8" x14ac:dyDescent="0.25">
      <c r="H1950" t="e">
        <v>#N/A</v>
      </c>
    </row>
    <row r="1951" spans="8:8" x14ac:dyDescent="0.25">
      <c r="H1951" t="e">
        <v>#N/A</v>
      </c>
    </row>
    <row r="1952" spans="8:8" x14ac:dyDescent="0.25">
      <c r="H1952" t="e">
        <v>#N/A</v>
      </c>
    </row>
    <row r="1953" spans="8:8" x14ac:dyDescent="0.25">
      <c r="H1953" t="e">
        <v>#N/A</v>
      </c>
    </row>
    <row r="1954" spans="8:8" x14ac:dyDescent="0.25">
      <c r="H1954" t="e">
        <v>#N/A</v>
      </c>
    </row>
    <row r="1955" spans="8:8" x14ac:dyDescent="0.25">
      <c r="H1955" t="e">
        <v>#N/A</v>
      </c>
    </row>
    <row r="1956" spans="8:8" x14ac:dyDescent="0.25">
      <c r="H1956" t="e">
        <v>#N/A</v>
      </c>
    </row>
    <row r="1957" spans="8:8" x14ac:dyDescent="0.25">
      <c r="H1957" t="e">
        <v>#N/A</v>
      </c>
    </row>
    <row r="1958" spans="8:8" x14ac:dyDescent="0.25">
      <c r="H1958" t="e">
        <v>#N/A</v>
      </c>
    </row>
    <row r="1959" spans="8:8" x14ac:dyDescent="0.25">
      <c r="H1959" t="e">
        <v>#N/A</v>
      </c>
    </row>
    <row r="1960" spans="8:8" x14ac:dyDescent="0.25">
      <c r="H1960" t="e">
        <v>#N/A</v>
      </c>
    </row>
    <row r="1961" spans="8:8" x14ac:dyDescent="0.25">
      <c r="H1961" t="e">
        <v>#N/A</v>
      </c>
    </row>
    <row r="1962" spans="8:8" x14ac:dyDescent="0.25">
      <c r="H1962" t="e">
        <v>#N/A</v>
      </c>
    </row>
    <row r="1963" spans="8:8" x14ac:dyDescent="0.25">
      <c r="H1963" t="e">
        <v>#N/A</v>
      </c>
    </row>
    <row r="1964" spans="8:8" x14ac:dyDescent="0.25">
      <c r="H1964" t="e">
        <v>#N/A</v>
      </c>
    </row>
    <row r="1965" spans="8:8" x14ac:dyDescent="0.25">
      <c r="H1965" t="e">
        <v>#N/A</v>
      </c>
    </row>
    <row r="1966" spans="8:8" x14ac:dyDescent="0.25">
      <c r="H1966" t="e">
        <v>#N/A</v>
      </c>
    </row>
    <row r="1967" spans="8:8" x14ac:dyDescent="0.25">
      <c r="H1967" t="e">
        <v>#N/A</v>
      </c>
    </row>
    <row r="1968" spans="8:8" x14ac:dyDescent="0.25">
      <c r="H1968" t="e">
        <v>#N/A</v>
      </c>
    </row>
    <row r="1969" spans="8:8" x14ac:dyDescent="0.25">
      <c r="H1969" t="e">
        <v>#N/A</v>
      </c>
    </row>
    <row r="1970" spans="8:8" x14ac:dyDescent="0.25">
      <c r="H1970" t="e">
        <v>#N/A</v>
      </c>
    </row>
    <row r="1971" spans="8:8" x14ac:dyDescent="0.25">
      <c r="H1971" t="e">
        <v>#N/A</v>
      </c>
    </row>
    <row r="1972" spans="8:8" x14ac:dyDescent="0.25">
      <c r="H1972" t="e">
        <v>#N/A</v>
      </c>
    </row>
    <row r="1973" spans="8:8" x14ac:dyDescent="0.25">
      <c r="H1973" t="e">
        <v>#N/A</v>
      </c>
    </row>
    <row r="1974" spans="8:8" x14ac:dyDescent="0.25">
      <c r="H1974" t="e">
        <v>#N/A</v>
      </c>
    </row>
    <row r="1975" spans="8:8" x14ac:dyDescent="0.25">
      <c r="H1975" t="e">
        <v>#N/A</v>
      </c>
    </row>
    <row r="1976" spans="8:8" x14ac:dyDescent="0.25">
      <c r="H1976" t="e">
        <v>#N/A</v>
      </c>
    </row>
    <row r="1977" spans="8:8" x14ac:dyDescent="0.25">
      <c r="H1977" t="e">
        <v>#N/A</v>
      </c>
    </row>
    <row r="1978" spans="8:8" x14ac:dyDescent="0.25">
      <c r="H1978" t="e">
        <v>#N/A</v>
      </c>
    </row>
    <row r="1979" spans="8:8" x14ac:dyDescent="0.25">
      <c r="H1979" t="e">
        <v>#N/A</v>
      </c>
    </row>
    <row r="1980" spans="8:8" x14ac:dyDescent="0.25">
      <c r="H1980" t="e">
        <v>#N/A</v>
      </c>
    </row>
    <row r="1981" spans="8:8" x14ac:dyDescent="0.25">
      <c r="H1981" t="e">
        <v>#N/A</v>
      </c>
    </row>
    <row r="1982" spans="8:8" x14ac:dyDescent="0.25">
      <c r="H1982" t="e">
        <v>#N/A</v>
      </c>
    </row>
    <row r="1983" spans="8:8" x14ac:dyDescent="0.25">
      <c r="H1983" t="e">
        <v>#N/A</v>
      </c>
    </row>
    <row r="1984" spans="8:8" x14ac:dyDescent="0.25">
      <c r="H1984" t="e">
        <v>#N/A</v>
      </c>
    </row>
    <row r="1985" spans="8:8" x14ac:dyDescent="0.25">
      <c r="H1985" t="e">
        <v>#N/A</v>
      </c>
    </row>
    <row r="1986" spans="8:8" x14ac:dyDescent="0.25">
      <c r="H1986" t="e">
        <v>#N/A</v>
      </c>
    </row>
    <row r="1987" spans="8:8" x14ac:dyDescent="0.25">
      <c r="H1987" t="e">
        <v>#N/A</v>
      </c>
    </row>
    <row r="1988" spans="8:8" x14ac:dyDescent="0.25">
      <c r="H1988" t="e">
        <v>#N/A</v>
      </c>
    </row>
    <row r="1989" spans="8:8" x14ac:dyDescent="0.25">
      <c r="H1989" t="e">
        <v>#N/A</v>
      </c>
    </row>
    <row r="1990" spans="8:8" x14ac:dyDescent="0.25">
      <c r="H1990" t="e">
        <v>#N/A</v>
      </c>
    </row>
    <row r="1991" spans="8:8" x14ac:dyDescent="0.25">
      <c r="H1991" t="e">
        <v>#N/A</v>
      </c>
    </row>
    <row r="1992" spans="8:8" x14ac:dyDescent="0.25">
      <c r="H1992" t="e">
        <v>#N/A</v>
      </c>
    </row>
    <row r="1993" spans="8:8" x14ac:dyDescent="0.25">
      <c r="H1993" t="e">
        <v>#N/A</v>
      </c>
    </row>
    <row r="1994" spans="8:8" x14ac:dyDescent="0.25">
      <c r="H1994" t="e">
        <v>#N/A</v>
      </c>
    </row>
    <row r="1995" spans="8:8" x14ac:dyDescent="0.25">
      <c r="H1995" t="e">
        <v>#N/A</v>
      </c>
    </row>
    <row r="1996" spans="8:8" x14ac:dyDescent="0.25">
      <c r="H1996" t="e">
        <v>#N/A</v>
      </c>
    </row>
    <row r="1997" spans="8:8" x14ac:dyDescent="0.25">
      <c r="H1997" t="e">
        <v>#N/A</v>
      </c>
    </row>
    <row r="1998" spans="8:8" x14ac:dyDescent="0.25">
      <c r="H1998" t="e">
        <v>#N/A</v>
      </c>
    </row>
    <row r="1999" spans="8:8" x14ac:dyDescent="0.25">
      <c r="H1999" t="e">
        <v>#N/A</v>
      </c>
    </row>
    <row r="2000" spans="8:8" x14ac:dyDescent="0.25">
      <c r="H2000" t="e">
        <v>#N/A</v>
      </c>
    </row>
    <row r="2001" spans="8:8" x14ac:dyDescent="0.25">
      <c r="H2001" t="e">
        <v>#N/A</v>
      </c>
    </row>
    <row r="2002" spans="8:8" x14ac:dyDescent="0.25">
      <c r="H2002" t="e">
        <v>#N/A</v>
      </c>
    </row>
    <row r="2003" spans="8:8" x14ac:dyDescent="0.25">
      <c r="H2003" t="e">
        <v>#N/A</v>
      </c>
    </row>
    <row r="2004" spans="8:8" x14ac:dyDescent="0.25">
      <c r="H2004" t="e">
        <v>#N/A</v>
      </c>
    </row>
    <row r="2005" spans="8:8" x14ac:dyDescent="0.25">
      <c r="H2005" t="e">
        <v>#N/A</v>
      </c>
    </row>
    <row r="2006" spans="8:8" x14ac:dyDescent="0.25">
      <c r="H2006" t="e">
        <v>#N/A</v>
      </c>
    </row>
    <row r="2007" spans="8:8" x14ac:dyDescent="0.25">
      <c r="H2007" t="e">
        <v>#N/A</v>
      </c>
    </row>
    <row r="2008" spans="8:8" x14ac:dyDescent="0.25">
      <c r="H2008" t="e">
        <v>#N/A</v>
      </c>
    </row>
    <row r="2009" spans="8:8" x14ac:dyDescent="0.25">
      <c r="H2009" t="e">
        <v>#N/A</v>
      </c>
    </row>
    <row r="2010" spans="8:8" x14ac:dyDescent="0.25">
      <c r="H2010" t="e">
        <v>#N/A</v>
      </c>
    </row>
    <row r="2011" spans="8:8" x14ac:dyDescent="0.25">
      <c r="H2011" t="e">
        <v>#N/A</v>
      </c>
    </row>
    <row r="2012" spans="8:8" x14ac:dyDescent="0.25">
      <c r="H2012" t="e">
        <v>#N/A</v>
      </c>
    </row>
    <row r="2013" spans="8:8" x14ac:dyDescent="0.25">
      <c r="H2013" t="e">
        <v>#N/A</v>
      </c>
    </row>
    <row r="2014" spans="8:8" x14ac:dyDescent="0.25">
      <c r="H2014" t="e">
        <v>#N/A</v>
      </c>
    </row>
    <row r="2015" spans="8:8" x14ac:dyDescent="0.25">
      <c r="H2015" t="e">
        <v>#N/A</v>
      </c>
    </row>
    <row r="2016" spans="8:8" x14ac:dyDescent="0.25">
      <c r="H2016" t="e">
        <v>#N/A</v>
      </c>
    </row>
    <row r="2017" spans="8:8" x14ac:dyDescent="0.25">
      <c r="H2017" t="e">
        <v>#N/A</v>
      </c>
    </row>
    <row r="2018" spans="8:8" x14ac:dyDescent="0.25">
      <c r="H2018" t="e">
        <v>#N/A</v>
      </c>
    </row>
    <row r="2019" spans="8:8" x14ac:dyDescent="0.25">
      <c r="H2019" t="e">
        <v>#N/A</v>
      </c>
    </row>
    <row r="2020" spans="8:8" x14ac:dyDescent="0.25">
      <c r="H2020" t="e">
        <v>#N/A</v>
      </c>
    </row>
    <row r="2021" spans="8:8" x14ac:dyDescent="0.25">
      <c r="H2021" t="e">
        <v>#N/A</v>
      </c>
    </row>
    <row r="2022" spans="8:8" x14ac:dyDescent="0.25">
      <c r="H2022" t="e">
        <v>#N/A</v>
      </c>
    </row>
    <row r="2023" spans="8:8" x14ac:dyDescent="0.25">
      <c r="H2023" t="e">
        <v>#N/A</v>
      </c>
    </row>
    <row r="2024" spans="8:8" x14ac:dyDescent="0.25">
      <c r="H2024" t="e">
        <v>#N/A</v>
      </c>
    </row>
    <row r="2025" spans="8:8" x14ac:dyDescent="0.25">
      <c r="H2025" t="e">
        <v>#N/A</v>
      </c>
    </row>
    <row r="2026" spans="8:8" x14ac:dyDescent="0.25">
      <c r="H2026" t="e">
        <v>#N/A</v>
      </c>
    </row>
    <row r="2027" spans="8:8" x14ac:dyDescent="0.25">
      <c r="H2027" t="e">
        <v>#N/A</v>
      </c>
    </row>
    <row r="2028" spans="8:8" x14ac:dyDescent="0.25">
      <c r="H2028" t="e">
        <v>#N/A</v>
      </c>
    </row>
    <row r="2029" spans="8:8" x14ac:dyDescent="0.25">
      <c r="H2029" t="e">
        <v>#N/A</v>
      </c>
    </row>
    <row r="2030" spans="8:8" x14ac:dyDescent="0.25">
      <c r="H2030" t="e">
        <v>#N/A</v>
      </c>
    </row>
    <row r="2031" spans="8:8" x14ac:dyDescent="0.25">
      <c r="H2031" t="e">
        <v>#N/A</v>
      </c>
    </row>
    <row r="2032" spans="8:8" x14ac:dyDescent="0.25">
      <c r="H2032" t="e">
        <v>#N/A</v>
      </c>
    </row>
    <row r="2033" spans="8:8" x14ac:dyDescent="0.25">
      <c r="H2033" t="e">
        <v>#N/A</v>
      </c>
    </row>
    <row r="2034" spans="8:8" x14ac:dyDescent="0.25">
      <c r="H2034" t="e">
        <v>#N/A</v>
      </c>
    </row>
    <row r="2035" spans="8:8" x14ac:dyDescent="0.25">
      <c r="H2035" t="e">
        <v>#N/A</v>
      </c>
    </row>
    <row r="2036" spans="8:8" x14ac:dyDescent="0.25">
      <c r="H2036" t="e">
        <v>#N/A</v>
      </c>
    </row>
    <row r="2037" spans="8:8" x14ac:dyDescent="0.25">
      <c r="H2037" t="e">
        <v>#N/A</v>
      </c>
    </row>
    <row r="2038" spans="8:8" x14ac:dyDescent="0.25">
      <c r="H2038" t="e">
        <v>#N/A</v>
      </c>
    </row>
    <row r="2039" spans="8:8" x14ac:dyDescent="0.25">
      <c r="H2039" t="e">
        <v>#N/A</v>
      </c>
    </row>
    <row r="2040" spans="8:8" x14ac:dyDescent="0.25">
      <c r="H2040" t="e">
        <v>#N/A</v>
      </c>
    </row>
    <row r="2041" spans="8:8" x14ac:dyDescent="0.25">
      <c r="H2041" t="e">
        <v>#N/A</v>
      </c>
    </row>
    <row r="2042" spans="8:8" x14ac:dyDescent="0.25">
      <c r="H2042" t="e">
        <v>#N/A</v>
      </c>
    </row>
    <row r="2043" spans="8:8" x14ac:dyDescent="0.25">
      <c r="H2043" t="e">
        <v>#N/A</v>
      </c>
    </row>
    <row r="2044" spans="8:8" x14ac:dyDescent="0.25">
      <c r="H2044" t="e">
        <v>#N/A</v>
      </c>
    </row>
    <row r="2045" spans="8:8" x14ac:dyDescent="0.25">
      <c r="H2045" t="e">
        <v>#N/A</v>
      </c>
    </row>
    <row r="2046" spans="8:8" x14ac:dyDescent="0.25">
      <c r="H2046" t="e">
        <v>#N/A</v>
      </c>
    </row>
    <row r="2047" spans="8:8" x14ac:dyDescent="0.25">
      <c r="H2047" t="e">
        <v>#N/A</v>
      </c>
    </row>
    <row r="2048" spans="8:8" x14ac:dyDescent="0.25">
      <c r="H2048" t="e">
        <v>#N/A</v>
      </c>
    </row>
    <row r="2049" spans="8:8" x14ac:dyDescent="0.25">
      <c r="H2049" t="e">
        <v>#N/A</v>
      </c>
    </row>
    <row r="2050" spans="8:8" x14ac:dyDescent="0.25">
      <c r="H2050" t="e">
        <v>#N/A</v>
      </c>
    </row>
    <row r="2051" spans="8:8" x14ac:dyDescent="0.25">
      <c r="H2051" t="e">
        <v>#N/A</v>
      </c>
    </row>
    <row r="2052" spans="8:8" x14ac:dyDescent="0.25">
      <c r="H2052" t="e">
        <v>#N/A</v>
      </c>
    </row>
    <row r="2053" spans="8:8" x14ac:dyDescent="0.25">
      <c r="H2053" t="e">
        <v>#N/A</v>
      </c>
    </row>
    <row r="2054" spans="8:8" x14ac:dyDescent="0.25">
      <c r="H2054" t="e">
        <v>#N/A</v>
      </c>
    </row>
    <row r="2055" spans="8:8" x14ac:dyDescent="0.25">
      <c r="H2055" t="e">
        <v>#N/A</v>
      </c>
    </row>
    <row r="2056" spans="8:8" x14ac:dyDescent="0.25">
      <c r="H2056" t="e">
        <v>#N/A</v>
      </c>
    </row>
    <row r="2057" spans="8:8" x14ac:dyDescent="0.25">
      <c r="H2057" t="e">
        <v>#N/A</v>
      </c>
    </row>
    <row r="2058" spans="8:8" x14ac:dyDescent="0.25">
      <c r="H2058" t="e">
        <v>#N/A</v>
      </c>
    </row>
    <row r="2059" spans="8:8" x14ac:dyDescent="0.25">
      <c r="H2059" t="e">
        <v>#N/A</v>
      </c>
    </row>
    <row r="2060" spans="8:8" x14ac:dyDescent="0.25">
      <c r="H2060" t="e">
        <v>#N/A</v>
      </c>
    </row>
    <row r="2061" spans="8:8" x14ac:dyDescent="0.25">
      <c r="H2061" t="e">
        <v>#N/A</v>
      </c>
    </row>
    <row r="2062" spans="8:8" x14ac:dyDescent="0.25">
      <c r="H2062" t="e">
        <v>#N/A</v>
      </c>
    </row>
    <row r="2063" spans="8:8" x14ac:dyDescent="0.25">
      <c r="H2063" t="e">
        <v>#N/A</v>
      </c>
    </row>
    <row r="2064" spans="8:8" x14ac:dyDescent="0.25">
      <c r="H2064" t="e">
        <v>#N/A</v>
      </c>
    </row>
    <row r="2065" spans="8:8" x14ac:dyDescent="0.25">
      <c r="H2065" t="e">
        <v>#N/A</v>
      </c>
    </row>
    <row r="2066" spans="8:8" x14ac:dyDescent="0.25">
      <c r="H2066" t="e">
        <v>#N/A</v>
      </c>
    </row>
    <row r="2067" spans="8:8" x14ac:dyDescent="0.25">
      <c r="H2067" t="e">
        <v>#N/A</v>
      </c>
    </row>
    <row r="2068" spans="8:8" x14ac:dyDescent="0.25">
      <c r="H2068" t="e">
        <v>#N/A</v>
      </c>
    </row>
    <row r="2069" spans="8:8" x14ac:dyDescent="0.25">
      <c r="H2069" t="e">
        <v>#N/A</v>
      </c>
    </row>
    <row r="2070" spans="8:8" x14ac:dyDescent="0.25">
      <c r="H2070" t="e">
        <v>#N/A</v>
      </c>
    </row>
    <row r="2071" spans="8:8" x14ac:dyDescent="0.25">
      <c r="H2071" t="e">
        <v>#N/A</v>
      </c>
    </row>
    <row r="2072" spans="8:8" x14ac:dyDescent="0.25">
      <c r="H2072" t="e">
        <v>#N/A</v>
      </c>
    </row>
    <row r="2073" spans="8:8" x14ac:dyDescent="0.25">
      <c r="H2073" t="e">
        <v>#N/A</v>
      </c>
    </row>
    <row r="2074" spans="8:8" x14ac:dyDescent="0.25">
      <c r="H2074" t="e">
        <v>#N/A</v>
      </c>
    </row>
    <row r="2075" spans="8:8" x14ac:dyDescent="0.25">
      <c r="H2075" t="e">
        <v>#N/A</v>
      </c>
    </row>
    <row r="2076" spans="8:8" x14ac:dyDescent="0.25">
      <c r="H2076" t="e">
        <v>#N/A</v>
      </c>
    </row>
    <row r="2077" spans="8:8" x14ac:dyDescent="0.25">
      <c r="H2077" t="e">
        <v>#N/A</v>
      </c>
    </row>
    <row r="2078" spans="8:8" x14ac:dyDescent="0.25">
      <c r="H2078" t="e">
        <v>#N/A</v>
      </c>
    </row>
    <row r="2079" spans="8:8" x14ac:dyDescent="0.25">
      <c r="H2079" t="e">
        <v>#N/A</v>
      </c>
    </row>
    <row r="2080" spans="8:8" x14ac:dyDescent="0.25">
      <c r="H2080" t="e">
        <v>#N/A</v>
      </c>
    </row>
    <row r="2081" spans="8:8" x14ac:dyDescent="0.25">
      <c r="H2081" t="e">
        <v>#N/A</v>
      </c>
    </row>
    <row r="2082" spans="8:8" x14ac:dyDescent="0.25">
      <c r="H2082" t="e">
        <v>#N/A</v>
      </c>
    </row>
    <row r="2083" spans="8:8" x14ac:dyDescent="0.25">
      <c r="H2083" t="e">
        <v>#N/A</v>
      </c>
    </row>
    <row r="2084" spans="8:8" x14ac:dyDescent="0.25">
      <c r="H2084" t="e">
        <v>#N/A</v>
      </c>
    </row>
    <row r="2085" spans="8:8" x14ac:dyDescent="0.25">
      <c r="H2085" t="e">
        <v>#N/A</v>
      </c>
    </row>
    <row r="2086" spans="8:8" x14ac:dyDescent="0.25">
      <c r="H2086" t="e">
        <v>#N/A</v>
      </c>
    </row>
    <row r="2087" spans="8:8" x14ac:dyDescent="0.25">
      <c r="H2087" t="e">
        <v>#N/A</v>
      </c>
    </row>
    <row r="2088" spans="8:8" x14ac:dyDescent="0.25">
      <c r="H2088" t="e">
        <v>#N/A</v>
      </c>
    </row>
    <row r="2089" spans="8:8" x14ac:dyDescent="0.25">
      <c r="H2089" t="e">
        <v>#N/A</v>
      </c>
    </row>
    <row r="2090" spans="8:8" x14ac:dyDescent="0.25">
      <c r="H2090" t="e">
        <v>#N/A</v>
      </c>
    </row>
    <row r="2091" spans="8:8" x14ac:dyDescent="0.25">
      <c r="H2091" t="e">
        <v>#N/A</v>
      </c>
    </row>
    <row r="2092" spans="8:8" x14ac:dyDescent="0.25">
      <c r="H2092" t="e">
        <v>#N/A</v>
      </c>
    </row>
    <row r="2093" spans="8:8" x14ac:dyDescent="0.25">
      <c r="H2093" t="e">
        <v>#N/A</v>
      </c>
    </row>
    <row r="2094" spans="8:8" x14ac:dyDescent="0.25">
      <c r="H2094" t="e">
        <v>#N/A</v>
      </c>
    </row>
    <row r="2095" spans="8:8" x14ac:dyDescent="0.25">
      <c r="H2095" t="e">
        <v>#N/A</v>
      </c>
    </row>
    <row r="2096" spans="8:8" x14ac:dyDescent="0.25">
      <c r="H2096" t="e">
        <v>#N/A</v>
      </c>
    </row>
    <row r="2097" spans="8:8" x14ac:dyDescent="0.25">
      <c r="H2097" t="e">
        <v>#N/A</v>
      </c>
    </row>
    <row r="2098" spans="8:8" x14ac:dyDescent="0.25">
      <c r="H2098" t="e">
        <v>#N/A</v>
      </c>
    </row>
    <row r="2099" spans="8:8" x14ac:dyDescent="0.25">
      <c r="H2099" t="e">
        <v>#N/A</v>
      </c>
    </row>
    <row r="2100" spans="8:8" x14ac:dyDescent="0.25">
      <c r="H2100" t="e">
        <v>#N/A</v>
      </c>
    </row>
    <row r="2101" spans="8:8" x14ac:dyDescent="0.25">
      <c r="H2101" t="e">
        <v>#N/A</v>
      </c>
    </row>
    <row r="2102" spans="8:8" x14ac:dyDescent="0.25">
      <c r="H2102" t="e">
        <v>#N/A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MJGES01_00028_2</vt:lpstr>
      <vt:lpstr>Feuil3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Sébastien Haugmard</dc:creator>
  <cp:lastModifiedBy>Sébastien Haugmard</cp:lastModifiedBy>
  <dcterms:created xsi:type="dcterms:W3CDTF">2020-07-29T19:47:06Z</dcterms:created>
  <dcterms:modified xsi:type="dcterms:W3CDTF">2020-07-30T06:50:44Z</dcterms:modified>
</cp:coreProperties>
</file>