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sebas\Desktop\frais de route\"/>
    </mc:Choice>
  </mc:AlternateContent>
  <xr:revisionPtr revIDLastSave="0" documentId="13_ncr:1_{F0BA1BC6-9B42-4906-A375-9CCC8FE998C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age2" sheetId="4" r:id="rId1"/>
    <sheet name="Base de Donnée" sheetId="2" r:id="rId2"/>
  </sheets>
  <definedNames>
    <definedName name="_xlnm.Print_Area" localSheetId="0">Page2!$A$1:$H$53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5" i="4"/>
  <c r="A21" i="2"/>
  <c r="A22" i="2"/>
  <c r="A23" i="2"/>
  <c r="A25" i="2"/>
  <c r="A20" i="2"/>
  <c r="F20" i="2"/>
  <c r="E16" i="2"/>
  <c r="G39" i="4"/>
  <c r="G37" i="4"/>
  <c r="G35" i="4"/>
  <c r="G33" i="4"/>
  <c r="G31" i="4"/>
  <c r="G29" i="4"/>
  <c r="G27" i="4"/>
  <c r="G25" i="4"/>
  <c r="G23" i="4"/>
  <c r="G21" i="4"/>
  <c r="G19" i="4"/>
  <c r="G17" i="4"/>
  <c r="G15" i="4"/>
  <c r="G13" i="4"/>
  <c r="G11" i="4"/>
  <c r="G9" i="4"/>
  <c r="G7" i="4"/>
  <c r="G41" i="4" l="1"/>
</calcChain>
</file>

<file path=xl/sharedStrings.xml><?xml version="1.0" encoding="utf-8"?>
<sst xmlns="http://schemas.openxmlformats.org/spreadsheetml/2006/main" count="54" uniqueCount="50">
  <si>
    <t>6 CV</t>
  </si>
  <si>
    <t>5 CV</t>
  </si>
  <si>
    <t>7 CV</t>
  </si>
  <si>
    <t>8 CV</t>
  </si>
  <si>
    <t>9 CV</t>
  </si>
  <si>
    <t>10 CV</t>
  </si>
  <si>
    <t>SOUGEAL/SAINT MALO</t>
  </si>
  <si>
    <t>SOUGEAL/BAGUER-PICAN</t>
  </si>
  <si>
    <t>PSHYCHOLOGUE</t>
  </si>
  <si>
    <t>12 CV</t>
  </si>
  <si>
    <t>DOCTEUR</t>
  </si>
  <si>
    <t>11 CV</t>
  </si>
  <si>
    <t>CMPEA</t>
  </si>
  <si>
    <t>DENTISTE</t>
  </si>
  <si>
    <t xml:space="preserve">CENTRE AERE </t>
  </si>
  <si>
    <t>ECOLE</t>
  </si>
  <si>
    <t>10000 Kms</t>
  </si>
  <si>
    <t>7500 Kms</t>
  </si>
  <si>
    <t>5000 Kms</t>
  </si>
  <si>
    <t>ORTHOPHONISTE</t>
  </si>
  <si>
    <t>2500 Kms</t>
  </si>
  <si>
    <t>4 CV</t>
  </si>
  <si>
    <t>TOTAL KMS:</t>
  </si>
  <si>
    <t>1,2,3,4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</si>
  <si>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</si>
  <si>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</si>
  <si>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</si>
  <si>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</si>
  <si>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</si>
  <si>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</si>
  <si>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</si>
  <si>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</si>
  <si>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</si>
  <si>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</si>
  <si>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</si>
  <si>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</si>
  <si>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DISTANCES</t>
  </si>
  <si>
    <t>SOUGEAL/DINARD</t>
  </si>
  <si>
    <t>SOUGEAL/LA GOUESNIERE</t>
  </si>
  <si>
    <t>SOUGEAL/ST GEORGES DE GHE</t>
  </si>
  <si>
    <t>VISITE UVEMEP</t>
  </si>
  <si>
    <t xml:space="preserve">formule calcul nombre de jours sans virgules </t>
  </si>
  <si>
    <t xml:space="preserve"> </t>
  </si>
  <si>
    <t>1,2,3,4,</t>
  </si>
  <si>
    <t>CREVIN/RENNES</t>
  </si>
  <si>
    <t>CREVIN/PACE</t>
  </si>
  <si>
    <t>CREVIN/DOL DE BTGNE</t>
  </si>
  <si>
    <t>CREVIN/PLEINE-FOUGERES</t>
  </si>
  <si>
    <t>CREVIN/VITRE</t>
  </si>
  <si>
    <t xml:space="preserve">CREVIN/FOUGERES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</si>
</sst>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/>
      <right/>
      <top style="thin">
        <color theme="5"/>
      </top>
      <bottom/>
      <diagonal/>
    </border>
    <border>
      <left/>
      <right/>
      <top/>
      <bottom style="thin">
        <color theme="5"/>
      </bottom>
      <diagonal/>
    </border>
    <border>
      <left style="thin">
        <color theme="5"/>
      </left>
      <right/>
      <top/>
      <bottom/>
      <diagonal/>
    </border>
    <border>
      <left/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6" xfId="0" applyBorder="1"/>
    <xf numFmtId="0" fontId="0" fillId="0" borderId="3" xfId="0" applyBorder="1"/>
    <xf numFmtId="0" fontId="2" fillId="0" borderId="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/>
    </xf>
    <xf numFmtId="0" fontId="3" fillId="0" borderId="0" xfId="0" applyFont="1"/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5" xfId="0" applyBorder="1"/>
    <xf numFmtId="0" fontId="0" fillId="2" borderId="7" xfId="0" applyFill="1" applyBorder="1"/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right" vertical="center"/>
    </xf>
    <xf numFmtId="1" fontId="2" fillId="0" borderId="3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right" vertical="center"/>
    </xf>
    <xf numFmtId="1" fontId="2" fillId="0" borderId="5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2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7</xdr:col>
      <xdr:colOff>790575</xdr:colOff>
      <xdr:row>3</xdr:row>
      <xdr:rowOff>171450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F74C0D0-791A-4ACB-C642-92847BE93B1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8575"/>
          <a:ext cx="7029450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61078</xdr:rowOff>
    </xdr:from>
    <xdr:to>
      <xdr:col>7</xdr:col>
      <xdr:colOff>723900</xdr:colOff>
      <xdr:row>52</xdr:row>
      <xdr:rowOff>161925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3482766-46CC-341F-B500-90AE270F520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720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b="22314"/>
        <a:stretch/>
      </xdr:blipFill>
      <xdr:spPr>
        <a:xfrm>
          <a:off x="0" y="8395453"/>
          <a:ext cx="7038975" cy="2062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F9B94-194C-44C3-8100-5A8499C3E697}">
  <dimension ref="A1:H53"/>
  <sheetViews>
    <sheetView tabSelected="1" view="pageLayout" topLeftCell="A2" zoomScaleNormal="100" workbookViewId="0">
      <selection activeCell="D9" sqref="D9:F10"/>
    </sheetView>
  </sheetViews>
  <sheetFormatPr baseColWidth="10" defaultRowHeight="15" x14ac:dyDescent="0.25"/>
  <cols>
    <col min="1" max="1" width="17.85546875" customWidth="1"/>
    <col min="3" max="3" width="16.28515625" customWidth="1"/>
    <col min="6" max="6" width="8.42578125" customWidth="1"/>
    <col min="8" max="8" width="11.5703125" customWidth="1"/>
    <col min="9" max="9" width="10.7109375" customWidth="1"/>
    <col min="11" max="11" width="7.42578125" customWidth="1"/>
    <col min="12" max="12" width="13.140625" customWidth="1"/>
    <col min="13" max="13" width="12" customWidth="1"/>
    <col min="14" max="14" width="9" customWidth="1"/>
    <col min="17" max="17" width="13.85546875" customWidth="1"/>
    <col min="18" max="18" width="10.7109375" customWidth="1"/>
  </cols>
  <sheetData>
    <row r="1" spans="1:8" x14ac:dyDescent="0.25">
      <c r="A1" s="23"/>
      <c r="B1" s="24"/>
      <c r="C1" s="24"/>
      <c r="D1" s="24"/>
      <c r="E1" s="24"/>
      <c r="F1" s="24"/>
      <c r="G1" s="24"/>
      <c r="H1" s="25"/>
    </row>
    <row r="2" spans="1:8" x14ac:dyDescent="0.25">
      <c r="A2" s="26"/>
      <c r="B2" s="27"/>
      <c r="C2" s="27"/>
      <c r="D2" s="27"/>
      <c r="E2" s="27"/>
      <c r="F2" s="27"/>
      <c r="G2" s="27"/>
      <c r="H2" s="28"/>
    </row>
    <row r="3" spans="1:8" x14ac:dyDescent="0.25">
      <c r="A3" s="26"/>
      <c r="B3" s="27"/>
      <c r="C3" s="27"/>
      <c r="D3" s="27"/>
      <c r="E3" s="27"/>
      <c r="F3" s="27"/>
      <c r="G3" s="27"/>
      <c r="H3" s="28"/>
    </row>
    <row r="4" spans="1:8" x14ac:dyDescent="0.25">
      <c r="A4" s="26"/>
      <c r="B4" s="27"/>
      <c r="C4" s="27"/>
      <c r="D4" s="27"/>
      <c r="E4" s="27"/>
      <c r="F4" s="27"/>
      <c r="G4" s="27"/>
      <c r="H4" s="28"/>
    </row>
    <row r="5" spans="1:8" ht="29.25" customHeight="1" x14ac:dyDescent="0.25">
      <c r="A5" s="4" t="s">
        <v>43</v>
      </c>
      <c r="B5" s="29" t="s">
        <v>15</v>
      </c>
      <c r="C5" s="29"/>
      <c r="D5" s="29" t="s">
        <v>6</v>
      </c>
      <c r="E5" s="29"/>
      <c r="F5" s="29"/>
      <c r="G5" s="30">
        <f>IF(OR(COUNTIF(D5,"*SAINT MALO*")),100,0)</f>
        <v>100</v>
      </c>
      <c r="H5" s="30"/>
    </row>
    <row r="6" spans="1:8" ht="28.35" customHeight="1" x14ac:dyDescent="0.25">
      <c r="A6" s="5"/>
      <c r="B6" s="29" t="s">
        <v>15</v>
      </c>
      <c r="C6" s="29"/>
      <c r="D6" s="29" t="s">
        <v>44</v>
      </c>
      <c r="E6" s="29"/>
      <c r="F6" s="29"/>
      <c r="G6" s="30">
        <f>IF(OR(COUNTIF(D6,"*RENNES*")),14,0)</f>
        <v>14</v>
      </c>
      <c r="H6" s="30"/>
    </row>
    <row r="7" spans="1:8" ht="15" customHeight="1" x14ac:dyDescent="0.25">
      <c r="A7" s="31"/>
      <c r="B7" s="13"/>
      <c r="C7" s="14"/>
      <c r="D7" s="13"/>
      <c r="E7" s="17"/>
      <c r="F7" s="14"/>
      <c r="G7" s="19">
        <f t="shared" ref="G7:G39" si="0">IF(OR(COUNTIF(B7,"*ECOLE*")),14,0)</f>
        <v>0</v>
      </c>
      <c r="H7" s="20"/>
    </row>
    <row r="8" spans="1:8" ht="15" customHeight="1" x14ac:dyDescent="0.25">
      <c r="A8" s="32"/>
      <c r="B8" s="15"/>
      <c r="C8" s="16"/>
      <c r="D8" s="15"/>
      <c r="E8" s="18"/>
      <c r="F8" s="16"/>
      <c r="G8" s="21"/>
      <c r="H8" s="22"/>
    </row>
    <row r="9" spans="1:8" ht="15" customHeight="1" x14ac:dyDescent="0.25">
      <c r="A9" s="31"/>
      <c r="B9" s="13"/>
      <c r="C9" s="14"/>
      <c r="D9" s="13"/>
      <c r="E9" s="17"/>
      <c r="F9" s="14"/>
      <c r="G9" s="19">
        <f t="shared" si="0"/>
        <v>0</v>
      </c>
      <c r="H9" s="20"/>
    </row>
    <row r="10" spans="1:8" ht="15" customHeight="1" x14ac:dyDescent="0.25">
      <c r="A10" s="32"/>
      <c r="B10" s="15"/>
      <c r="C10" s="16"/>
      <c r="D10" s="15"/>
      <c r="E10" s="18"/>
      <c r="F10" s="16"/>
      <c r="G10" s="21"/>
      <c r="H10" s="22"/>
    </row>
    <row r="11" spans="1:8" ht="15" customHeight="1" x14ac:dyDescent="0.25">
      <c r="A11" s="12"/>
      <c r="B11" s="13"/>
      <c r="C11" s="14"/>
      <c r="D11" s="13"/>
      <c r="E11" s="17"/>
      <c r="F11" s="14"/>
      <c r="G11" s="19">
        <f t="shared" si="0"/>
        <v>0</v>
      </c>
      <c r="H11" s="20"/>
    </row>
    <row r="12" spans="1:8" ht="15" customHeight="1" x14ac:dyDescent="0.25">
      <c r="A12" s="12"/>
      <c r="B12" s="15"/>
      <c r="C12" s="16"/>
      <c r="D12" s="15"/>
      <c r="E12" s="18"/>
      <c r="F12" s="16"/>
      <c r="G12" s="21"/>
      <c r="H12" s="22"/>
    </row>
    <row r="13" spans="1:8" ht="15" customHeight="1" x14ac:dyDescent="0.25">
      <c r="A13" s="12"/>
      <c r="B13" s="13"/>
      <c r="C13" s="14"/>
      <c r="D13" s="13"/>
      <c r="E13" s="17"/>
      <c r="F13" s="14"/>
      <c r="G13" s="19">
        <f t="shared" si="0"/>
        <v>0</v>
      </c>
      <c r="H13" s="20"/>
    </row>
    <row r="14" spans="1:8" ht="15" customHeight="1" x14ac:dyDescent="0.25">
      <c r="A14" s="12"/>
      <c r="B14" s="15"/>
      <c r="C14" s="16"/>
      <c r="D14" s="15"/>
      <c r="E14" s="18"/>
      <c r="F14" s="16"/>
      <c r="G14" s="21"/>
      <c r="H14" s="22"/>
    </row>
    <row r="15" spans="1:8" ht="15" customHeight="1" x14ac:dyDescent="0.25">
      <c r="A15" s="12"/>
      <c r="B15" s="13"/>
      <c r="C15" s="14"/>
      <c r="D15" s="13"/>
      <c r="E15" s="17"/>
      <c r="F15" s="14"/>
      <c r="G15" s="19">
        <f t="shared" si="0"/>
        <v>0</v>
      </c>
      <c r="H15" s="20"/>
    </row>
    <row r="16" spans="1:8" ht="15" customHeight="1" x14ac:dyDescent="0.25">
      <c r="A16" s="12"/>
      <c r="B16" s="15"/>
      <c r="C16" s="16"/>
      <c r="D16" s="15"/>
      <c r="E16" s="18"/>
      <c r="F16" s="16"/>
      <c r="G16" s="21"/>
      <c r="H16" s="22"/>
    </row>
    <row r="17" spans="1:8" ht="15" customHeight="1" x14ac:dyDescent="0.25">
      <c r="A17" s="12"/>
      <c r="B17" s="13"/>
      <c r="C17" s="14"/>
      <c r="D17" s="13"/>
      <c r="E17" s="17"/>
      <c r="F17" s="14"/>
      <c r="G17" s="19">
        <f t="shared" si="0"/>
        <v>0</v>
      </c>
      <c r="H17" s="20"/>
    </row>
    <row r="18" spans="1:8" ht="15" customHeight="1" x14ac:dyDescent="0.25">
      <c r="A18" s="12"/>
      <c r="B18" s="15"/>
      <c r="C18" s="16"/>
      <c r="D18" s="15"/>
      <c r="E18" s="18"/>
      <c r="F18" s="16"/>
      <c r="G18" s="21"/>
      <c r="H18" s="22"/>
    </row>
    <row r="19" spans="1:8" ht="15" customHeight="1" x14ac:dyDescent="0.25">
      <c r="A19" s="12"/>
      <c r="B19" s="13"/>
      <c r="C19" s="14"/>
      <c r="D19" s="13"/>
      <c r="E19" s="17"/>
      <c r="F19" s="14"/>
      <c r="G19" s="19">
        <f t="shared" si="0"/>
        <v>0</v>
      </c>
      <c r="H19" s="20"/>
    </row>
    <row r="20" spans="1:8" ht="15" customHeight="1" x14ac:dyDescent="0.25">
      <c r="A20" s="12"/>
      <c r="B20" s="15"/>
      <c r="C20" s="16"/>
      <c r="D20" s="15"/>
      <c r="E20" s="18"/>
      <c r="F20" s="16"/>
      <c r="G20" s="21"/>
      <c r="H20" s="22"/>
    </row>
    <row r="21" spans="1:8" ht="15" customHeight="1" x14ac:dyDescent="0.25">
      <c r="A21" s="12"/>
      <c r="B21" s="13"/>
      <c r="C21" s="14"/>
      <c r="D21" s="13"/>
      <c r="E21" s="17"/>
      <c r="F21" s="14"/>
      <c r="G21" s="19">
        <f t="shared" si="0"/>
        <v>0</v>
      </c>
      <c r="H21" s="20"/>
    </row>
    <row r="22" spans="1:8" ht="15" customHeight="1" x14ac:dyDescent="0.25">
      <c r="A22" s="12"/>
      <c r="B22" s="15"/>
      <c r="C22" s="16"/>
      <c r="D22" s="15"/>
      <c r="E22" s="18"/>
      <c r="F22" s="16"/>
      <c r="G22" s="21"/>
      <c r="H22" s="22"/>
    </row>
    <row r="23" spans="1:8" ht="15" customHeight="1" x14ac:dyDescent="0.25">
      <c r="A23" s="12"/>
      <c r="B23" s="13"/>
      <c r="C23" s="14"/>
      <c r="D23" s="13"/>
      <c r="E23" s="17"/>
      <c r="F23" s="14"/>
      <c r="G23" s="19">
        <f t="shared" si="0"/>
        <v>0</v>
      </c>
      <c r="H23" s="20"/>
    </row>
    <row r="24" spans="1:8" ht="15" customHeight="1" x14ac:dyDescent="0.25">
      <c r="A24" s="12"/>
      <c r="B24" s="15"/>
      <c r="C24" s="16"/>
      <c r="D24" s="15"/>
      <c r="E24" s="18"/>
      <c r="F24" s="16"/>
      <c r="G24" s="21"/>
      <c r="H24" s="22"/>
    </row>
    <row r="25" spans="1:8" ht="15" customHeight="1" x14ac:dyDescent="0.25">
      <c r="A25" s="12"/>
      <c r="B25" s="13"/>
      <c r="C25" s="14"/>
      <c r="D25" s="13"/>
      <c r="E25" s="17"/>
      <c r="F25" s="14"/>
      <c r="G25" s="19">
        <f t="shared" si="0"/>
        <v>0</v>
      </c>
      <c r="H25" s="20"/>
    </row>
    <row r="26" spans="1:8" ht="15" customHeight="1" x14ac:dyDescent="0.25">
      <c r="A26" s="12"/>
      <c r="B26" s="15"/>
      <c r="C26" s="16"/>
      <c r="D26" s="15"/>
      <c r="E26" s="18"/>
      <c r="F26" s="16"/>
      <c r="G26" s="21"/>
      <c r="H26" s="22"/>
    </row>
    <row r="27" spans="1:8" ht="15" customHeight="1" x14ac:dyDescent="0.25">
      <c r="A27" s="12"/>
      <c r="B27" s="13"/>
      <c r="C27" s="14"/>
      <c r="D27" s="13"/>
      <c r="E27" s="17"/>
      <c r="F27" s="14"/>
      <c r="G27" s="19">
        <f t="shared" si="0"/>
        <v>0</v>
      </c>
      <c r="H27" s="20"/>
    </row>
    <row r="28" spans="1:8" ht="15" customHeight="1" x14ac:dyDescent="0.25">
      <c r="A28" s="12"/>
      <c r="B28" s="15"/>
      <c r="C28" s="16"/>
      <c r="D28" s="15"/>
      <c r="E28" s="18"/>
      <c r="F28" s="16"/>
      <c r="G28" s="21"/>
      <c r="H28" s="22"/>
    </row>
    <row r="29" spans="1:8" ht="15" customHeight="1" x14ac:dyDescent="0.25">
      <c r="A29" s="12"/>
      <c r="B29" s="13"/>
      <c r="C29" s="14"/>
      <c r="D29" s="13"/>
      <c r="E29" s="17"/>
      <c r="F29" s="14"/>
      <c r="G29" s="19">
        <f t="shared" si="0"/>
        <v>0</v>
      </c>
      <c r="H29" s="20"/>
    </row>
    <row r="30" spans="1:8" ht="15" customHeight="1" x14ac:dyDescent="0.25">
      <c r="A30" s="12"/>
      <c r="B30" s="15"/>
      <c r="C30" s="16"/>
      <c r="D30" s="15"/>
      <c r="E30" s="18"/>
      <c r="F30" s="16"/>
      <c r="G30" s="21"/>
      <c r="H30" s="22"/>
    </row>
    <row r="31" spans="1:8" ht="15" customHeight="1" x14ac:dyDescent="0.25">
      <c r="A31" s="12"/>
      <c r="B31" s="13"/>
      <c r="C31" s="14"/>
      <c r="D31" s="13"/>
      <c r="E31" s="17"/>
      <c r="F31" s="14"/>
      <c r="G31" s="19">
        <f t="shared" si="0"/>
        <v>0</v>
      </c>
      <c r="H31" s="20"/>
    </row>
    <row r="32" spans="1:8" ht="15" customHeight="1" x14ac:dyDescent="0.25">
      <c r="A32" s="12"/>
      <c r="B32" s="15"/>
      <c r="C32" s="16"/>
      <c r="D32" s="15"/>
      <c r="E32" s="18"/>
      <c r="F32" s="16"/>
      <c r="G32" s="21"/>
      <c r="H32" s="22"/>
    </row>
    <row r="33" spans="1:8" ht="15" customHeight="1" x14ac:dyDescent="0.25">
      <c r="A33" s="12"/>
      <c r="B33" s="13"/>
      <c r="C33" s="14"/>
      <c r="D33" s="13"/>
      <c r="E33" s="17"/>
      <c r="F33" s="14"/>
      <c r="G33" s="19">
        <f t="shared" si="0"/>
        <v>0</v>
      </c>
      <c r="H33" s="20"/>
    </row>
    <row r="34" spans="1:8" ht="15" customHeight="1" x14ac:dyDescent="0.25">
      <c r="A34" s="12"/>
      <c r="B34" s="15"/>
      <c r="C34" s="16"/>
      <c r="D34" s="15"/>
      <c r="E34" s="18"/>
      <c r="F34" s="16"/>
      <c r="G34" s="21"/>
      <c r="H34" s="22"/>
    </row>
    <row r="35" spans="1:8" ht="15" customHeight="1" x14ac:dyDescent="0.25">
      <c r="A35" s="12"/>
      <c r="B35" s="13"/>
      <c r="C35" s="14"/>
      <c r="D35" s="13"/>
      <c r="E35" s="17"/>
      <c r="F35" s="14"/>
      <c r="G35" s="19">
        <f t="shared" si="0"/>
        <v>0</v>
      </c>
      <c r="H35" s="20"/>
    </row>
    <row r="36" spans="1:8" ht="15" customHeight="1" x14ac:dyDescent="0.25">
      <c r="A36" s="12"/>
      <c r="B36" s="15"/>
      <c r="C36" s="16"/>
      <c r="D36" s="15"/>
      <c r="E36" s="18"/>
      <c r="F36" s="16"/>
      <c r="G36" s="21"/>
      <c r="H36" s="22"/>
    </row>
    <row r="37" spans="1:8" ht="15" customHeight="1" x14ac:dyDescent="0.25">
      <c r="A37" s="12"/>
      <c r="B37" s="13"/>
      <c r="C37" s="14"/>
      <c r="D37" s="13"/>
      <c r="E37" s="17"/>
      <c r="F37" s="14"/>
      <c r="G37" s="19">
        <f t="shared" si="0"/>
        <v>0</v>
      </c>
      <c r="H37" s="20"/>
    </row>
    <row r="38" spans="1:8" ht="15" customHeight="1" x14ac:dyDescent="0.25">
      <c r="A38" s="12"/>
      <c r="B38" s="15"/>
      <c r="C38" s="16"/>
      <c r="D38" s="15"/>
      <c r="E38" s="18"/>
      <c r="F38" s="16"/>
      <c r="G38" s="21"/>
      <c r="H38" s="22"/>
    </row>
    <row r="39" spans="1:8" ht="15.75" customHeight="1" x14ac:dyDescent="0.25">
      <c r="A39" s="12"/>
      <c r="B39" s="13"/>
      <c r="C39" s="14"/>
      <c r="D39" s="13"/>
      <c r="E39" s="17"/>
      <c r="F39" s="14"/>
      <c r="G39" s="19">
        <f t="shared" si="0"/>
        <v>0</v>
      </c>
      <c r="H39" s="20"/>
    </row>
    <row r="40" spans="1:8" ht="15" customHeight="1" x14ac:dyDescent="0.25">
      <c r="A40" s="12"/>
      <c r="B40" s="15"/>
      <c r="C40" s="16"/>
      <c r="D40" s="15"/>
      <c r="E40" s="18"/>
      <c r="F40" s="16"/>
      <c r="G40" s="21"/>
      <c r="H40" s="22"/>
    </row>
    <row r="41" spans="1:8" ht="15" customHeight="1" x14ac:dyDescent="0.25">
      <c r="A41" s="12"/>
      <c r="B41" s="13"/>
      <c r="C41" s="14"/>
      <c r="D41" s="35" t="s">
        <v>22</v>
      </c>
      <c r="E41" s="36"/>
      <c r="F41" s="37"/>
      <c r="G41" s="41">
        <f>G39+G37+G35+G33+G31+G29+G27+G25+G23+G21+G19+G17+G15+G13+G11+G9+G7+G6+G5</f>
        <v>114</v>
      </c>
      <c r="H41" s="42"/>
    </row>
    <row r="42" spans="1:8" ht="15" customHeight="1" x14ac:dyDescent="0.25">
      <c r="A42" s="12"/>
      <c r="B42" s="15"/>
      <c r="C42" s="16"/>
      <c r="D42" s="38"/>
      <c r="E42" s="39"/>
      <c r="F42" s="40"/>
      <c r="G42" s="42"/>
      <c r="H42" s="42"/>
    </row>
    <row r="43" spans="1:8" ht="15" customHeight="1" x14ac:dyDescent="0.25">
      <c r="A43" s="33"/>
      <c r="B43" s="33"/>
      <c r="C43" s="33"/>
      <c r="D43" s="33"/>
      <c r="E43" s="33"/>
      <c r="F43" s="33"/>
      <c r="G43" s="33"/>
      <c r="H43" s="33"/>
    </row>
    <row r="44" spans="1:8" ht="15" customHeight="1" x14ac:dyDescent="0.25">
      <c r="A44" s="34"/>
      <c r="B44" s="34"/>
      <c r="C44" s="34"/>
      <c r="D44" s="34"/>
      <c r="E44" s="34"/>
      <c r="F44" s="34"/>
      <c r="G44" s="34"/>
      <c r="H44" s="34"/>
    </row>
    <row r="45" spans="1:8" ht="15" customHeight="1" x14ac:dyDescent="0.25">
      <c r="A45" s="34"/>
      <c r="B45" s="34"/>
      <c r="C45" s="34"/>
      <c r="D45" s="34"/>
      <c r="E45" s="34"/>
      <c r="F45" s="34"/>
      <c r="G45" s="34"/>
      <c r="H45" s="34"/>
    </row>
    <row r="46" spans="1:8" ht="15" customHeight="1" x14ac:dyDescent="0.25">
      <c r="A46" s="34"/>
      <c r="B46" s="34"/>
      <c r="C46" s="34"/>
      <c r="D46" s="34"/>
      <c r="E46" s="34"/>
      <c r="F46" s="34"/>
      <c r="G46" s="34"/>
      <c r="H46" s="34"/>
    </row>
    <row r="47" spans="1:8" ht="19.5" customHeight="1" x14ac:dyDescent="0.25">
      <c r="A47" s="34"/>
      <c r="B47" s="34"/>
      <c r="C47" s="34"/>
      <c r="D47" s="34"/>
      <c r="E47" s="34"/>
      <c r="F47" s="34"/>
      <c r="G47" s="34"/>
      <c r="H47" s="34"/>
    </row>
    <row r="48" spans="1:8" ht="15" customHeight="1" x14ac:dyDescent="0.25">
      <c r="A48" s="34"/>
      <c r="B48" s="34"/>
      <c r="C48" s="34"/>
      <c r="D48" s="34"/>
      <c r="E48" s="34"/>
      <c r="F48" s="34"/>
      <c r="G48" s="34"/>
      <c r="H48" s="34"/>
    </row>
    <row r="49" spans="1:8" ht="15" customHeight="1" x14ac:dyDescent="0.25">
      <c r="A49" s="34"/>
      <c r="B49" s="34"/>
      <c r="C49" s="34"/>
      <c r="D49" s="34"/>
      <c r="E49" s="34"/>
      <c r="F49" s="34"/>
      <c r="G49" s="34"/>
      <c r="H49" s="34"/>
    </row>
    <row r="50" spans="1:8" ht="15" customHeight="1" x14ac:dyDescent="0.25">
      <c r="A50" s="34"/>
      <c r="B50" s="34"/>
      <c r="C50" s="34"/>
      <c r="D50" s="34"/>
      <c r="E50" s="34"/>
      <c r="F50" s="34"/>
      <c r="G50" s="34"/>
      <c r="H50" s="34"/>
    </row>
    <row r="51" spans="1:8" ht="15" customHeight="1" x14ac:dyDescent="0.25">
      <c r="A51" s="34"/>
      <c r="B51" s="34"/>
      <c r="C51" s="34"/>
      <c r="D51" s="34"/>
      <c r="E51" s="34"/>
      <c r="F51" s="34"/>
      <c r="G51" s="34"/>
      <c r="H51" s="34"/>
    </row>
    <row r="52" spans="1:8" x14ac:dyDescent="0.25">
      <c r="A52" s="34"/>
      <c r="B52" s="34"/>
      <c r="C52" s="34"/>
      <c r="D52" s="34"/>
      <c r="E52" s="34"/>
      <c r="F52" s="34"/>
      <c r="G52" s="34"/>
      <c r="H52" s="34"/>
    </row>
    <row r="53" spans="1:8" x14ac:dyDescent="0.25">
      <c r="A53" s="34"/>
      <c r="B53" s="34"/>
      <c r="C53" s="34"/>
      <c r="D53" s="34"/>
      <c r="E53" s="34"/>
      <c r="F53" s="34"/>
      <c r="G53" s="34"/>
      <c r="H53" s="34"/>
    </row>
  </sheetData>
  <mergeCells count="80">
    <mergeCell ref="A43:H53"/>
    <mergeCell ref="B41:C42"/>
    <mergeCell ref="D41:F42"/>
    <mergeCell ref="G41:H42"/>
    <mergeCell ref="A35:A36"/>
    <mergeCell ref="B35:C36"/>
    <mergeCell ref="D35:F36"/>
    <mergeCell ref="G35:H36"/>
    <mergeCell ref="A37:A38"/>
    <mergeCell ref="B37:C38"/>
    <mergeCell ref="D37:F38"/>
    <mergeCell ref="G37:H38"/>
    <mergeCell ref="A39:A40"/>
    <mergeCell ref="B39:C40"/>
    <mergeCell ref="D39:F40"/>
    <mergeCell ref="G39:H40"/>
    <mergeCell ref="A27:A28"/>
    <mergeCell ref="B27:C28"/>
    <mergeCell ref="D27:F28"/>
    <mergeCell ref="G27:H28"/>
    <mergeCell ref="A29:A30"/>
    <mergeCell ref="B29:C30"/>
    <mergeCell ref="D29:F30"/>
    <mergeCell ref="G29:H30"/>
    <mergeCell ref="G11:H12"/>
    <mergeCell ref="G13:H14"/>
    <mergeCell ref="A15:A16"/>
    <mergeCell ref="A17:A18"/>
    <mergeCell ref="B15:C16"/>
    <mergeCell ref="D15:F16"/>
    <mergeCell ref="G15:H16"/>
    <mergeCell ref="B17:C18"/>
    <mergeCell ref="D17:F18"/>
    <mergeCell ref="G17:H18"/>
    <mergeCell ref="B11:C12"/>
    <mergeCell ref="B13:C14"/>
    <mergeCell ref="A11:A12"/>
    <mergeCell ref="A13:A14"/>
    <mergeCell ref="D11:F12"/>
    <mergeCell ref="D13:F14"/>
    <mergeCell ref="A7:A8"/>
    <mergeCell ref="A9:A10"/>
    <mergeCell ref="D7:F8"/>
    <mergeCell ref="B7:C8"/>
    <mergeCell ref="G7:H8"/>
    <mergeCell ref="G9:H10"/>
    <mergeCell ref="D9:F10"/>
    <mergeCell ref="B9:C10"/>
    <mergeCell ref="A1:H4"/>
    <mergeCell ref="B5:C5"/>
    <mergeCell ref="B6:C6"/>
    <mergeCell ref="D6:F6"/>
    <mergeCell ref="D5:F5"/>
    <mergeCell ref="G5:H5"/>
    <mergeCell ref="G6:H6"/>
    <mergeCell ref="A19:A20"/>
    <mergeCell ref="B19:C20"/>
    <mergeCell ref="D19:F20"/>
    <mergeCell ref="G19:H20"/>
    <mergeCell ref="A21:A22"/>
    <mergeCell ref="B21:C22"/>
    <mergeCell ref="D21:F22"/>
    <mergeCell ref="G21:H22"/>
    <mergeCell ref="A23:A24"/>
    <mergeCell ref="B23:C24"/>
    <mergeCell ref="D23:F24"/>
    <mergeCell ref="G23:H24"/>
    <mergeCell ref="A25:A26"/>
    <mergeCell ref="B25:C26"/>
    <mergeCell ref="D25:F26"/>
    <mergeCell ref="G25:H26"/>
    <mergeCell ref="A41:A42"/>
    <mergeCell ref="A31:A32"/>
    <mergeCell ref="B31:C32"/>
    <mergeCell ref="D31:F32"/>
    <mergeCell ref="G31:H32"/>
    <mergeCell ref="A33:A34"/>
    <mergeCell ref="B33:C34"/>
    <mergeCell ref="D33:F34"/>
    <mergeCell ref="G33:H34"/>
  </mergeCells>
  <pageMargins left="0.10416666666666667" right="0.11458333333333333" top="9.375E-2" bottom="0.41666666666666669" header="0.3" footer="0.3"/>
  <pageSetup paperSize="9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67ECE0E-38A4-4C3C-9246-7357F865FB1A}">
          <x14:formula1>
            <xm:f>'Base de Donnée'!$F$1:$F$8</xm:f>
          </x14:formula1>
          <xm:sqref>D39 D35 D37 D9 D11 D13 D15 D17 D19 D21 D23 D25 D27 D29 D31 D33 D7</xm:sqref>
        </x14:dataValidation>
        <x14:dataValidation type="list" allowBlank="1" showInputMessage="1" showErrorMessage="1" xr:uid="{0613D439-C2CF-45D3-B014-3E7409D17E81}">
          <x14:formula1>
            <xm:f>'Base de Donnée'!$B$16:$B$26</xm:f>
          </x14:formula1>
          <xm:sqref>D5:F5 D6:F6</xm:sqref>
        </x14:dataValidation>
        <x14:dataValidation type="list" allowBlank="1" showInputMessage="1" showErrorMessage="1" xr:uid="{50C5B682-0782-4167-A3D9-83BD250A736F}">
          <x14:formula1>
            <xm:f>'Base de Donnée'!$D$1:$D$7</xm:f>
          </x14:formula1>
          <xm:sqref>B9 B6:B7 B41 C6 B11 B13 B15 B39 B37 B35 B33 B31 B29 B27 B25 B23 B21 B17 B19</xm:sqref>
        </x14:dataValidation>
        <x14:dataValidation type="list" allowBlank="1" showInputMessage="1" showErrorMessage="1" xr:uid="{8DE72770-E8B5-4BFC-9960-D8A6EBD63844}">
          <x14:formula1>
            <xm:f>'Base de Donnée'!$D$1:$D$8</xm:f>
          </x14:formula1>
          <xm:sqref>B5:C5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workbookViewId="0">
      <selection activeCell="C7" sqref="C7"/>
    </sheetView>
  </sheetViews>
  <sheetFormatPr baseColWidth="10" defaultRowHeight="15" x14ac:dyDescent="0.25"/>
  <cols>
    <col min="9" max="9" width="4" customWidth="1"/>
  </cols>
  <sheetData>
    <row r="1" spans="1:8" ht="15.75" x14ac:dyDescent="0.25">
      <c r="A1" t="s">
        <v>24</v>
      </c>
      <c r="B1" s="1" t="s">
        <v>21</v>
      </c>
      <c r="C1" s="1" t="s">
        <v>20</v>
      </c>
      <c r="D1" s="1" t="s">
        <v>19</v>
      </c>
      <c r="E1" s="1"/>
      <c r="F1" s="1"/>
      <c r="G1" s="1"/>
    </row>
    <row r="2" spans="1:8" ht="15.75" x14ac:dyDescent="0.25">
      <c r="A2" t="s">
        <v>25</v>
      </c>
      <c r="B2" s="1" t="s">
        <v>1</v>
      </c>
      <c r="C2" s="1" t="s">
        <v>18</v>
      </c>
      <c r="D2" s="1" t="s">
        <v>15</v>
      </c>
      <c r="E2" s="1"/>
      <c r="F2" s="1"/>
      <c r="G2" s="1"/>
    </row>
    <row r="3" spans="1:8" ht="15.75" x14ac:dyDescent="0.25">
      <c r="A3" t="s">
        <v>26</v>
      </c>
      <c r="B3" s="1" t="s">
        <v>0</v>
      </c>
      <c r="C3" s="1" t="s">
        <v>17</v>
      </c>
      <c r="D3" s="1" t="s">
        <v>14</v>
      </c>
      <c r="E3" s="1"/>
      <c r="F3" s="1"/>
      <c r="G3" s="1"/>
    </row>
    <row r="4" spans="1:8" ht="15.75" x14ac:dyDescent="0.25">
      <c r="A4" t="s">
        <v>27</v>
      </c>
      <c r="B4" s="1" t="s">
        <v>2</v>
      </c>
      <c r="C4" s="1" t="s">
        <v>16</v>
      </c>
      <c r="D4" s="1" t="s">
        <v>13</v>
      </c>
      <c r="E4" s="1"/>
      <c r="F4" s="1"/>
      <c r="G4" s="1"/>
    </row>
    <row r="5" spans="1:8" ht="15.75" x14ac:dyDescent="0.25">
      <c r="A5" t="s">
        <v>28</v>
      </c>
      <c r="B5" s="1" t="s">
        <v>3</v>
      </c>
      <c r="D5" s="1" t="s">
        <v>12</v>
      </c>
      <c r="E5" s="1"/>
      <c r="F5" s="1"/>
      <c r="G5" s="1"/>
    </row>
    <row r="6" spans="1:8" ht="15.75" x14ac:dyDescent="0.25">
      <c r="A6" t="s">
        <v>29</v>
      </c>
      <c r="B6" s="1" t="s">
        <v>4</v>
      </c>
      <c r="D6" s="1" t="s">
        <v>10</v>
      </c>
      <c r="E6" s="1"/>
      <c r="F6" s="1"/>
      <c r="G6" s="1"/>
    </row>
    <row r="7" spans="1:8" ht="15.75" x14ac:dyDescent="0.25">
      <c r="A7" t="s">
        <v>30</v>
      </c>
      <c r="B7" s="1" t="s">
        <v>5</v>
      </c>
      <c r="D7" s="1" t="s">
        <v>8</v>
      </c>
      <c r="E7" s="1"/>
      <c r="F7" s="1"/>
      <c r="G7" s="1"/>
    </row>
    <row r="8" spans="1:8" ht="15.75" x14ac:dyDescent="0.25">
      <c r="A8" t="s">
        <v>31</v>
      </c>
      <c r="B8" s="1" t="s">
        <v>11</v>
      </c>
      <c r="D8" s="1" t="s">
        <v>40</v>
      </c>
      <c r="E8" s="1"/>
      <c r="F8" s="1"/>
      <c r="G8" s="1"/>
    </row>
    <row r="9" spans="1:8" ht="15.75" x14ac:dyDescent="0.25">
      <c r="A9" t="s">
        <v>32</v>
      </c>
      <c r="B9" s="1" t="s">
        <v>9</v>
      </c>
      <c r="E9" s="1"/>
      <c r="F9" s="1"/>
    </row>
    <row r="10" spans="1:8" ht="15.75" x14ac:dyDescent="0.25">
      <c r="A10" t="s">
        <v>33</v>
      </c>
      <c r="F10" s="1"/>
    </row>
    <row r="11" spans="1:8" ht="15.75" x14ac:dyDescent="0.25">
      <c r="A11" t="s">
        <v>34</v>
      </c>
      <c r="F11" s="1"/>
    </row>
    <row r="12" spans="1:8" x14ac:dyDescent="0.25">
      <c r="A12" t="s">
        <v>35</v>
      </c>
    </row>
    <row r="13" spans="1:8" ht="15.75" x14ac:dyDescent="0.25">
      <c r="F13" s="1"/>
    </row>
    <row r="15" spans="1:8" ht="15.75" x14ac:dyDescent="0.25">
      <c r="A15" s="6" t="s">
        <v>36</v>
      </c>
      <c r="D15" s="7"/>
      <c r="E15" s="2" t="s">
        <v>41</v>
      </c>
      <c r="F15" s="2"/>
      <c r="G15" s="2"/>
      <c r="H15" s="3"/>
    </row>
    <row r="16" spans="1:8" ht="15.75" x14ac:dyDescent="0.25">
      <c r="A16" s="1">
        <v>106</v>
      </c>
      <c r="B16" s="1" t="s">
        <v>44</v>
      </c>
      <c r="C16" s="1"/>
      <c r="D16" s="8" t="s">
        <v>23</v>
      </c>
      <c r="E16" s="11">
        <f>LEN(SUBSTITUTE('Base de Donnée'!D16,",",))</f>
        <v>4</v>
      </c>
      <c r="F16" s="9"/>
      <c r="G16" s="9"/>
      <c r="H16" s="10"/>
    </row>
    <row r="17" spans="1:6" ht="15.75" x14ac:dyDescent="0.25">
      <c r="A17" s="1">
        <v>112</v>
      </c>
      <c r="B17" s="1" t="s">
        <v>45</v>
      </c>
      <c r="C17" s="1"/>
    </row>
    <row r="18" spans="1:6" ht="15.75" x14ac:dyDescent="0.25">
      <c r="A18" s="1" t="s">
        <v>42</v>
      </c>
      <c r="B18" s="1" t="s">
        <v>46</v>
      </c>
      <c r="C18" s="1"/>
    </row>
    <row r="19" spans="1:6" ht="15.75" x14ac:dyDescent="0.25">
      <c r="A19" s="1">
        <v>10</v>
      </c>
      <c r="B19" s="1" t="s">
        <v>47</v>
      </c>
      <c r="C19" s="1"/>
    </row>
    <row r="20" spans="1:6" ht="15.75" x14ac:dyDescent="0.25">
      <c r="A20" s="1">
        <f>IF(OR(COUNTIF(B20,"*VITRE*")),126,0)</f>
        <v>126</v>
      </c>
      <c r="B20" s="1" t="s">
        <v>48</v>
      </c>
      <c r="C20" s="1"/>
      <c r="F20">
        <f>E1</f>
        <v>0</v>
      </c>
    </row>
    <row r="21" spans="1:6" ht="15.75" x14ac:dyDescent="0.25">
      <c r="A21" s="1">
        <f>IF(OR(COUNTIF(B21,"*FOUGERES*")),70,0)</f>
        <v>70</v>
      </c>
      <c r="B21" s="1" t="s">
        <v>49</v>
      </c>
      <c r="C21" s="1"/>
    </row>
    <row r="22" spans="1:6" ht="15.75" x14ac:dyDescent="0.25">
      <c r="A22" s="1">
        <f>IF(OR(COUNTIF(B22,"*SAINT MALO*")),100,0)</f>
        <v>100</v>
      </c>
      <c r="B22" s="1" t="s">
        <v>6</v>
      </c>
      <c r="C22" s="1"/>
    </row>
    <row r="23" spans="1:6" ht="15.75" x14ac:dyDescent="0.25">
      <c r="A23" s="1">
        <f>IF(OR(COUNTIF(B23,"*BAGUER-PICAN*")),36,0)</f>
        <v>36</v>
      </c>
      <c r="B23" s="1" t="s">
        <v>7</v>
      </c>
      <c r="C23" s="1"/>
    </row>
    <row r="24" spans="1:6" ht="15.75" x14ac:dyDescent="0.25">
      <c r="A24" s="1">
        <v>106</v>
      </c>
      <c r="B24" s="1" t="s">
        <v>37</v>
      </c>
    </row>
    <row r="25" spans="1:6" ht="15.75" x14ac:dyDescent="0.25">
      <c r="A25" s="1">
        <f>IF(OR(COUNTIF('Base de Donnée'!D5:F40,"*LA GOUESNIERE*")),68,0)</f>
        <v>0</v>
      </c>
      <c r="B25" s="1" t="s">
        <v>38</v>
      </c>
    </row>
    <row r="26" spans="1:6" ht="15.75" x14ac:dyDescent="0.25">
      <c r="A26" s="1">
        <v>18</v>
      </c>
      <c r="B26" s="1" t="s">
        <v>39</v>
      </c>
    </row>
    <row r="27" spans="1:6" ht="15.75" x14ac:dyDescent="0.25">
      <c r="A27" s="1"/>
      <c r="B27" s="1"/>
    </row>
    <row r="28" spans="1:6" ht="15.75" x14ac:dyDescent="0.25">
      <c r="A28" s="1"/>
      <c r="B28" s="1"/>
      <c r="C28" s="1"/>
      <c r="D28" s="1"/>
    </row>
  </sheetData>
  <phoneticPr fontId="4" type="noConversion"/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Page2</vt:lpstr>
      <vt:lpstr>Base de Donnée</vt:lpstr>
      <vt:lpstr>Page2!Zone_d_impression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LAMBERT</dc:creator>
  <cp:lastModifiedBy>sebastien LAMBERT</cp:lastModifiedBy>
  <cp:lastPrinted>2023-01-24T22:13:51Z</cp:lastPrinted>
  <dcterms:created xsi:type="dcterms:W3CDTF">2023-01-23T10:45:11Z</dcterms:created>
  <dcterms:modified xsi:type="dcterms:W3CDTF">2023-01-25T10:45:30Z</dcterms:modified>
</cp:coreProperties>
</file>