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D:\Users\k007586\Desktop\"/>
    </mc:Choice>
  </mc:AlternateContent>
  <bookViews>
    <workbookView xWindow="0" yWindow="0" windowWidth="20490" windowHeight="7155" activeTab="1"/>
  </bookViews>
  <sheets>
    <sheet name="GRAPHIQUE DYNAMIQUE" sheetId="6" r:id="rId1"/>
    <sheet name="PARETO DYNAMIQUE" sheetId="2" r:id="rId2"/>
    <sheet name="Extract (01102018)" sheetId="1" r:id="rId3"/>
  </sheets>
  <definedNames>
    <definedName name="_xlnm._FilterDatabase" localSheetId="2" hidden="1">'Extract (01102018)'!$A$1:$H$538</definedName>
    <definedName name="_xlcn.WorksheetConnection_Extract13032017A1BL14161" hidden="1">'Extract (01102018)'!$A$1:$H$1538</definedName>
    <definedName name="_xlcn.WorksheetConnection_Feuil1A1BL1491" hidden="1">'Extract (01102018)'!$A$1:$H$541</definedName>
    <definedName name="Cumulé">OFFSET('PARETO DYNAMIQUE'!$H$11,0,0,COUNTA('PARETO DYNAMIQUE'!$H$11:$H$200)-COUNTIF('PARETO DYNAMIQUE'!$H$11:$H$200,#N/A),1)</definedName>
    <definedName name="Plage_Defauts">OFFSET('PARETO DYNAMIQUE'!$I$11,0,0,COUNTA('PARETO DYNAMIQUE'!$I$11:$I$200)-COUNTIF('PARETO DYNAMIQUE'!$I$11:$I$200,#N/A),1)</definedName>
    <definedName name="Plage_Nb_D">OFFSET('PARETO DYNAMIQUE'!$G$11,0,0,COUNTA('PARETO DYNAMIQUE'!$G$11:$G$200)-COUNTIF('PARETO DYNAMIQUE'!$G$11:$G$200,#N/A),1)</definedName>
  </definedNames>
  <calcPr calcId="152511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-660f243f-fb68-4960-ade1-a28b4e644553" name="Plage" connection="WorksheetConnection_Feuil1!$A$1:$BL$149"/>
          <x15:modelTable id="Plage1-99f7d3da-75d5-4944-8f63-5dc1dca674ba" name="Plage1" connection="WorksheetConnection_Extract (13032017)!$A$1:$BL$1416"/>
        </x15:modelTables>
      </x15:dataModel>
    </ext>
  </extLst>
</workbook>
</file>

<file path=xl/calcChain.xml><?xml version="1.0" encoding="utf-8"?>
<calcChain xmlns="http://schemas.openxmlformats.org/spreadsheetml/2006/main">
  <c r="H14" i="2" l="1"/>
  <c r="G14" i="2" s="1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H13" i="2" l="1"/>
  <c r="G13" i="2" s="1"/>
  <c r="H15" i="2"/>
  <c r="H16" i="2"/>
  <c r="H17" i="2"/>
  <c r="G17" i="2" s="1"/>
  <c r="H18" i="2"/>
  <c r="G18" i="2" s="1"/>
  <c r="I18" i="2" s="1"/>
  <c r="H19" i="2"/>
  <c r="H20" i="2"/>
  <c r="H21" i="2"/>
  <c r="G21" i="2" s="1"/>
  <c r="H22" i="2"/>
  <c r="G22" i="2" s="1"/>
  <c r="I22" i="2" s="1"/>
  <c r="H23" i="2"/>
  <c r="H24" i="2"/>
  <c r="H25" i="2"/>
  <c r="G25" i="2" s="1"/>
  <c r="H26" i="2"/>
  <c r="G26" i="2" s="1"/>
  <c r="I26" i="2" s="1"/>
  <c r="H27" i="2"/>
  <c r="H28" i="2"/>
  <c r="G28" i="2" s="1"/>
  <c r="H29" i="2"/>
  <c r="G29" i="2" s="1"/>
  <c r="I29" i="2" s="1"/>
  <c r="H30" i="2"/>
  <c r="G30" i="2" s="1"/>
  <c r="I30" i="2" s="1"/>
  <c r="H31" i="2"/>
  <c r="H32" i="2"/>
  <c r="H33" i="2"/>
  <c r="G33" i="2" s="1"/>
  <c r="H34" i="2"/>
  <c r="G34" i="2" s="1"/>
  <c r="I34" i="2" s="1"/>
  <c r="H35" i="2"/>
  <c r="H36" i="2"/>
  <c r="H37" i="2"/>
  <c r="G37" i="2" s="1"/>
  <c r="H38" i="2"/>
  <c r="G38" i="2" s="1"/>
  <c r="I38" i="2" s="1"/>
  <c r="H39" i="2"/>
  <c r="G39" i="2" s="1"/>
  <c r="I39" i="2" s="1"/>
  <c r="H40" i="2"/>
  <c r="H41" i="2"/>
  <c r="G41" i="2" s="1"/>
  <c r="H42" i="2"/>
  <c r="G42" i="2" s="1"/>
  <c r="I42" i="2" s="1"/>
  <c r="H43" i="2"/>
  <c r="H44" i="2"/>
  <c r="H45" i="2"/>
  <c r="G45" i="2" s="1"/>
  <c r="H46" i="2"/>
  <c r="G46" i="2" s="1"/>
  <c r="I46" i="2" s="1"/>
  <c r="H47" i="2"/>
  <c r="H48" i="2"/>
  <c r="H49" i="2"/>
  <c r="G49" i="2" s="1"/>
  <c r="H50" i="2"/>
  <c r="G50" i="2" s="1"/>
  <c r="H51" i="2"/>
  <c r="G51" i="2" s="1"/>
  <c r="I51" i="2" s="1"/>
  <c r="H52" i="2"/>
  <c r="G52" i="2" s="1"/>
  <c r="H53" i="2"/>
  <c r="G53" i="2" s="1"/>
  <c r="H54" i="2"/>
  <c r="G54" i="2" s="1"/>
  <c r="H55" i="2"/>
  <c r="G55" i="2" s="1"/>
  <c r="I55" i="2" s="1"/>
  <c r="H56" i="2"/>
  <c r="H57" i="2"/>
  <c r="G57" i="2" s="1"/>
  <c r="H58" i="2"/>
  <c r="G58" i="2" s="1"/>
  <c r="H59" i="2"/>
  <c r="G59" i="2" s="1"/>
  <c r="I59" i="2" s="1"/>
  <c r="H60" i="2"/>
  <c r="G60" i="2" s="1"/>
  <c r="H61" i="2"/>
  <c r="G61" i="2" s="1"/>
  <c r="H62" i="2"/>
  <c r="G62" i="2" s="1"/>
  <c r="H63" i="2"/>
  <c r="G63" i="2" s="1"/>
  <c r="I63" i="2" s="1"/>
  <c r="H64" i="2"/>
  <c r="H65" i="2"/>
  <c r="G65" i="2" s="1"/>
  <c r="H66" i="2"/>
  <c r="G66" i="2" s="1"/>
  <c r="H67" i="2"/>
  <c r="G67" i="2" s="1"/>
  <c r="I67" i="2" s="1"/>
  <c r="H68" i="2"/>
  <c r="G68" i="2" s="1"/>
  <c r="H69" i="2"/>
  <c r="G69" i="2" s="1"/>
  <c r="H70" i="2"/>
  <c r="G70" i="2" s="1"/>
  <c r="H71" i="2"/>
  <c r="G71" i="2" s="1"/>
  <c r="H72" i="2"/>
  <c r="H73" i="2"/>
  <c r="G73" i="2" s="1"/>
  <c r="H74" i="2"/>
  <c r="G74" i="2" s="1"/>
  <c r="H75" i="2"/>
  <c r="G75" i="2" s="1"/>
  <c r="I75" i="2" s="1"/>
  <c r="H76" i="2"/>
  <c r="G76" i="2" s="1"/>
  <c r="H77" i="2"/>
  <c r="G77" i="2" s="1"/>
  <c r="H78" i="2"/>
  <c r="G78" i="2" s="1"/>
  <c r="H79" i="2"/>
  <c r="H80" i="2"/>
  <c r="H81" i="2"/>
  <c r="H82" i="2"/>
  <c r="H83" i="2"/>
  <c r="I84" i="2" s="1"/>
  <c r="H84" i="2"/>
  <c r="H85" i="2"/>
  <c r="H86" i="2"/>
  <c r="H87" i="2"/>
  <c r="I88" i="2" s="1"/>
  <c r="H88" i="2"/>
  <c r="H89" i="2"/>
  <c r="H90" i="2"/>
  <c r="H91" i="2"/>
  <c r="I92" i="2" s="1"/>
  <c r="H92" i="2"/>
  <c r="H93" i="2"/>
  <c r="H94" i="2"/>
  <c r="H95" i="2"/>
  <c r="I96" i="2" s="1"/>
  <c r="H96" i="2"/>
  <c r="H97" i="2"/>
  <c r="H98" i="2"/>
  <c r="H99" i="2"/>
  <c r="I100" i="2" s="1"/>
  <c r="H100" i="2"/>
  <c r="H101" i="2"/>
  <c r="H102" i="2"/>
  <c r="H103" i="2"/>
  <c r="I104" i="2" s="1"/>
  <c r="H104" i="2"/>
  <c r="H105" i="2"/>
  <c r="H106" i="2"/>
  <c r="H107" i="2"/>
  <c r="I108" i="2" s="1"/>
  <c r="H108" i="2"/>
  <c r="H109" i="2"/>
  <c r="H110" i="2"/>
  <c r="H111" i="2"/>
  <c r="I112" i="2" s="1"/>
  <c r="H112" i="2"/>
  <c r="H113" i="2"/>
  <c r="H114" i="2"/>
  <c r="H115" i="2"/>
  <c r="I116" i="2" s="1"/>
  <c r="H116" i="2"/>
  <c r="H117" i="2"/>
  <c r="H118" i="2"/>
  <c r="H119" i="2"/>
  <c r="H120" i="2"/>
  <c r="H121" i="2"/>
  <c r="H122" i="2"/>
  <c r="H123" i="2"/>
  <c r="I124" i="2" s="1"/>
  <c r="H124" i="2"/>
  <c r="H125" i="2"/>
  <c r="H126" i="2"/>
  <c r="H127" i="2"/>
  <c r="I128" i="2" s="1"/>
  <c r="H128" i="2"/>
  <c r="H129" i="2"/>
  <c r="H130" i="2"/>
  <c r="H131" i="2"/>
  <c r="I132" i="2" s="1"/>
  <c r="H132" i="2"/>
  <c r="H133" i="2"/>
  <c r="H134" i="2"/>
  <c r="H135" i="2"/>
  <c r="I136" i="2" s="1"/>
  <c r="H136" i="2"/>
  <c r="H137" i="2"/>
  <c r="H138" i="2"/>
  <c r="H139" i="2"/>
  <c r="I140" i="2" s="1"/>
  <c r="H140" i="2"/>
  <c r="H141" i="2"/>
  <c r="H142" i="2"/>
  <c r="H143" i="2"/>
  <c r="I144" i="2" s="1"/>
  <c r="H144" i="2"/>
  <c r="H145" i="2"/>
  <c r="H146" i="2"/>
  <c r="H147" i="2"/>
  <c r="I148" i="2" s="1"/>
  <c r="H148" i="2"/>
  <c r="H149" i="2"/>
  <c r="H150" i="2"/>
  <c r="H151" i="2"/>
  <c r="I152" i="2" s="1"/>
  <c r="H152" i="2"/>
  <c r="H153" i="2"/>
  <c r="H154" i="2"/>
  <c r="H155" i="2"/>
  <c r="I156" i="2" s="1"/>
  <c r="H156" i="2"/>
  <c r="H157" i="2"/>
  <c r="H158" i="2"/>
  <c r="H159" i="2"/>
  <c r="I160" i="2" s="1"/>
  <c r="H160" i="2"/>
  <c r="H161" i="2"/>
  <c r="H162" i="2"/>
  <c r="H163" i="2"/>
  <c r="I164" i="2" s="1"/>
  <c r="H164" i="2"/>
  <c r="H165" i="2"/>
  <c r="H166" i="2"/>
  <c r="H167" i="2"/>
  <c r="H168" i="2"/>
  <c r="H169" i="2"/>
  <c r="H170" i="2"/>
  <c r="H171" i="2"/>
  <c r="I172" i="2" s="1"/>
  <c r="H172" i="2"/>
  <c r="H173" i="2"/>
  <c r="H174" i="2"/>
  <c r="H175" i="2"/>
  <c r="I176" i="2" s="1"/>
  <c r="H176" i="2"/>
  <c r="H177" i="2"/>
  <c r="H178" i="2"/>
  <c r="H179" i="2"/>
  <c r="I180" i="2" s="1"/>
  <c r="H180" i="2"/>
  <c r="H181" i="2"/>
  <c r="I182" i="2" s="1"/>
  <c r="H182" i="2"/>
  <c r="H183" i="2"/>
  <c r="I184" i="2" s="1"/>
  <c r="H184" i="2"/>
  <c r="H185" i="2"/>
  <c r="H186" i="2"/>
  <c r="H187" i="2"/>
  <c r="I188" i="2" s="1"/>
  <c r="H188" i="2"/>
  <c r="H189" i="2"/>
  <c r="I190" i="2" s="1"/>
  <c r="H190" i="2"/>
  <c r="H191" i="2"/>
  <c r="I192" i="2" s="1"/>
  <c r="H192" i="2"/>
  <c r="H193" i="2"/>
  <c r="H194" i="2"/>
  <c r="H195" i="2"/>
  <c r="I196" i="2" s="1"/>
  <c r="H196" i="2"/>
  <c r="H197" i="2"/>
  <c r="H198" i="2"/>
  <c r="H199" i="2"/>
  <c r="H200" i="2"/>
  <c r="H12" i="2"/>
  <c r="I14" i="2"/>
  <c r="I71" i="2"/>
  <c r="I83" i="2"/>
  <c r="I87" i="2"/>
  <c r="I90" i="2"/>
  <c r="I91" i="2"/>
  <c r="I95" i="2"/>
  <c r="I98" i="2"/>
  <c r="I99" i="2"/>
  <c r="I103" i="2"/>
  <c r="I106" i="2"/>
  <c r="I107" i="2"/>
  <c r="I114" i="2"/>
  <c r="I115" i="2"/>
  <c r="I119" i="2"/>
  <c r="I122" i="2"/>
  <c r="I123" i="2"/>
  <c r="I127" i="2"/>
  <c r="I130" i="2"/>
  <c r="I135" i="2"/>
  <c r="I142" i="2"/>
  <c r="I147" i="2"/>
  <c r="I150" i="2"/>
  <c r="I154" i="2"/>
  <c r="I158" i="2"/>
  <c r="I163" i="2"/>
  <c r="I166" i="2"/>
  <c r="I170" i="2"/>
  <c r="I174" i="2"/>
  <c r="I178" i="2"/>
  <c r="I186" i="2"/>
  <c r="I194" i="2"/>
  <c r="I82" i="2"/>
  <c r="I111" i="2"/>
  <c r="I134" i="2"/>
  <c r="I139" i="2"/>
  <c r="I120" i="2"/>
  <c r="I198" i="2"/>
  <c r="I131" i="2"/>
  <c r="I168" i="2"/>
  <c r="I200" i="2"/>
  <c r="H11" i="2"/>
  <c r="G11" i="2" s="1"/>
  <c r="I11" i="2" s="1"/>
  <c r="I73" i="2" l="1"/>
  <c r="G72" i="2"/>
  <c r="I65" i="2"/>
  <c r="G64" i="2"/>
  <c r="I64" i="2" s="1"/>
  <c r="I57" i="2"/>
  <c r="G56" i="2"/>
  <c r="I56" i="2" s="1"/>
  <c r="I80" i="2"/>
  <c r="G79" i="2"/>
  <c r="I79" i="2" s="1"/>
  <c r="I13" i="2"/>
  <c r="G12" i="2"/>
  <c r="I12" i="2" s="1"/>
  <c r="I49" i="2"/>
  <c r="G48" i="2"/>
  <c r="I48" i="2" s="1"/>
  <c r="I45" i="2"/>
  <c r="G44" i="2"/>
  <c r="I44" i="2" s="1"/>
  <c r="I41" i="2"/>
  <c r="G40" i="2"/>
  <c r="I40" i="2" s="1"/>
  <c r="I37" i="2"/>
  <c r="G36" i="2"/>
  <c r="I36" i="2" s="1"/>
  <c r="I33" i="2"/>
  <c r="G32" i="2"/>
  <c r="I32" i="2" s="1"/>
  <c r="I25" i="2"/>
  <c r="G24" i="2"/>
  <c r="I24" i="2" s="1"/>
  <c r="I21" i="2"/>
  <c r="G20" i="2"/>
  <c r="I20" i="2" s="1"/>
  <c r="I17" i="2"/>
  <c r="G16" i="2"/>
  <c r="I16" i="2" s="1"/>
  <c r="G47" i="2"/>
  <c r="I47" i="2" s="1"/>
  <c r="G43" i="2"/>
  <c r="I43" i="2" s="1"/>
  <c r="G35" i="2"/>
  <c r="I35" i="2" s="1"/>
  <c r="G31" i="2"/>
  <c r="I31" i="2" s="1"/>
  <c r="I28" i="2"/>
  <c r="G27" i="2"/>
  <c r="I27" i="2" s="1"/>
  <c r="G23" i="2"/>
  <c r="I23" i="2" s="1"/>
  <c r="G19" i="2"/>
  <c r="I19" i="2" s="1"/>
  <c r="G15" i="2"/>
  <c r="I15" i="2" s="1"/>
  <c r="I162" i="2"/>
  <c r="I177" i="2"/>
  <c r="I143" i="2"/>
  <c r="I155" i="2"/>
  <c r="I151" i="2"/>
  <c r="I159" i="2"/>
  <c r="I138" i="2"/>
  <c r="I146" i="2"/>
  <c r="I199" i="2"/>
  <c r="I197" i="2"/>
  <c r="I195" i="2"/>
  <c r="I193" i="2"/>
  <c r="I191" i="2"/>
  <c r="I189" i="2"/>
  <c r="I187" i="2"/>
  <c r="I185" i="2"/>
  <c r="I183" i="2"/>
  <c r="I181" i="2"/>
  <c r="I179" i="2"/>
  <c r="I175" i="2"/>
  <c r="I173" i="2"/>
  <c r="I171" i="2"/>
  <c r="I169" i="2"/>
  <c r="I167" i="2"/>
  <c r="I165" i="2"/>
  <c r="I69" i="2"/>
  <c r="I66" i="2"/>
  <c r="I77" i="2"/>
  <c r="I74" i="2"/>
  <c r="I58" i="2"/>
  <c r="I50" i="2"/>
  <c r="I129" i="2"/>
  <c r="I121" i="2"/>
  <c r="I113" i="2"/>
  <c r="I105" i="2"/>
  <c r="I97" i="2"/>
  <c r="I89" i="2"/>
  <c r="I81" i="2"/>
  <c r="I76" i="2"/>
  <c r="I68" i="2"/>
  <c r="I60" i="2"/>
  <c r="I52" i="2"/>
  <c r="I78" i="2"/>
  <c r="I70" i="2"/>
  <c r="I62" i="2"/>
  <c r="I54" i="2"/>
  <c r="I126" i="2"/>
  <c r="I125" i="2"/>
  <c r="I118" i="2"/>
  <c r="I117" i="2"/>
  <c r="I110" i="2"/>
  <c r="I109" i="2"/>
  <c r="I102" i="2"/>
  <c r="I101" i="2"/>
  <c r="I94" i="2"/>
  <c r="I93" i="2"/>
  <c r="I86" i="2"/>
  <c r="I85" i="2"/>
  <c r="I72" i="2"/>
  <c r="I61" i="2"/>
  <c r="I53" i="2"/>
  <c r="AF121" i="2"/>
  <c r="F127" i="2" s="1"/>
  <c r="AG121" i="2"/>
  <c r="AF122" i="2"/>
  <c r="AG122" i="2"/>
  <c r="AF123" i="2"/>
  <c r="AG123" i="2"/>
  <c r="AF124" i="2"/>
  <c r="AG124" i="2"/>
  <c r="AF125" i="2"/>
  <c r="AG125" i="2"/>
  <c r="AF126" i="2"/>
  <c r="AG126" i="2"/>
  <c r="AF127" i="2"/>
  <c r="AG127" i="2"/>
  <c r="AF128" i="2"/>
  <c r="AG128" i="2"/>
  <c r="AF129" i="2"/>
  <c r="AG129" i="2"/>
  <c r="AF130" i="2"/>
  <c r="AG130" i="2"/>
  <c r="AF131" i="2"/>
  <c r="AG131" i="2"/>
  <c r="AF132" i="2"/>
  <c r="AG132" i="2"/>
  <c r="AF133" i="2"/>
  <c r="AG133" i="2"/>
  <c r="AF134" i="2"/>
  <c r="AG134" i="2"/>
  <c r="AF135" i="2"/>
  <c r="AG135" i="2"/>
  <c r="AF136" i="2"/>
  <c r="AG136" i="2"/>
  <c r="AF137" i="2"/>
  <c r="AG137" i="2"/>
  <c r="AF138" i="2"/>
  <c r="AG138" i="2"/>
  <c r="AF139" i="2"/>
  <c r="AG139" i="2"/>
  <c r="AF140" i="2"/>
  <c r="AG140" i="2"/>
  <c r="AF141" i="2"/>
  <c r="AG141" i="2"/>
  <c r="AF142" i="2"/>
  <c r="AG142" i="2"/>
  <c r="AF143" i="2"/>
  <c r="AG143" i="2"/>
  <c r="AF144" i="2"/>
  <c r="AG144" i="2"/>
  <c r="AF145" i="2"/>
  <c r="AG145" i="2"/>
  <c r="AF146" i="2"/>
  <c r="AG146" i="2"/>
  <c r="AF147" i="2"/>
  <c r="AG147" i="2"/>
  <c r="AF148" i="2"/>
  <c r="AG148" i="2"/>
  <c r="AF149" i="2"/>
  <c r="AG149" i="2"/>
  <c r="AF150" i="2"/>
  <c r="AG150" i="2"/>
  <c r="AF151" i="2"/>
  <c r="AG151" i="2"/>
  <c r="AF152" i="2"/>
  <c r="AG152" i="2"/>
  <c r="AF153" i="2"/>
  <c r="AG153" i="2"/>
  <c r="AF154" i="2"/>
  <c r="AG154" i="2"/>
  <c r="AF155" i="2"/>
  <c r="AG155" i="2"/>
  <c r="AF156" i="2"/>
  <c r="AG156" i="2"/>
  <c r="AF157" i="2"/>
  <c r="AG157" i="2"/>
  <c r="AF158" i="2"/>
  <c r="AG158" i="2"/>
  <c r="AF159" i="2"/>
  <c r="AG159" i="2"/>
  <c r="AF160" i="2"/>
  <c r="AG160" i="2"/>
  <c r="AF161" i="2"/>
  <c r="AG161" i="2"/>
  <c r="AF162" i="2"/>
  <c r="AG162" i="2"/>
  <c r="AF163" i="2"/>
  <c r="AG163" i="2"/>
  <c r="AF164" i="2"/>
  <c r="AG164" i="2"/>
  <c r="AF165" i="2"/>
  <c r="AG165" i="2"/>
  <c r="AF166" i="2"/>
  <c r="AG166" i="2"/>
  <c r="AF167" i="2"/>
  <c r="AG167" i="2"/>
  <c r="AF168" i="2"/>
  <c r="AG168" i="2"/>
  <c r="AF169" i="2"/>
  <c r="AG169" i="2"/>
  <c r="AF170" i="2"/>
  <c r="AG170" i="2"/>
  <c r="AF171" i="2"/>
  <c r="AG171" i="2"/>
  <c r="AF172" i="2"/>
  <c r="AG172" i="2"/>
  <c r="AF173" i="2"/>
  <c r="AG173" i="2"/>
  <c r="AF174" i="2"/>
  <c r="AG174" i="2"/>
  <c r="AF175" i="2"/>
  <c r="AG175" i="2"/>
  <c r="AF176" i="2"/>
  <c r="AG176" i="2"/>
  <c r="AF177" i="2"/>
  <c r="AG177" i="2"/>
  <c r="AF178" i="2"/>
  <c r="AG178" i="2"/>
  <c r="AF179" i="2"/>
  <c r="AG179" i="2"/>
  <c r="AF180" i="2"/>
  <c r="AG180" i="2"/>
  <c r="AF181" i="2"/>
  <c r="AG181" i="2"/>
  <c r="AF182" i="2"/>
  <c r="AG182" i="2"/>
  <c r="AF183" i="2"/>
  <c r="AG183" i="2"/>
  <c r="AF184" i="2"/>
  <c r="AG184" i="2"/>
  <c r="AF185" i="2"/>
  <c r="AG185" i="2"/>
  <c r="AF186" i="2"/>
  <c r="AG186" i="2"/>
  <c r="AF187" i="2"/>
  <c r="AG187" i="2"/>
  <c r="AF188" i="2"/>
  <c r="AG188" i="2"/>
  <c r="AX195" i="2"/>
  <c r="AY195" i="2"/>
  <c r="AX196" i="2"/>
  <c r="AY196" i="2"/>
  <c r="AX197" i="2"/>
  <c r="AY197" i="2"/>
  <c r="AX198" i="2"/>
  <c r="AY198" i="2"/>
  <c r="AX199" i="2"/>
  <c r="AY199" i="2"/>
  <c r="AX200" i="2"/>
  <c r="AY200" i="2"/>
  <c r="AX201" i="2"/>
  <c r="AY201" i="2"/>
  <c r="AX202" i="2"/>
  <c r="AY202" i="2"/>
  <c r="AX203" i="2"/>
  <c r="AY203" i="2"/>
  <c r="AX204" i="2"/>
  <c r="AY204" i="2"/>
  <c r="AX205" i="2"/>
  <c r="AY205" i="2"/>
  <c r="AX206" i="2"/>
  <c r="AY206" i="2"/>
  <c r="AX207" i="2"/>
  <c r="AY207" i="2"/>
  <c r="AX208" i="2"/>
  <c r="AY208" i="2"/>
  <c r="AX209" i="2"/>
  <c r="AY209" i="2"/>
  <c r="AX210" i="2"/>
  <c r="AY210" i="2"/>
  <c r="AX211" i="2"/>
  <c r="AY211" i="2"/>
  <c r="AX212" i="2"/>
  <c r="AY212" i="2"/>
  <c r="C2" i="2"/>
  <c r="I133" i="2" l="1"/>
  <c r="I137" i="2"/>
  <c r="I153" i="2"/>
  <c r="I149" i="2"/>
  <c r="I145" i="2"/>
  <c r="I161" i="2"/>
  <c r="I141" i="2"/>
  <c r="I157" i="2"/>
  <c r="AF75" i="2"/>
  <c r="AG75" i="2"/>
  <c r="AF76" i="2"/>
  <c r="AG76" i="2"/>
  <c r="AF77" i="2"/>
  <c r="AG77" i="2"/>
  <c r="AF78" i="2"/>
  <c r="AG78" i="2"/>
  <c r="AF79" i="2"/>
  <c r="AG79" i="2"/>
  <c r="AF80" i="2"/>
  <c r="AG80" i="2"/>
  <c r="AF81" i="2"/>
  <c r="AG81" i="2"/>
  <c r="AF82" i="2"/>
  <c r="AG82" i="2"/>
  <c r="AF83" i="2"/>
  <c r="AG83" i="2"/>
  <c r="AF84" i="2"/>
  <c r="AG84" i="2"/>
  <c r="AF85" i="2"/>
  <c r="AG85" i="2"/>
  <c r="AF86" i="2"/>
  <c r="AG86" i="2"/>
  <c r="AF87" i="2"/>
  <c r="AG87" i="2"/>
  <c r="AF88" i="2"/>
  <c r="AG88" i="2"/>
  <c r="AF89" i="2"/>
  <c r="AG89" i="2"/>
  <c r="AF90" i="2"/>
  <c r="AG90" i="2"/>
  <c r="AF91" i="2"/>
  <c r="AG91" i="2"/>
  <c r="AF92" i="2"/>
  <c r="AG92" i="2"/>
  <c r="AF93" i="2"/>
  <c r="AG93" i="2"/>
  <c r="AF94" i="2"/>
  <c r="AG94" i="2"/>
  <c r="AF95" i="2"/>
  <c r="AG95" i="2"/>
  <c r="AF96" i="2"/>
  <c r="AG96" i="2"/>
  <c r="AF97" i="2"/>
  <c r="AG97" i="2"/>
  <c r="AF98" i="2"/>
  <c r="AG98" i="2"/>
  <c r="AF99" i="2"/>
  <c r="AG99" i="2"/>
  <c r="AF100" i="2"/>
  <c r="AG100" i="2"/>
  <c r="AF101" i="2"/>
  <c r="AG101" i="2"/>
  <c r="AF102" i="2"/>
  <c r="AG102" i="2"/>
  <c r="AF103" i="2"/>
  <c r="AG103" i="2"/>
  <c r="AF104" i="2"/>
  <c r="AG104" i="2"/>
  <c r="AF105" i="2"/>
  <c r="AG105" i="2"/>
  <c r="AF106" i="2"/>
  <c r="AG106" i="2"/>
  <c r="AF107" i="2"/>
  <c r="AG107" i="2"/>
  <c r="AF108" i="2"/>
  <c r="AG108" i="2"/>
  <c r="AF109" i="2"/>
  <c r="AG109" i="2"/>
  <c r="AF110" i="2"/>
  <c r="AG110" i="2"/>
  <c r="AF111" i="2"/>
  <c r="AG111" i="2"/>
  <c r="AF112" i="2"/>
  <c r="AG112" i="2"/>
  <c r="AF113" i="2"/>
  <c r="AG113" i="2"/>
  <c r="AF114" i="2"/>
  <c r="AG114" i="2"/>
  <c r="AF115" i="2"/>
  <c r="AG115" i="2"/>
  <c r="AF116" i="2"/>
  <c r="AG116" i="2"/>
  <c r="AF117" i="2"/>
  <c r="F123" i="2" s="1"/>
  <c r="AG117" i="2"/>
  <c r="AF118" i="2"/>
  <c r="F124" i="2" s="1"/>
  <c r="AG118" i="2"/>
  <c r="AF119" i="2"/>
  <c r="F125" i="2" s="1"/>
  <c r="AG119" i="2"/>
  <c r="AF120" i="2"/>
  <c r="F126" i="2" s="1"/>
  <c r="AG120" i="2"/>
  <c r="AX213" i="2"/>
  <c r="AY213" i="2"/>
  <c r="AX214" i="2"/>
  <c r="AY214" i="2"/>
  <c r="AX215" i="2"/>
  <c r="AY215" i="2"/>
  <c r="AX216" i="2"/>
  <c r="AY216" i="2"/>
  <c r="AX217" i="2"/>
  <c r="AY217" i="2"/>
  <c r="AX218" i="2"/>
  <c r="AY218" i="2"/>
  <c r="AX219" i="2"/>
  <c r="AY219" i="2"/>
  <c r="AX220" i="2"/>
  <c r="AY220" i="2"/>
  <c r="AX221" i="2"/>
  <c r="AY221" i="2"/>
  <c r="AF51" i="2"/>
  <c r="AG51" i="2"/>
  <c r="AF52" i="2"/>
  <c r="AG52" i="2"/>
  <c r="AF53" i="2"/>
  <c r="AG53" i="2"/>
  <c r="AF54" i="2"/>
  <c r="AG54" i="2"/>
  <c r="AF55" i="2"/>
  <c r="AG55" i="2"/>
  <c r="AF56" i="2"/>
  <c r="AG56" i="2"/>
  <c r="AF57" i="2"/>
  <c r="AG57" i="2"/>
  <c r="AF58" i="2"/>
  <c r="AG58" i="2"/>
  <c r="AF59" i="2"/>
  <c r="AG59" i="2"/>
  <c r="AF60" i="2"/>
  <c r="AG60" i="2"/>
  <c r="AF61" i="2"/>
  <c r="AG61" i="2"/>
  <c r="AF62" i="2"/>
  <c r="AG62" i="2"/>
  <c r="AF63" i="2"/>
  <c r="AG63" i="2"/>
  <c r="AF64" i="2"/>
  <c r="AG64" i="2"/>
  <c r="AF65" i="2"/>
  <c r="AG65" i="2"/>
  <c r="AF66" i="2"/>
  <c r="AG66" i="2"/>
  <c r="AF67" i="2"/>
  <c r="AG67" i="2"/>
  <c r="AF68" i="2"/>
  <c r="AG68" i="2"/>
  <c r="AF69" i="2"/>
  <c r="AG69" i="2"/>
  <c r="AF70" i="2"/>
  <c r="AG70" i="2"/>
  <c r="AF71" i="2"/>
  <c r="AG71" i="2"/>
  <c r="AF72" i="2"/>
  <c r="AG72" i="2"/>
  <c r="AF73" i="2"/>
  <c r="AG73" i="2"/>
  <c r="AF74" i="2"/>
  <c r="AG74" i="2"/>
  <c r="AF6" i="2"/>
  <c r="AG6" i="2"/>
  <c r="AF7" i="2"/>
  <c r="AG7" i="2"/>
  <c r="AF8" i="2"/>
  <c r="AG8" i="2"/>
  <c r="AF9" i="2"/>
  <c r="AG9" i="2"/>
  <c r="AF10" i="2"/>
  <c r="AG10" i="2"/>
  <c r="AF11" i="2"/>
  <c r="AG11" i="2"/>
  <c r="AF12" i="2"/>
  <c r="AG12" i="2"/>
  <c r="AF13" i="2"/>
  <c r="AG13" i="2"/>
  <c r="AF14" i="2"/>
  <c r="AG14" i="2"/>
  <c r="AF15" i="2"/>
  <c r="AG15" i="2"/>
  <c r="AF16" i="2"/>
  <c r="AG16" i="2"/>
  <c r="AF17" i="2"/>
  <c r="AG17" i="2"/>
  <c r="AF18" i="2"/>
  <c r="AG18" i="2"/>
  <c r="AF19" i="2"/>
  <c r="AG19" i="2"/>
  <c r="AF20" i="2"/>
  <c r="AG20" i="2"/>
  <c r="AF21" i="2"/>
  <c r="AG21" i="2"/>
  <c r="AF22" i="2"/>
  <c r="AG22" i="2"/>
  <c r="AF23" i="2"/>
  <c r="AG23" i="2"/>
  <c r="AF24" i="2"/>
  <c r="AG24" i="2"/>
  <c r="AF25" i="2"/>
  <c r="AG25" i="2"/>
  <c r="AF26" i="2"/>
  <c r="AG26" i="2"/>
  <c r="AF27" i="2"/>
  <c r="AG27" i="2"/>
  <c r="AF28" i="2"/>
  <c r="AG28" i="2"/>
  <c r="AF29" i="2"/>
  <c r="AG29" i="2"/>
  <c r="AF30" i="2"/>
  <c r="AG30" i="2"/>
  <c r="AF31" i="2"/>
  <c r="AG31" i="2"/>
  <c r="AF32" i="2"/>
  <c r="AG32" i="2"/>
  <c r="AF33" i="2"/>
  <c r="AG33" i="2"/>
  <c r="AF34" i="2"/>
  <c r="AG34" i="2"/>
  <c r="AF35" i="2"/>
  <c r="AG35" i="2"/>
  <c r="AF36" i="2"/>
  <c r="AG36" i="2"/>
  <c r="AF37" i="2"/>
  <c r="AG37" i="2"/>
  <c r="AF38" i="2"/>
  <c r="AG38" i="2"/>
  <c r="AF39" i="2"/>
  <c r="AG39" i="2"/>
  <c r="AF40" i="2"/>
  <c r="AG40" i="2"/>
  <c r="AF41" i="2"/>
  <c r="AG41" i="2"/>
  <c r="AF42" i="2"/>
  <c r="F48" i="2" s="1"/>
  <c r="AG42" i="2"/>
  <c r="AF43" i="2"/>
  <c r="AG43" i="2"/>
  <c r="AF44" i="2"/>
  <c r="AG44" i="2"/>
  <c r="AF45" i="2"/>
  <c r="AG45" i="2"/>
  <c r="AF46" i="2"/>
  <c r="AG46" i="2"/>
  <c r="AF47" i="2"/>
  <c r="AG47" i="2"/>
  <c r="AF48" i="2"/>
  <c r="AG48" i="2"/>
  <c r="AF49" i="2"/>
  <c r="AG49" i="2"/>
  <c r="AF50" i="2"/>
  <c r="AG50" i="2"/>
  <c r="AG5" i="2"/>
  <c r="AF5" i="2"/>
  <c r="F11" i="2" l="1"/>
  <c r="F35" i="2"/>
  <c r="F36" i="2"/>
  <c r="F34" i="2"/>
  <c r="F30" i="2"/>
  <c r="F33" i="2"/>
  <c r="F31" i="2"/>
  <c r="F32" i="2"/>
  <c r="F29" i="2"/>
  <c r="F28" i="2"/>
  <c r="F107" i="2"/>
  <c r="F95" i="2"/>
  <c r="F83" i="2"/>
  <c r="F120" i="2"/>
  <c r="F116" i="2"/>
  <c r="F112" i="2"/>
  <c r="F108" i="2"/>
  <c r="F104" i="2"/>
  <c r="F100" i="2"/>
  <c r="F96" i="2"/>
  <c r="F92" i="2"/>
  <c r="F88" i="2"/>
  <c r="F84" i="2"/>
  <c r="F115" i="2"/>
  <c r="F103" i="2"/>
  <c r="F91" i="2"/>
  <c r="F122" i="2"/>
  <c r="F118" i="2"/>
  <c r="F114" i="2"/>
  <c r="F110" i="2"/>
  <c r="F106" i="2"/>
  <c r="F102" i="2"/>
  <c r="F98" i="2"/>
  <c r="F94" i="2"/>
  <c r="F90" i="2"/>
  <c r="F86" i="2"/>
  <c r="F119" i="2"/>
  <c r="F111" i="2"/>
  <c r="F99" i="2"/>
  <c r="F87" i="2"/>
  <c r="F121" i="2"/>
  <c r="F117" i="2"/>
  <c r="F113" i="2"/>
  <c r="F109" i="2"/>
  <c r="F105" i="2"/>
  <c r="F101" i="2"/>
  <c r="F97" i="2"/>
  <c r="F93" i="2"/>
  <c r="F89" i="2"/>
  <c r="F85" i="2"/>
  <c r="F82" i="2"/>
  <c r="F81" i="2"/>
  <c r="F58" i="2"/>
  <c r="F67" i="2"/>
  <c r="F66" i="2"/>
  <c r="F57" i="2"/>
  <c r="F73" i="2"/>
  <c r="F72" i="2"/>
  <c r="F74" i="2"/>
  <c r="F61" i="2"/>
  <c r="F76" i="2"/>
  <c r="F79" i="2"/>
  <c r="F60" i="2"/>
  <c r="F65" i="2"/>
  <c r="F80" i="2"/>
  <c r="F71" i="2"/>
  <c r="F64" i="2"/>
  <c r="F63" i="2"/>
  <c r="F75" i="2"/>
  <c r="F78" i="2"/>
  <c r="F59" i="2"/>
  <c r="F70" i="2"/>
  <c r="F69" i="2"/>
  <c r="F62" i="2"/>
  <c r="F68" i="2"/>
  <c r="F77" i="2"/>
  <c r="F12" i="2"/>
  <c r="F56" i="2"/>
  <c r="F20" i="2"/>
  <c r="F44" i="2"/>
  <c r="F52" i="2"/>
  <c r="F16" i="2"/>
  <c r="F45" i="2"/>
  <c r="F24" i="2"/>
  <c r="F40" i="2"/>
  <c r="F47" i="2"/>
  <c r="F15" i="2"/>
  <c r="F26" i="2"/>
  <c r="F21" i="2"/>
  <c r="F43" i="2"/>
  <c r="F54" i="2"/>
  <c r="F22" i="2"/>
  <c r="F13" i="2"/>
  <c r="F39" i="2"/>
  <c r="F50" i="2"/>
  <c r="F18" i="2"/>
  <c r="F49" i="2"/>
  <c r="F46" i="2"/>
  <c r="F14" i="2"/>
  <c r="F41" i="2"/>
  <c r="F42" i="2"/>
  <c r="F27" i="2"/>
  <c r="F38" i="2"/>
  <c r="F53" i="2"/>
  <c r="F25" i="2"/>
  <c r="F55" i="2"/>
  <c r="F23" i="2"/>
  <c r="F37" i="2"/>
  <c r="F17" i="2"/>
  <c r="F51" i="2"/>
  <c r="F19" i="2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Extract (13032017)!$A$1:$BL$1416" type="102" refreshedVersion="5" minRefreshableVersion="5">
    <extLst>
      <ext xmlns:x15="http://schemas.microsoft.com/office/spreadsheetml/2010/11/main" uri="{DE250136-89BD-433C-8126-D09CA5730AF9}">
        <x15:connection id="Plage1-99f7d3da-75d5-4944-8f63-5dc1dca674ba" autoDelete="1">
          <x15:rangePr sourceName="_xlcn.WorksheetConnection_Extract13032017A1BL14161"/>
        </x15:connection>
      </ext>
    </extLst>
  </connection>
  <connection id="3" name="WorksheetConnection_Feuil1!$A$1:$BL$149" type="102" refreshedVersion="5" minRefreshableVersion="5">
    <extLst>
      <ext xmlns:x15="http://schemas.microsoft.com/office/spreadsheetml/2010/11/main" uri="{DE250136-89BD-433C-8126-D09CA5730AF9}">
        <x15:connection id="Plage-660f243f-fb68-4960-ade1-a28b4e644553" autoDelete="1">
          <x15:rangePr sourceName="_xlcn.WorksheetConnection_Feuil1A1BL149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6">
    <s v="ThisWorkbookDataModel"/>
    <s v="{[Plage1].[Code article].[All]}"/>
    <s v="{[Plage1].[Code attache prévu responsable technique].[All]}"/>
    <s v="{[Plage1].[Ville site fournisseur].[All]}"/>
    <s v="{[Plage1].[Date émission dérogation].&amp;[2018-07-02T00:00:00],[Plage1].[Date émission dérogation].&amp;[2018-07-03T00:00:00],[Plage1].[Date émission dérogation].&amp;[2018-07-04T00:00:00],[Plage1].[Date émission dérogation].&amp;[2018-07-05T00:00:00],[Plage1].[Date émission dérogation].&amp;[2018-07-06T00:00:00],[Plage1].[Date émission dérogation].&amp;[2018-07-09T00:00:00],[Plage1].[Date émission dérogation].&amp;[2018-07-10T00:00:00],[Plage1].[Date émission dérogation].&amp;[2018-07-11T00:00:00],[Plage1].[Date émission dérogation].&amp;[2018-07-12T00:00:00],[Plage1].[Date émission dérogation].&amp;[2018-07-13T00:00:00],[Plage1].[Date émission dérogation].&amp;[2018-07-16T00:00:00],[Plage1].[Date émission dérogation].&amp;[2018-07-17T00:00:00],[Plage1].[Date émission dérogation].&amp;[2018-07-18T00:00:00],[Plage1].[Date émission dérogation].&amp;[2018-07-19T00:00:00],[Plage1].[Date émission dérogation].&amp;[2018-07-24T00:00:00],[Plage1].[Date émission dérogation].&amp;[2018-07-25T00:00:00],[Plage1].[Date émission dérogation].&amp;[2018-07-26T00:00:00],[Plage1].[Date émission dérogation].&amp;[2018-07-27T00:00:00],[Plage1].[Date émission dérogation].&amp;[2018-07-31T00:00:00],[Plage1].[Date émission dérogation].&amp;[2018-08-01T00:00:00],[Plage1].[Date émission dérogation].&amp;[2018-08-02T00:00:00],[Plage1].[Date émission dérogation].&amp;[2018-08-03T00:00:00],[Plage1].[Date émission dérogation].&amp;[2018-08-06T00:00:00],[Plage1].[Date émission dérogation].&amp;[2018-08-07T00:00:00],[Plage1].[Date émission dérogation].&amp;[2018-08-08T00:00:00],[Plage1].[Date émission dérogation].&amp;[2018-08-09T00:00:00],[Plage1].[Date émission dérogation].&amp;[2018-08-10T00:00:00],[Plage1].[Date émission dérogation].&amp;[2018-08-13T00:00:00],[Plage1].[Date émission dérogation].&amp;[2018-08-14T00:00:00],[Plage1].[Date émission dérogation].&amp;[2018-08-15T00:00:00],[Plage1].[Date émission dérogation].&amp;[2018-08-16T00:00:00],[Plage1].[Date émission dérogation].&amp;[2018-08-21T00:00:00],[Plage1].[Date émission dérogation].&amp;[2018-08-22T00:00:00],[Plage1].[Date émission dérogation].&amp;[2018-08-23T00:00:00],[Plage1].[Date émission dérogation].&amp;[2018-08-28T00:00:00],[Plage1].[Date émission dérogation].&amp;[2018-08-29T00:00:00],[Plage1].[Date émission dérogation].&amp;[2018-08-30T00:00:00],[Plage1].[Date émission dérogation].&amp;[2018-08-31T00:00:00],[Plage1].[Date émission dérogation].&amp;[2018-09-03T00:00:00],[Plage1].[Date émission dérogation].&amp;[2018-09-04T00:00:00],[Plage1].[Date émission dérogation].&amp;[2018-09-05T00:00:00],[Plage1].[Date émission dérogation].&amp;[2018-09-06T00:00:00],[Plage1].[Date émission dérogation].&amp;[2018-09-07T00:00:00],[Plage1].[Date émission dérogation].&amp;[2018-09-10T00:00:00],[Plage1].[Date émission dérogation].&amp;[2018-09-11T00:00:00],[Plage1].[Date émission dérogation].&amp;[2018-09-12T00:00:00],[Plage1].[Date émission dérogation].&amp;[2018-09-13T00:00:00],[Plage1].[Date émission dérogation].&amp;[2018-09-14T00:00:00],[Plage1].[Date émission dérogation].&amp;[2018-09-17T00:00:00],[Plage1].[Date émission dérogation].&amp;[2018-09-18T00:00:00],[Plage1].[Date émission dérogation].&amp;[2018-09-19T00:00:00],[Plage1].[Date émission dérogation].&amp;[2018-09-20T00:00:00],[Plage1].[Date émission dérogation].&amp;[2018-09-21T00:00:00],[Plage1].[Date émission dérogation].&amp;[2018-09-24T00:00:00],[Plage1].[Date émission dérogation].&amp;[2018-09-25T00:00:00],[Plage1].[Date émission dérogation].&amp;[2018-09-26T00:00:00],[Plage1].[Date émission dérogation].&amp;[2018-09-27T00:00:00],[Plage1].[Date émission dérogation].&amp;[2018-09-28T00:00:00],[Plage1].[Date émission dérogation].&amp;[2018-09-30T00:00:00]}"/>
    <s v="{[Plage1].[Nom site fournisseur].&amp;[SAFRAN AIRCRAFT ENGINES SUZHOU]}"/>
  </metadataStrings>
  <mdxMetadata count="5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</mdx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<sst xmlns="http://schemas.openxmlformats.org/spreadsheetml/2006/main" count="3800" uniqueCount="588">
  <si>
    <t>Code dérogation</t>
  </si>
  <si>
    <t>Date émission dérogation</t>
  </si>
  <si>
    <t>Code article</t>
  </si>
  <si>
    <t>Code attache prévu responsable technique</t>
  </si>
  <si>
    <t>Repère plan défaut dérogation</t>
  </si>
  <si>
    <t>Nom site fournisseur</t>
  </si>
  <si>
    <t>Ville site fournisseur</t>
  </si>
  <si>
    <t>IBEH</t>
  </si>
  <si>
    <t>All</t>
  </si>
  <si>
    <t>Étiquettes de lignes</t>
  </si>
  <si>
    <t>Total général</t>
  </si>
  <si>
    <t>Nombre de Serials concernés                                    par le filtre ci-dessous</t>
  </si>
  <si>
    <t>Nombre de défauts</t>
  </si>
  <si>
    <t>Occurrence (%)</t>
  </si>
  <si>
    <t>RESSAUT</t>
  </si>
  <si>
    <t>SAFRAN AIRCRAFT ENGINES</t>
  </si>
  <si>
    <t>362-039-210-0</t>
  </si>
  <si>
    <t>2/4 8H_RAYONNAGE ALVEOLES JANTE</t>
  </si>
  <si>
    <t>LE CREUSOT</t>
  </si>
  <si>
    <t>3/4 2G_ENRACINEMENT TOILE</t>
  </si>
  <si>
    <t>VILLAROCHE</t>
  </si>
  <si>
    <t>362-039-201-0</t>
  </si>
  <si>
    <t>2/4 7F_DEFAUT FORME FESTON</t>
  </si>
  <si>
    <t>3/4 11A_CIRCULARITE DIAMETRE INT ALESAGE</t>
  </si>
  <si>
    <t>3/4 10A_LARGEUR ALESAGE (8,82/0,125 MM)</t>
  </si>
  <si>
    <t>(Plusieurs éléments)</t>
  </si>
  <si>
    <t>% cumulé</t>
  </si>
  <si>
    <t>4/4 10H_NOTA17_ANGLE DE CONVERGENCE ALVEOLE</t>
  </si>
  <si>
    <t>4/4 10H_NOTA17_DISPERSION PAS MAXI ALVEOLE</t>
  </si>
  <si>
    <t>4/4 10H_NOTA17_PAS MAXI ENTRE DEUX ALVEOLES</t>
  </si>
  <si>
    <t>362-039-220-0</t>
  </si>
  <si>
    <t>2/4 6A_EPAISSEUR VIROLE AVAL (2.3/0,1MM)</t>
  </si>
  <si>
    <t>3/4 9F_EPAISSEUR VIROLE AVAL (1.9/0,1MM)</t>
  </si>
  <si>
    <t>2/4 7A_EPAISSEUR VIROLE AVAL (2.1/0,1MM)</t>
  </si>
  <si>
    <t>3/4 11A DIAMETRE ALESAGE (586/0,2MM)</t>
  </si>
  <si>
    <t>3/4 9E_EPAISSEUR TOILE (2,2/0,1MM)</t>
  </si>
  <si>
    <t>3/4 9D_POSITION RELATIVE AVAL TOILE/ALESAGE (3,31/0,15MM)</t>
  </si>
  <si>
    <t>3/4 9E_POSITION RELATIVE TOILE/JANTE AVAL (2,55/0,1MM)</t>
  </si>
  <si>
    <t>362-039-220-0F4</t>
  </si>
  <si>
    <t>SAFRAN AIRCRAFT ENGINES SUZHOU</t>
  </si>
  <si>
    <t>SUZHOU</t>
  </si>
  <si>
    <t>IBEV</t>
  </si>
  <si>
    <t>2/4 6A_EPAISSEUR VIROLE AVAL (2.1/0,1MM)</t>
  </si>
  <si>
    <t>2/4 4G_PERPENDICULARITE ALVEOLE/JANTE (0,04MM)</t>
  </si>
  <si>
    <t>3/4 11A_PERPENDICULARITE DIAMETRE INT POIREAU (0,1MM)</t>
  </si>
  <si>
    <t>2/4 3A_DIAMETRE BRIDE AVALE (657/0,2MM)</t>
  </si>
  <si>
    <t>MARQUAGE</t>
  </si>
  <si>
    <t>CHOCS ET RAYURES</t>
  </si>
  <si>
    <t>EXCES DE MATIERE</t>
  </si>
  <si>
    <t>DEFORMATION APRES USINAGE</t>
  </si>
  <si>
    <t>2/4 3H_LARGEUR JANTE (12/0,075MM)</t>
  </si>
  <si>
    <t>3/4 11E_PARALLELISME TOILE FACE AMONT (0,1MM)</t>
  </si>
  <si>
    <t>3/4 11E_LOCALISATION TOILE FACE AMONT (0,2MM)</t>
  </si>
  <si>
    <t>2/4 2H_LOCALISATION JANTE FACE AVAL (0,1MM)</t>
  </si>
  <si>
    <t>Nombre distinct de Serial</t>
  </si>
  <si>
    <t>2/4 11B_DIAMETRE INTERIEUR VIROLE AVAL (659,8/0,2MM)</t>
  </si>
  <si>
    <t>3/4 4G_DEFAUT FORME TOILE FACE AMONT (0,3MM)</t>
  </si>
  <si>
    <t>DER-261484_1</t>
  </si>
  <si>
    <t>DERX365869_1</t>
  </si>
  <si>
    <t>DERX366623_1</t>
  </si>
  <si>
    <t>DERX366631_1</t>
  </si>
  <si>
    <t>DERX366636_1</t>
  </si>
  <si>
    <t>DERX366641_1</t>
  </si>
  <si>
    <t>DERX366663_1</t>
  </si>
  <si>
    <t>DERX366691_1</t>
  </si>
  <si>
    <t>DER-262528_1</t>
  </si>
  <si>
    <t>DER-262547_1</t>
  </si>
  <si>
    <t>DER-262386_1</t>
  </si>
  <si>
    <t>DER-262357_1</t>
  </si>
  <si>
    <t>DER-262222_1</t>
  </si>
  <si>
    <t>DERX355623_1</t>
  </si>
  <si>
    <t>DERX359459_1</t>
  </si>
  <si>
    <t>DERX364633_1</t>
  </si>
  <si>
    <t>DERX364634_1</t>
  </si>
  <si>
    <t>DERX361704_1</t>
  </si>
  <si>
    <t>DER-260968_1</t>
  </si>
  <si>
    <t>DER-261694_1</t>
  </si>
  <si>
    <t>DER-261697_1</t>
  </si>
  <si>
    <t>DER-261691_1</t>
  </si>
  <si>
    <t>DER-261574_1</t>
  </si>
  <si>
    <t>DER-261579_1</t>
  </si>
  <si>
    <t>DER-261406_1</t>
  </si>
  <si>
    <t>DER-259903_1</t>
  </si>
  <si>
    <t>DER-261278_1</t>
  </si>
  <si>
    <t>DER-261279_1</t>
  </si>
  <si>
    <t>DER-261026_1</t>
  </si>
  <si>
    <t>DER-260969_1</t>
  </si>
  <si>
    <t>DER-260984_1</t>
  </si>
  <si>
    <t>DERX360588_1</t>
  </si>
  <si>
    <t>DER-260859_1</t>
  </si>
  <si>
    <t>DER-260701_1</t>
  </si>
  <si>
    <t>DER-260585_1</t>
  </si>
  <si>
    <t>DERX359454_1</t>
  </si>
  <si>
    <t>DERX359471_1</t>
  </si>
  <si>
    <t>DERX359480_1</t>
  </si>
  <si>
    <t>DERX359502_1</t>
  </si>
  <si>
    <t>DERX359511_1</t>
  </si>
  <si>
    <t>DER-260456_1</t>
  </si>
  <si>
    <t>DER-260242_1</t>
  </si>
  <si>
    <t>DER-260031_1</t>
  </si>
  <si>
    <t>DER-259829_1</t>
  </si>
  <si>
    <t>DER-259830_1</t>
  </si>
  <si>
    <t>DER-259734_1</t>
  </si>
  <si>
    <t>DER-259736_1</t>
  </si>
  <si>
    <t>DER-259671_1</t>
  </si>
  <si>
    <t>DER-259612_1</t>
  </si>
  <si>
    <t>DER-259631_1</t>
  </si>
  <si>
    <t>DERX351412_1</t>
  </si>
  <si>
    <t>DERX355605_1</t>
  </si>
  <si>
    <t>DERX355610_1</t>
  </si>
  <si>
    <t>DERX355619_1</t>
  </si>
  <si>
    <t>DERX355629_1</t>
  </si>
  <si>
    <t>DERX355645_1</t>
  </si>
  <si>
    <t>DERX355355_1</t>
  </si>
  <si>
    <t>DER-259548_1</t>
  </si>
  <si>
    <t>DERX355060_1</t>
  </si>
  <si>
    <t>DERX355065_1</t>
  </si>
  <si>
    <t>DERX355074_1</t>
  </si>
  <si>
    <t>DERX354601_1</t>
  </si>
  <si>
    <t>DEMONTAGE MOTEUR</t>
  </si>
  <si>
    <t>DER-265097_1</t>
  </si>
  <si>
    <t>DERX373872_1</t>
  </si>
  <si>
    <t>DERX374170_1</t>
  </si>
  <si>
    <t>DER-264684_1</t>
  </si>
  <si>
    <t>DER-265282_1</t>
  </si>
  <si>
    <t>DER-265047_1</t>
  </si>
  <si>
    <t>DERX373905_1</t>
  </si>
  <si>
    <t>DER-264926_1</t>
  </si>
  <si>
    <t>DER-265011_1</t>
  </si>
  <si>
    <t>DERX373890_1</t>
  </si>
  <si>
    <t>DER-264957_1</t>
  </si>
  <si>
    <t>DER-264789_1</t>
  </si>
  <si>
    <t>DER-264646_1</t>
  </si>
  <si>
    <t>DER-264802_1</t>
  </si>
  <si>
    <t>DERX371625_1</t>
  </si>
  <si>
    <t>DER-264698_1</t>
  </si>
  <si>
    <t>DERX372697_1</t>
  </si>
  <si>
    <t>DERX372735_1</t>
  </si>
  <si>
    <t>DERX368597_1</t>
  </si>
  <si>
    <t>DERX371619_1</t>
  </si>
  <si>
    <t>DERX372071_1</t>
  </si>
  <si>
    <t>DERX372082_1</t>
  </si>
  <si>
    <t>DERX371596_1</t>
  </si>
  <si>
    <t>DER-264153_1</t>
  </si>
  <si>
    <t>DERX371175_1</t>
  </si>
  <si>
    <t>DER-264018_1</t>
  </si>
  <si>
    <t>DER-264023_1</t>
  </si>
  <si>
    <t>DER-264015_1</t>
  </si>
  <si>
    <t>DER-264019_1</t>
  </si>
  <si>
    <t>DER-263506_1</t>
  </si>
  <si>
    <t>DER-263906_1</t>
  </si>
  <si>
    <t>DER-263908_1</t>
  </si>
  <si>
    <t>DERX370627_1</t>
  </si>
  <si>
    <t>DERX370632_1</t>
  </si>
  <si>
    <t>DER-263794_1</t>
  </si>
  <si>
    <t>DER-263798_1</t>
  </si>
  <si>
    <t>DERX369847_1</t>
  </si>
  <si>
    <t>DERX369859_1</t>
  </si>
  <si>
    <t>DERX369515_1</t>
  </si>
  <si>
    <t>DER-263493_1</t>
  </si>
  <si>
    <t>DER-263494_1</t>
  </si>
  <si>
    <t>DERX369023_1</t>
  </si>
  <si>
    <t>DERX368586_1</t>
  </si>
  <si>
    <t>DERX368591_1</t>
  </si>
  <si>
    <t>DER-262555_1</t>
  </si>
  <si>
    <t>DERX367846_1</t>
  </si>
  <si>
    <t>DER-262971_1</t>
  </si>
  <si>
    <t>DER-262972_1</t>
  </si>
  <si>
    <t>DER-263053_1</t>
  </si>
  <si>
    <t>DERX365835_1</t>
  </si>
  <si>
    <t>2/4 10B_DEFAUT FORME SOUS BRIDE (0,2MM)</t>
  </si>
  <si>
    <t>2/4 5F_CASSAGE ANGLE FESTON BRIDE (0,3MM)</t>
  </si>
  <si>
    <t>2/4 9A_VARIATION EPAISSEUR BRIDE (0,1MM)</t>
  </si>
  <si>
    <t>2/4 1F_PLANEITE BRIDE AVAL ETAT LIBRE (0,15MM)</t>
  </si>
  <si>
    <t>4/4 10H_LOCALISATION ALVEOLE TROU / POINT Q (0,4MM)</t>
  </si>
  <si>
    <t>DER-267087_1</t>
  </si>
  <si>
    <t>DER-267089_1</t>
  </si>
  <si>
    <t>DER-266997_1</t>
  </si>
  <si>
    <t>DER-267014_1</t>
  </si>
  <si>
    <t>DER-266992_1</t>
  </si>
  <si>
    <t>DERX371621_1</t>
  </si>
  <si>
    <t>DERX378169_1</t>
  </si>
  <si>
    <t>DER-266888_1</t>
  </si>
  <si>
    <t>DER-266892_1</t>
  </si>
  <si>
    <t>DERX372041_1</t>
  </si>
  <si>
    <t>DER-266780_1</t>
  </si>
  <si>
    <t>DERX380052_1</t>
  </si>
  <si>
    <t>DERX380060_1</t>
  </si>
  <si>
    <t>DERX380073_1</t>
  </si>
  <si>
    <t>DER-266667_1</t>
  </si>
  <si>
    <t>DER-266529_1</t>
  </si>
  <si>
    <t>DER-266609_1</t>
  </si>
  <si>
    <t>DER-266409_1</t>
  </si>
  <si>
    <t>DER-266410_1</t>
  </si>
  <si>
    <t>DER-266465_1</t>
  </si>
  <si>
    <t>DERX378960_1</t>
  </si>
  <si>
    <t>DER-265334_1</t>
  </si>
  <si>
    <t>DER-266350_1</t>
  </si>
  <si>
    <t>DER-266276_1</t>
  </si>
  <si>
    <t>DER-266277_1</t>
  </si>
  <si>
    <t>DERX378534_1</t>
  </si>
  <si>
    <t>DER-266083_1</t>
  </si>
  <si>
    <t>DER-266106_1</t>
  </si>
  <si>
    <t>DERX377603_1</t>
  </si>
  <si>
    <t>DER-265980_1</t>
  </si>
  <si>
    <t>DERX372751_1</t>
  </si>
  <si>
    <t>DER-265857_1</t>
  </si>
  <si>
    <t>DER-265860_1</t>
  </si>
  <si>
    <t>DER-265737_1</t>
  </si>
  <si>
    <t>DER-265741_1</t>
  </si>
  <si>
    <t>4/4 8F_LOCALISATION PLAN Z (0,4MM MAXI)</t>
  </si>
  <si>
    <t>2/4 9A_EPAISSEUR BRIDE AVAL (3,5/0,15MM)</t>
  </si>
  <si>
    <t>DER-269264_1</t>
  </si>
  <si>
    <t>DER-269276_1</t>
  </si>
  <si>
    <t>DER-269261_1</t>
  </si>
  <si>
    <t>DER-269126_1</t>
  </si>
  <si>
    <t>DER-268988_1</t>
  </si>
  <si>
    <t>DER-268991_1</t>
  </si>
  <si>
    <t>DERX387323_1</t>
  </si>
  <si>
    <t>DER-268737_1</t>
  </si>
  <si>
    <t>DERX385991_1</t>
  </si>
  <si>
    <t>DERX386428_1</t>
  </si>
  <si>
    <t>DERX386443_1</t>
  </si>
  <si>
    <t>DERX386466_1</t>
  </si>
  <si>
    <t>DER-268470_1</t>
  </si>
  <si>
    <t>DER-268520_1</t>
  </si>
  <si>
    <t>DERX383789_1</t>
  </si>
  <si>
    <t>DERX385988_1</t>
  </si>
  <si>
    <t>DERX386001_1</t>
  </si>
  <si>
    <t>DERX386003_1</t>
  </si>
  <si>
    <t>DERX386013_1</t>
  </si>
  <si>
    <t>DERX386017_1</t>
  </si>
  <si>
    <t>DERX386029_1</t>
  </si>
  <si>
    <t>DERX386033_1</t>
  </si>
  <si>
    <t>DERX386059_1</t>
  </si>
  <si>
    <t>DERX386074_1</t>
  </si>
  <si>
    <t>DER-268342_1</t>
  </si>
  <si>
    <t>DER-266794_1</t>
  </si>
  <si>
    <t>DER-268328_1</t>
  </si>
  <si>
    <t>DERX385659_1</t>
  </si>
  <si>
    <t>DERX385662_1</t>
  </si>
  <si>
    <t>DER-268080_1</t>
  </si>
  <si>
    <t>DER-268092_1</t>
  </si>
  <si>
    <t>DER-268013_1</t>
  </si>
  <si>
    <t>DER-268015_1</t>
  </si>
  <si>
    <t>DER-267897_1</t>
  </si>
  <si>
    <t>DER-267804_1</t>
  </si>
  <si>
    <t>DER-267799_1</t>
  </si>
  <si>
    <t>DER-267800_1</t>
  </si>
  <si>
    <t>DER-267802_1</t>
  </si>
  <si>
    <t>DERX383800_1</t>
  </si>
  <si>
    <t>DER-267497_1</t>
  </si>
  <si>
    <t>DER-267498_1</t>
  </si>
  <si>
    <t>DERX382519_1</t>
  </si>
  <si>
    <t>DER-267431_1</t>
  </si>
  <si>
    <t>DERX382162_1</t>
  </si>
  <si>
    <t>DERX382172_1</t>
  </si>
  <si>
    <t>DERX382181_1</t>
  </si>
  <si>
    <t>DER-267182_1</t>
  </si>
  <si>
    <t>DERX370917_1</t>
  </si>
  <si>
    <t>DERX381870_1</t>
  </si>
  <si>
    <t>DERX381872_1</t>
  </si>
  <si>
    <t>DERX381875_1</t>
  </si>
  <si>
    <t>DER-267223_1</t>
  </si>
  <si>
    <t>DERX380384_1</t>
  </si>
  <si>
    <t>3/4 5G_DIAMETRE INTERIEUR VIROLE AVAL POSITION 6.55MM (668,3/0,3MM)</t>
  </si>
  <si>
    <t>3/4 10B_PENTE POIREAU AMONT (17,5/2,4°)</t>
  </si>
  <si>
    <t>2/4 5E_ANGLE BROCHAGE ALVEOLE (1,5/0,17°)</t>
  </si>
  <si>
    <t>DERX396028_1</t>
  </si>
  <si>
    <t>DERX396045_1</t>
  </si>
  <si>
    <t>DERX396049_1</t>
  </si>
  <si>
    <t>DER-271413_1</t>
  </si>
  <si>
    <t>DERX395479_1</t>
  </si>
  <si>
    <t>DERX395496_1</t>
  </si>
  <si>
    <t>DERX395510_1</t>
  </si>
  <si>
    <t>DER-271265_1</t>
  </si>
  <si>
    <t>DER-271268_1</t>
  </si>
  <si>
    <t>DERX395067_1</t>
  </si>
  <si>
    <t>DERX395116_1</t>
  </si>
  <si>
    <t>DERX395127_1</t>
  </si>
  <si>
    <t>DER-271125_1</t>
  </si>
  <si>
    <t>DER-271126_1</t>
  </si>
  <si>
    <t>DER-270998_1</t>
  </si>
  <si>
    <t>DERX393269_1</t>
  </si>
  <si>
    <t>DER-270934_1</t>
  </si>
  <si>
    <t>DER-270696_1</t>
  </si>
  <si>
    <t>DER-270734_1</t>
  </si>
  <si>
    <t>DERX393252_1</t>
  </si>
  <si>
    <t>DERX392512_1</t>
  </si>
  <si>
    <t>DERX392523_1</t>
  </si>
  <si>
    <t>DER-268758_1</t>
  </si>
  <si>
    <t>DERX392250_1</t>
  </si>
  <si>
    <t>DERX392446_1</t>
  </si>
  <si>
    <t>DER-270197_1</t>
  </si>
  <si>
    <t>DER-270275_1</t>
  </si>
  <si>
    <t>DER-270283_1</t>
  </si>
  <si>
    <t>DERX391889_1</t>
  </si>
  <si>
    <t>DERX391898_1</t>
  </si>
  <si>
    <t>DERX391912_1</t>
  </si>
  <si>
    <t>DERX391931_1</t>
  </si>
  <si>
    <t>DER-270198_1</t>
  </si>
  <si>
    <t>DERX391513_1</t>
  </si>
  <si>
    <t>DERX391521_1</t>
  </si>
  <si>
    <t>DERX391528_1</t>
  </si>
  <si>
    <t>DERX391544_1</t>
  </si>
  <si>
    <t>DER-270063_1</t>
  </si>
  <si>
    <t>DER-270069_1</t>
  </si>
  <si>
    <t>DER-269937_1</t>
  </si>
  <si>
    <t>DERX390597_1</t>
  </si>
  <si>
    <t>DERX390616_1</t>
  </si>
  <si>
    <t>DER-269777_1</t>
  </si>
  <si>
    <t>DERX390132_1</t>
  </si>
  <si>
    <t>DERX390164_1</t>
  </si>
  <si>
    <t>DERX390188_1</t>
  </si>
  <si>
    <t>DERX390238_1</t>
  </si>
  <si>
    <t>DERX390260_1</t>
  </si>
  <si>
    <t>DER-269668_1</t>
  </si>
  <si>
    <t>DERX389332_1</t>
  </si>
  <si>
    <t>DERX389806_1</t>
  </si>
  <si>
    <t>DER-269607_1</t>
  </si>
  <si>
    <t>DERX389335_1</t>
  </si>
  <si>
    <t>DERX389338_1</t>
  </si>
  <si>
    <t>DERX389346_1</t>
  </si>
  <si>
    <t>DER-269389_1</t>
  </si>
  <si>
    <t>3 MOIS GLISSANTS DEPUIS 07/2018</t>
  </si>
  <si>
    <t>CASSE OUTIL</t>
  </si>
  <si>
    <t>NON REMPLI CASQ IT</t>
  </si>
  <si>
    <t>Nombre Défauts</t>
  </si>
  <si>
    <t>% Cumulé</t>
  </si>
  <si>
    <t>DY108853</t>
  </si>
  <si>
    <t>HB150978</t>
  </si>
  <si>
    <t>HB150298</t>
  </si>
  <si>
    <t>HB149296</t>
  </si>
  <si>
    <t>DY968571</t>
  </si>
  <si>
    <t>HB150925</t>
  </si>
  <si>
    <t>DY968673</t>
  </si>
  <si>
    <t>DY968596</t>
  </si>
  <si>
    <t>HB150152</t>
  </si>
  <si>
    <t>HB150222</t>
  </si>
  <si>
    <t>DN727114</t>
  </si>
  <si>
    <t>DY968636</t>
  </si>
  <si>
    <t>DY968597</t>
  </si>
  <si>
    <t>DY968658</t>
  </si>
  <si>
    <t>DY968169</t>
  </si>
  <si>
    <t>HB150203</t>
  </si>
  <si>
    <t>HB150628</t>
  </si>
  <si>
    <t>HB150936</t>
  </si>
  <si>
    <t>PC755431</t>
  </si>
  <si>
    <t>DY968635</t>
  </si>
  <si>
    <t>HB150284</t>
  </si>
  <si>
    <t>HB150940</t>
  </si>
  <si>
    <t>DY968678</t>
  </si>
  <si>
    <t>PC747900</t>
  </si>
  <si>
    <t>HB150972</t>
  </si>
  <si>
    <t>HB150631</t>
  </si>
  <si>
    <t>DY968679</t>
  </si>
  <si>
    <t>DY968654</t>
  </si>
  <si>
    <t>DY968594</t>
  </si>
  <si>
    <t>DY968595</t>
  </si>
  <si>
    <t>HB150998</t>
  </si>
  <si>
    <t>HB150947</t>
  </si>
  <si>
    <t>HB150951</t>
  </si>
  <si>
    <t>HB150630</t>
  </si>
  <si>
    <t>HB150642</t>
  </si>
  <si>
    <t>DY109424</t>
  </si>
  <si>
    <t>DY968593</t>
  </si>
  <si>
    <t>HB150939</t>
  </si>
  <si>
    <t>HB150990</t>
  </si>
  <si>
    <t>HB150924</t>
  </si>
  <si>
    <t>HB150953</t>
  </si>
  <si>
    <t>HB150179</t>
  </si>
  <si>
    <t>DY109017</t>
  </si>
  <si>
    <t>DY968670</t>
  </si>
  <si>
    <t>HB150632</t>
  </si>
  <si>
    <t>HB150981</t>
  </si>
  <si>
    <t>HB150952</t>
  </si>
  <si>
    <t>HB150253</t>
  </si>
  <si>
    <t>DY968592</t>
  </si>
  <si>
    <t>HB150944</t>
  </si>
  <si>
    <t>HB150633</t>
  </si>
  <si>
    <t>HB150938</t>
  </si>
  <si>
    <t>HB150945</t>
  </si>
  <si>
    <t>HB150252</t>
  </si>
  <si>
    <t>HB150961</t>
  </si>
  <si>
    <t>HB150251</t>
  </si>
  <si>
    <t>HB150997</t>
  </si>
  <si>
    <t>HB150966</t>
  </si>
  <si>
    <t>HB150973</t>
  </si>
  <si>
    <t>DY110391</t>
  </si>
  <si>
    <t>HB150963</t>
  </si>
  <si>
    <t>HB150923</t>
  </si>
  <si>
    <t>HB150962</t>
  </si>
  <si>
    <t>HB150937</t>
  </si>
  <si>
    <t>HB150964</t>
  </si>
  <si>
    <t>HB150946</t>
  </si>
  <si>
    <t>HB150987</t>
  </si>
  <si>
    <t>HB150984</t>
  </si>
  <si>
    <t>HB150641</t>
  </si>
  <si>
    <t>HB150979</t>
  </si>
  <si>
    <t>HB150926</t>
  </si>
  <si>
    <t>HB150968</t>
  </si>
  <si>
    <t>HB150955</t>
  </si>
  <si>
    <t>HB150948</t>
  </si>
  <si>
    <t>HB150935</t>
  </si>
  <si>
    <t>DY108859</t>
  </si>
  <si>
    <t>HB150991</t>
  </si>
  <si>
    <t>DY109415</t>
  </si>
  <si>
    <t>HB150971</t>
  </si>
  <si>
    <t>HB150629</t>
  </si>
  <si>
    <t>HB150237</t>
  </si>
  <si>
    <t>HB150173</t>
  </si>
  <si>
    <t>HB150638</t>
  </si>
  <si>
    <t>HB150636</t>
  </si>
  <si>
    <t>HB150168</t>
  </si>
  <si>
    <t>HB150259</t>
  </si>
  <si>
    <t>HB150967</t>
  </si>
  <si>
    <t>HB150644</t>
  </si>
  <si>
    <t>HB150639</t>
  </si>
  <si>
    <t>HB150234</t>
  </si>
  <si>
    <t>HB150229</t>
  </si>
  <si>
    <t>HB150265</t>
  </si>
  <si>
    <t>PC657682</t>
  </si>
  <si>
    <t>DY110486</t>
  </si>
  <si>
    <t>HB150974</t>
  </si>
  <si>
    <t>HB150640</t>
  </si>
  <si>
    <t>HB150627</t>
  </si>
  <si>
    <t>DY110392</t>
  </si>
  <si>
    <t>HB149293</t>
  </si>
  <si>
    <t>DY110490</t>
  </si>
  <si>
    <t>HB150242</t>
  </si>
  <si>
    <t>HB150226</t>
  </si>
  <si>
    <t>HB150154</t>
  </si>
  <si>
    <t>DY110492</t>
  </si>
  <si>
    <t>HB150223</t>
  </si>
  <si>
    <t>DY968140</t>
  </si>
  <si>
    <t>HB149124</t>
  </si>
  <si>
    <t>HB150205</t>
  </si>
  <si>
    <t>HB150637</t>
  </si>
  <si>
    <t>HB150257</t>
  </si>
  <si>
    <t>HB150170</t>
  </si>
  <si>
    <t>HB150256</t>
  </si>
  <si>
    <t>HB149113</t>
  </si>
  <si>
    <t>HB150230</t>
  </si>
  <si>
    <t>HB150643</t>
  </si>
  <si>
    <t>PC677016</t>
  </si>
  <si>
    <t>HB150147</t>
  </si>
  <si>
    <t>HB150224</t>
  </si>
  <si>
    <t>HB150204</t>
  </si>
  <si>
    <t>HB150635</t>
  </si>
  <si>
    <t>HB150634</t>
  </si>
  <si>
    <t>HB150183</t>
  </si>
  <si>
    <t>HB150241</t>
  </si>
  <si>
    <t>HB150137</t>
  </si>
  <si>
    <t>HB150217</t>
  </si>
  <si>
    <t>HB150292</t>
  </si>
  <si>
    <t>HB150150</t>
  </si>
  <si>
    <t>HB150153</t>
  </si>
  <si>
    <t>HB150214</t>
  </si>
  <si>
    <t>HB150167</t>
  </si>
  <si>
    <t>HB149254</t>
  </si>
  <si>
    <t>HB150267</t>
  </si>
  <si>
    <t>DY109028</t>
  </si>
  <si>
    <t>HB150139</t>
  </si>
  <si>
    <t>HB150138</t>
  </si>
  <si>
    <t>HB150169</t>
  </si>
  <si>
    <t>DY110387</t>
  </si>
  <si>
    <t>HB150280</t>
  </si>
  <si>
    <t>HB150219</t>
  </si>
  <si>
    <t>HB150240</t>
  </si>
  <si>
    <t>HB150151</t>
  </si>
  <si>
    <t>HB149115</t>
  </si>
  <si>
    <t>PC686607</t>
  </si>
  <si>
    <t>PC677030</t>
  </si>
  <si>
    <t>HB150228</t>
  </si>
  <si>
    <t>DN727137</t>
  </si>
  <si>
    <t>HB150281</t>
  </si>
  <si>
    <t>DY110594</t>
  </si>
  <si>
    <t>HB150215</t>
  </si>
  <si>
    <t>PC623772</t>
  </si>
  <si>
    <t>HB150172</t>
  </si>
  <si>
    <t>HB150143</t>
  </si>
  <si>
    <t>HB150181</t>
  </si>
  <si>
    <t>DN871294</t>
  </si>
  <si>
    <t>HB150177</t>
  </si>
  <si>
    <t>PC623770</t>
  </si>
  <si>
    <t>DY109035</t>
  </si>
  <si>
    <t>HB150175</t>
  </si>
  <si>
    <t>HB150301</t>
  </si>
  <si>
    <t>HB150185</t>
  </si>
  <si>
    <t>DY967872</t>
  </si>
  <si>
    <t>HB149117</t>
  </si>
  <si>
    <t>HB150180</t>
  </si>
  <si>
    <t>DY110590</t>
  </si>
  <si>
    <t>HB150176</t>
  </si>
  <si>
    <t>HB150264</t>
  </si>
  <si>
    <t>DY110747</t>
  </si>
  <si>
    <t>HB150145</t>
  </si>
  <si>
    <t>HB150184</t>
  </si>
  <si>
    <t>DY110734</t>
  </si>
  <si>
    <t>HB149257</t>
  </si>
  <si>
    <t>DY110397</t>
  </si>
  <si>
    <t>HB150282</t>
  </si>
  <si>
    <t>DY109025</t>
  </si>
  <si>
    <t>DN871534</t>
  </si>
  <si>
    <t>DY110380</t>
  </si>
  <si>
    <t>DY109275</t>
  </si>
  <si>
    <t>HB150186</t>
  </si>
  <si>
    <t>PC493883</t>
  </si>
  <si>
    <t>DY109219</t>
  </si>
  <si>
    <t>HB150291</t>
  </si>
  <si>
    <t>DY108851</t>
  </si>
  <si>
    <t>HB150144</t>
  </si>
  <si>
    <t>DY110498</t>
  </si>
  <si>
    <t>DY968167</t>
  </si>
  <si>
    <t>HB150271</t>
  </si>
  <si>
    <t>HB149267</t>
  </si>
  <si>
    <t>HB149111</t>
  </si>
  <si>
    <t>DY968168</t>
  </si>
  <si>
    <t>DY109849</t>
  </si>
  <si>
    <t>HB150283</t>
  </si>
  <si>
    <t>DY110536</t>
  </si>
  <si>
    <t>DY110509</t>
  </si>
  <si>
    <t>DY110743</t>
  </si>
  <si>
    <t>DY000133</t>
  </si>
  <si>
    <t>HB149314</t>
  </si>
  <si>
    <t>DY110738</t>
  </si>
  <si>
    <t>DY110500</t>
  </si>
  <si>
    <t>HB149295</t>
  </si>
  <si>
    <t>DY110745</t>
  </si>
  <si>
    <t>DY110508</t>
  </si>
  <si>
    <t>HB149260</t>
  </si>
  <si>
    <t>HB149313</t>
  </si>
  <si>
    <t>HB149131</t>
  </si>
  <si>
    <t>DY968141</t>
  </si>
  <si>
    <t>DY110503</t>
  </si>
  <si>
    <t>DY110496</t>
  </si>
  <si>
    <t>HB149307</t>
  </si>
  <si>
    <t>DY110748</t>
  </si>
  <si>
    <t>DY110393</t>
  </si>
  <si>
    <t>HB149261</t>
  </si>
  <si>
    <t>DY109289</t>
  </si>
  <si>
    <t>HB149273</t>
  </si>
  <si>
    <t>DY109216</t>
  </si>
  <si>
    <t>DY110580</t>
  </si>
  <si>
    <t>HB149290</t>
  </si>
  <si>
    <t>HB149292</t>
  </si>
  <si>
    <t>DY110507</t>
  </si>
  <si>
    <t>DY109850</t>
  </si>
  <si>
    <t>DY110592</t>
  </si>
  <si>
    <t>DY968172</t>
  </si>
  <si>
    <t>DY110383</t>
  </si>
  <si>
    <t>DY110733</t>
  </si>
  <si>
    <t>DY110495</t>
  </si>
  <si>
    <t>DY110488</t>
  </si>
  <si>
    <t>DY110591</t>
  </si>
  <si>
    <t>DN871591</t>
  </si>
  <si>
    <t>DY110384</t>
  </si>
  <si>
    <t>DN871268</t>
  </si>
  <si>
    <t>HB149274</t>
  </si>
  <si>
    <t>DY110489</t>
  </si>
  <si>
    <t>HB149270</t>
  </si>
  <si>
    <t>DY110739</t>
  </si>
  <si>
    <t>DY110494</t>
  </si>
  <si>
    <t>DY109295</t>
  </si>
  <si>
    <t>DY109803</t>
  </si>
  <si>
    <t>DY109217</t>
  </si>
  <si>
    <t>DY968137</t>
  </si>
  <si>
    <t>DY110587</t>
  </si>
  <si>
    <t>DY109218</t>
  </si>
  <si>
    <t>HB149275</t>
  </si>
  <si>
    <t>DY110497</t>
  </si>
  <si>
    <t>DY109858</t>
  </si>
  <si>
    <t>DY110505</t>
  </si>
  <si>
    <t>DY109860</t>
  </si>
  <si>
    <t>DY109290</t>
  </si>
  <si>
    <t>DY109036</t>
  </si>
  <si>
    <t>DY109041</t>
  </si>
  <si>
    <t>DY110381</t>
  </si>
  <si>
    <t>HB149265</t>
  </si>
  <si>
    <t>PC583280</t>
  </si>
  <si>
    <t>PC583275</t>
  </si>
  <si>
    <t>PC583279</t>
  </si>
  <si>
    <t>DY968136</t>
  </si>
  <si>
    <t>DY109386</t>
  </si>
  <si>
    <t>DY109397</t>
  </si>
  <si>
    <t>DY109009</t>
  </si>
  <si>
    <t>DY000321</t>
  </si>
  <si>
    <t>Sérial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</si>
</sst>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indexed="64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Border="1"/>
    <xf numFmtId="0" fontId="1" fillId="3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0" xfId="0" applyAlignment="1"/>
    <xf numFmtId="14" fontId="0" fillId="0" borderId="0" xfId="0" applyNumberFormat="1" applyAlignment="1"/>
    <xf numFmtId="0" fontId="0" fillId="0" borderId="0" xfId="0" applyFill="1" applyAlignment="1"/>
    <xf numFmtId="0" fontId="3" fillId="0" borderId="0" xfId="0" applyFont="1" applyFill="1" applyAlignment="1"/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3" fillId="0" borderId="0" xfId="0" applyFont="1" applyBorder="1"/>
    <xf numFmtId="1" fontId="3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" fontId="3" fillId="0" borderId="0" xfId="0" applyNumberFormat="1" applyFont="1" applyFill="1" applyBorder="1"/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numFmt numFmtId="164" formatCode="0.0%"/>
    </dxf>
    <dxf>
      <fill>
        <patternFill patternType="solid">
          <bgColor theme="5" tint="0.59999389629810485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'PARETO DYNAMIQUE'!$C$7</c:f>
          <c:strCache>
            <c:ptCount val="1"/>
            <c:pt idx="0">
              <c:v>SAFRAN AIRCRAFT ENGINES SUZHOU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'PARETO DYNAMIQUE'!$G$10</c:f>
              <c:strCache>
                <c:ptCount val="1"/>
                <c:pt idx="0">
                  <c:v>Nombre Défauts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[0]!Plage_Defauts</c:f>
              <c:strCache>
                <c:ptCount val="8"/>
                <c:pt idx="0">
                  <c:v>2/4 4G_PERPENDICULARITE ALVEOLE/JANTE (0,04MM)</c:v>
                </c:pt>
                <c:pt idx="1">
                  <c:v>2/4 3A_DIAMETRE BRIDE AVALE (657/0,2MM)</c:v>
                </c:pt>
                <c:pt idx="2">
                  <c:v>RESSAUT</c:v>
                </c:pt>
                <c:pt idx="3">
                  <c:v>3/4 11A_PERPENDICULARITE DIAMETRE INT POIREAU (0,1MM)</c:v>
                </c:pt>
                <c:pt idx="4">
                  <c:v>3/4 9D_POSITION RELATIVE AVAL TOILE/ALESAGE (3,31/0,15MM)</c:v>
                </c:pt>
                <c:pt idx="5">
                  <c:v>3/4 9E_POSITION RELATIVE TOILE/JANTE AVAL (2,55/0,1MM)</c:v>
                </c:pt>
                <c:pt idx="6">
                  <c:v>2/4 6A_EPAISSEUR VIROLE AVAL (2.3/0,1MM)</c:v>
                </c:pt>
                <c:pt idx="7">
                  <c:v>2/4 2H_LOCALISATION JANTE FACE AVAL (0,1MM)</c:v>
                </c:pt>
              </c:strCache>
            </c:strRef>
          </c:cat>
          <c:val>
            <c:numRef>
              <c:f>[0]!Plage_Nb_D</c:f>
              <c:numCache>
                <c:formatCode>0</c:formatCode>
                <c:ptCount val="8"/>
                <c:pt idx="0">
                  <c:v>67</c:v>
                </c:pt>
                <c:pt idx="1">
                  <c:v>32</c:v>
                </c:pt>
                <c:pt idx="2">
                  <c:v>21</c:v>
                </c:pt>
                <c:pt idx="3">
                  <c:v>20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526608"/>
        <c:axId val="188527000"/>
      </c:barChart>
      <c:lineChart>
        <c:grouping val="standard"/>
        <c:varyColors val="0"/>
        <c:ser>
          <c:idx val="1"/>
          <c:order val="1"/>
          <c:tx>
            <c:strRef>
              <c:f>'PARETO DYNAMIQUE'!$H$10</c:f>
              <c:strCache>
                <c:ptCount val="1"/>
                <c:pt idx="0">
                  <c:v>% Cumulé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'PARETO DYNAMIQUE'!$I$11:$I$20</c:f>
              <c:strCache>
                <c:ptCount val="10"/>
                <c:pt idx="0">
                  <c:v>2/4 4G_PERPENDICULARITE ALVEOLE/JANTE (0,04MM)</c:v>
                </c:pt>
                <c:pt idx="1">
                  <c:v>2/4 3A_DIAMETRE BRIDE AVALE (657/0,2MM)</c:v>
                </c:pt>
                <c:pt idx="2">
                  <c:v>RESSAUT</c:v>
                </c:pt>
                <c:pt idx="3">
                  <c:v>3/4 11A_PERPENDICULARITE DIAMETRE INT POIREAU (0,1MM)</c:v>
                </c:pt>
                <c:pt idx="4">
                  <c:v>3/4 9D_POSITION RELATIVE AVAL TOILE/ALESAGE (3,31/0,15MM)</c:v>
                </c:pt>
                <c:pt idx="5">
                  <c:v>3/4 9E_POSITION RELATIVE TOILE/JANTE AVAL (2,55/0,1MM)</c:v>
                </c:pt>
                <c:pt idx="6">
                  <c:v>2/4 6A_EPAISSEUR VIROLE AVAL (2.3/0,1MM)</c:v>
                </c:pt>
                <c:pt idx="7">
                  <c:v>2/4 2H_LOCALISATION JANTE FACE AVAL (0,1MM)</c:v>
                </c:pt>
                <c:pt idx="8">
                  <c:v>#N/A</c:v>
                </c:pt>
                <c:pt idx="9">
                  <c:v>#N/A</c:v>
                </c:pt>
              </c:strCache>
            </c:strRef>
          </c:cat>
          <c:val>
            <c:numRef>
              <c:f>[0]!Cumulé</c:f>
              <c:numCache>
                <c:formatCode>0.00%</c:formatCode>
                <c:ptCount val="8"/>
                <c:pt idx="0">
                  <c:v>0.30454545454545456</c:v>
                </c:pt>
                <c:pt idx="1">
                  <c:v>0.45</c:v>
                </c:pt>
                <c:pt idx="2">
                  <c:v>0.54545454545454541</c:v>
                </c:pt>
                <c:pt idx="3">
                  <c:v>0.63636363636363635</c:v>
                </c:pt>
                <c:pt idx="4">
                  <c:v>0.69090909090909092</c:v>
                </c:pt>
                <c:pt idx="5">
                  <c:v>0.74090909090909096</c:v>
                </c:pt>
                <c:pt idx="6">
                  <c:v>0.79090909090909089</c:v>
                </c:pt>
                <c:pt idx="7">
                  <c:v>0.83181818181818179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27784"/>
        <c:axId val="188527392"/>
      </c:lineChart>
      <c:catAx>
        <c:axId val="18852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8527000"/>
        <c:crosses val="autoZero"/>
        <c:auto val="1"/>
        <c:lblAlgn val="ctr"/>
        <c:lblOffset val="100"/>
        <c:noMultiLvlLbl val="0"/>
      </c:catAx>
      <c:valAx>
        <c:axId val="18852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8526608"/>
        <c:crosses val="autoZero"/>
        <c:crossBetween val="between"/>
      </c:valAx>
      <c:valAx>
        <c:axId val="188527392"/>
        <c:scaling>
          <c:orientation val="minMax"/>
        </c:scaling>
        <c:delete val="0"/>
        <c:axPos val="r"/>
        <c:numFmt formatCode="0.00%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8527784"/>
        <c:crosses val="max"/>
        <c:crossBetween val="between"/>
      </c:valAx>
      <c:catAx>
        <c:axId val="1885277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8527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[LEAP-1A_PARETO_DT1_essai2.xlsx]PARETO DYNAMIQUE!Tableau croisé dynamique1</c:name>
    <c:fmtId val="109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'PARETO DYNAMIQUE'!$C$10</c:f>
              <c:strCache>
                <c:ptCount val="1"/>
                <c:pt idx="0">
                  <c:v>Nombre de défauts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'PARETO DYNAMIQUE'!$B$11:$B$35</c:f>
              <c:strCache>
                <c:ptCount val="24"/>
                <c:pt idx="0">
                  <c:v>2/4 4G_PERPENDICULARITE ALVEOLE/JANTE (0,04MM)</c:v>
                </c:pt>
                <c:pt idx="1">
                  <c:v>2/4 3A_DIAMETRE BRIDE AVALE (657/0,2MM)</c:v>
                </c:pt>
                <c:pt idx="2">
                  <c:v>RESSAUT</c:v>
                </c:pt>
                <c:pt idx="3">
                  <c:v>3/4 11A_PERPENDICULARITE DIAMETRE INT POIREAU (0,1MM)</c:v>
                </c:pt>
                <c:pt idx="4">
                  <c:v>3/4 9D_POSITION RELATIVE AVAL TOILE/ALESAGE (3,31/0,15MM)</c:v>
                </c:pt>
                <c:pt idx="5">
                  <c:v>3/4 9E_POSITION RELATIVE TOILE/JANTE AVAL (2,55/0,1MM)</c:v>
                </c:pt>
                <c:pt idx="6">
                  <c:v>2/4 6A_EPAISSEUR VIROLE AVAL (2.3/0,1MM)</c:v>
                </c:pt>
                <c:pt idx="7">
                  <c:v>2/4 2H_LOCALISATION JANTE FACE AVAL (0,1MM)</c:v>
                </c:pt>
                <c:pt idx="8">
                  <c:v>2/4 7A_EPAISSEUR VIROLE AVAL (2.1/0,1MM)</c:v>
                </c:pt>
                <c:pt idx="9">
                  <c:v>CHOCS ET RAYURES</c:v>
                </c:pt>
                <c:pt idx="10">
                  <c:v>DEFORMATION APRES USINAGE</c:v>
                </c:pt>
                <c:pt idx="11">
                  <c:v>3/4 10A_LARGEUR ALESAGE (8,82/0,125 MM)</c:v>
                </c:pt>
                <c:pt idx="12">
                  <c:v>3/4 9F_EPAISSEUR VIROLE AVAL (1.9/0,1MM)</c:v>
                </c:pt>
                <c:pt idx="13">
                  <c:v>3/4 11E_LOCALISATION TOILE FACE AMONT (0,2MM)</c:v>
                </c:pt>
                <c:pt idx="14">
                  <c:v>EXCES DE MATIERE</c:v>
                </c:pt>
                <c:pt idx="15">
                  <c:v>2/4 1F_PLANEITE BRIDE AVAL ETAT LIBRE (0,15MM)</c:v>
                </c:pt>
                <c:pt idx="16">
                  <c:v>2/4 9A_EPAISSEUR BRIDE AVAL (3,5/0,15MM)</c:v>
                </c:pt>
                <c:pt idx="17">
                  <c:v>2/4 7F_DEFAUT FORME FESTON</c:v>
                </c:pt>
                <c:pt idx="18">
                  <c:v>3/4 11E_PARALLELISME TOILE FACE AMONT (0,1MM)</c:v>
                </c:pt>
                <c:pt idx="19">
                  <c:v>4/4 10H_NOTA17_ANGLE DE CONVERGENCE ALVEOLE</c:v>
                </c:pt>
                <c:pt idx="20">
                  <c:v>MARQUAGE</c:v>
                </c:pt>
                <c:pt idx="21">
                  <c:v>4/4 8F_LOCALISATION PLAN Z (0,4MM MAXI)</c:v>
                </c:pt>
                <c:pt idx="22">
                  <c:v>2/4 5E_ANGLE BROCHAGE ALVEOLE (1,5/0,17°)</c:v>
                </c:pt>
                <c:pt idx="23">
                  <c:v>CASSE OUTIL</c:v>
                </c:pt>
              </c:strCache>
            </c:strRef>
          </c:cat>
          <c:val>
            <c:numRef>
              <c:f>'PARETO DYNAMIQUE'!$C$11:$C$35</c:f>
              <c:numCache>
                <c:formatCode>General</c:formatCode>
                <c:ptCount val="24"/>
                <c:pt idx="0">
                  <c:v>67</c:v>
                </c:pt>
                <c:pt idx="1">
                  <c:v>32</c:v>
                </c:pt>
                <c:pt idx="2">
                  <c:v>21</c:v>
                </c:pt>
                <c:pt idx="3">
                  <c:v>20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9</c:v>
                </c:pt>
                <c:pt idx="8">
                  <c:v>9</c:v>
                </c:pt>
                <c:pt idx="9">
                  <c:v>6</c:v>
                </c:pt>
                <c:pt idx="10">
                  <c:v>4</c:v>
                </c:pt>
                <c:pt idx="11">
                  <c:v>4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</c:ser>
        <c:ser>
          <c:idx val="2"/>
          <c:order val="2"/>
          <c:tx>
            <c:strRef>
              <c:f>'PARETO DYNAMIQUE'!$E$10</c:f>
              <c:strCache>
                <c:ptCount val="1"/>
                <c:pt idx="0">
                  <c:v>Nombre distinct de Serial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'PARETO DYNAMIQUE'!$B$11:$B$35</c:f>
              <c:strCache>
                <c:ptCount val="24"/>
                <c:pt idx="0">
                  <c:v>2/4 4G_PERPENDICULARITE ALVEOLE/JANTE (0,04MM)</c:v>
                </c:pt>
                <c:pt idx="1">
                  <c:v>2/4 3A_DIAMETRE BRIDE AVALE (657/0,2MM)</c:v>
                </c:pt>
                <c:pt idx="2">
                  <c:v>RESSAUT</c:v>
                </c:pt>
                <c:pt idx="3">
                  <c:v>3/4 11A_PERPENDICULARITE DIAMETRE INT POIREAU (0,1MM)</c:v>
                </c:pt>
                <c:pt idx="4">
                  <c:v>3/4 9D_POSITION RELATIVE AVAL TOILE/ALESAGE (3,31/0,15MM)</c:v>
                </c:pt>
                <c:pt idx="5">
                  <c:v>3/4 9E_POSITION RELATIVE TOILE/JANTE AVAL (2,55/0,1MM)</c:v>
                </c:pt>
                <c:pt idx="6">
                  <c:v>2/4 6A_EPAISSEUR VIROLE AVAL (2.3/0,1MM)</c:v>
                </c:pt>
                <c:pt idx="7">
                  <c:v>2/4 2H_LOCALISATION JANTE FACE AVAL (0,1MM)</c:v>
                </c:pt>
                <c:pt idx="8">
                  <c:v>2/4 7A_EPAISSEUR VIROLE AVAL (2.1/0,1MM)</c:v>
                </c:pt>
                <c:pt idx="9">
                  <c:v>CHOCS ET RAYURES</c:v>
                </c:pt>
                <c:pt idx="10">
                  <c:v>DEFORMATION APRES USINAGE</c:v>
                </c:pt>
                <c:pt idx="11">
                  <c:v>3/4 10A_LARGEUR ALESAGE (8,82/0,125 MM)</c:v>
                </c:pt>
                <c:pt idx="12">
                  <c:v>3/4 9F_EPAISSEUR VIROLE AVAL (1.9/0,1MM)</c:v>
                </c:pt>
                <c:pt idx="13">
                  <c:v>3/4 11E_LOCALISATION TOILE FACE AMONT (0,2MM)</c:v>
                </c:pt>
                <c:pt idx="14">
                  <c:v>EXCES DE MATIERE</c:v>
                </c:pt>
                <c:pt idx="15">
                  <c:v>2/4 1F_PLANEITE BRIDE AVAL ETAT LIBRE (0,15MM)</c:v>
                </c:pt>
                <c:pt idx="16">
                  <c:v>2/4 9A_EPAISSEUR BRIDE AVAL (3,5/0,15MM)</c:v>
                </c:pt>
                <c:pt idx="17">
                  <c:v>2/4 7F_DEFAUT FORME FESTON</c:v>
                </c:pt>
                <c:pt idx="18">
                  <c:v>3/4 11E_PARALLELISME TOILE FACE AMONT (0,1MM)</c:v>
                </c:pt>
                <c:pt idx="19">
                  <c:v>4/4 10H_NOTA17_ANGLE DE CONVERGENCE ALVEOLE</c:v>
                </c:pt>
                <c:pt idx="20">
                  <c:v>MARQUAGE</c:v>
                </c:pt>
                <c:pt idx="21">
                  <c:v>4/4 8F_LOCALISATION PLAN Z (0,4MM MAXI)</c:v>
                </c:pt>
                <c:pt idx="22">
                  <c:v>2/4 5E_ANGLE BROCHAGE ALVEOLE (1,5/0,17°)</c:v>
                </c:pt>
                <c:pt idx="23">
                  <c:v>CASSE OUTIL</c:v>
                </c:pt>
              </c:strCache>
            </c:strRef>
          </c:cat>
          <c:val>
            <c:numRef>
              <c:f>'PARETO DYNAMIQUE'!$E$11:$E$35</c:f>
              <c:numCache>
                <c:formatCode>General</c:formatCode>
                <c:ptCount val="24"/>
                <c:pt idx="0">
                  <c:v>67</c:v>
                </c:pt>
                <c:pt idx="1">
                  <c:v>32</c:v>
                </c:pt>
                <c:pt idx="2">
                  <c:v>18</c:v>
                </c:pt>
                <c:pt idx="3">
                  <c:v>20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9</c:v>
                </c:pt>
                <c:pt idx="8">
                  <c:v>9</c:v>
                </c:pt>
                <c:pt idx="9">
                  <c:v>6</c:v>
                </c:pt>
                <c:pt idx="10">
                  <c:v>4</c:v>
                </c:pt>
                <c:pt idx="11">
                  <c:v>4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42162968"/>
        <c:axId val="342162576"/>
      </c:barChart>
      <c:lineChart>
        <c:grouping val="standard"/>
        <c:varyColors val="0"/>
        <c:ser>
          <c:idx val="1"/>
          <c:order val="1"/>
          <c:tx>
            <c:strRef>
              <c:f>'PARETO DYNAMIQUE'!$D$10</c:f>
              <c:strCache>
                <c:ptCount val="1"/>
                <c:pt idx="0">
                  <c:v>% cumulé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'PARETO DYNAMIQUE'!$B$11:$B$35</c:f>
              <c:strCache>
                <c:ptCount val="24"/>
                <c:pt idx="0">
                  <c:v>2/4 4G_PERPENDICULARITE ALVEOLE/JANTE (0,04MM)</c:v>
                </c:pt>
                <c:pt idx="1">
                  <c:v>2/4 3A_DIAMETRE BRIDE AVALE (657/0,2MM)</c:v>
                </c:pt>
                <c:pt idx="2">
                  <c:v>RESSAUT</c:v>
                </c:pt>
                <c:pt idx="3">
                  <c:v>3/4 11A_PERPENDICULARITE DIAMETRE INT POIREAU (0,1MM)</c:v>
                </c:pt>
                <c:pt idx="4">
                  <c:v>3/4 9D_POSITION RELATIVE AVAL TOILE/ALESAGE (3,31/0,15MM)</c:v>
                </c:pt>
                <c:pt idx="5">
                  <c:v>3/4 9E_POSITION RELATIVE TOILE/JANTE AVAL (2,55/0,1MM)</c:v>
                </c:pt>
                <c:pt idx="6">
                  <c:v>2/4 6A_EPAISSEUR VIROLE AVAL (2.3/0,1MM)</c:v>
                </c:pt>
                <c:pt idx="7">
                  <c:v>2/4 2H_LOCALISATION JANTE FACE AVAL (0,1MM)</c:v>
                </c:pt>
                <c:pt idx="8">
                  <c:v>2/4 7A_EPAISSEUR VIROLE AVAL (2.1/0,1MM)</c:v>
                </c:pt>
                <c:pt idx="9">
                  <c:v>CHOCS ET RAYURES</c:v>
                </c:pt>
                <c:pt idx="10">
                  <c:v>DEFORMATION APRES USINAGE</c:v>
                </c:pt>
                <c:pt idx="11">
                  <c:v>3/4 10A_LARGEUR ALESAGE (8,82/0,125 MM)</c:v>
                </c:pt>
                <c:pt idx="12">
                  <c:v>3/4 9F_EPAISSEUR VIROLE AVAL (1.9/0,1MM)</c:v>
                </c:pt>
                <c:pt idx="13">
                  <c:v>3/4 11E_LOCALISATION TOILE FACE AMONT (0,2MM)</c:v>
                </c:pt>
                <c:pt idx="14">
                  <c:v>EXCES DE MATIERE</c:v>
                </c:pt>
                <c:pt idx="15">
                  <c:v>2/4 1F_PLANEITE BRIDE AVAL ETAT LIBRE (0,15MM)</c:v>
                </c:pt>
                <c:pt idx="16">
                  <c:v>2/4 9A_EPAISSEUR BRIDE AVAL (3,5/0,15MM)</c:v>
                </c:pt>
                <c:pt idx="17">
                  <c:v>2/4 7F_DEFAUT FORME FESTON</c:v>
                </c:pt>
                <c:pt idx="18">
                  <c:v>3/4 11E_PARALLELISME TOILE FACE AMONT (0,1MM)</c:v>
                </c:pt>
                <c:pt idx="19">
                  <c:v>4/4 10H_NOTA17_ANGLE DE CONVERGENCE ALVEOLE</c:v>
                </c:pt>
                <c:pt idx="20">
                  <c:v>MARQUAGE</c:v>
                </c:pt>
                <c:pt idx="21">
                  <c:v>4/4 8F_LOCALISATION PLAN Z (0,4MM MAXI)</c:v>
                </c:pt>
                <c:pt idx="22">
                  <c:v>2/4 5E_ANGLE BROCHAGE ALVEOLE (1,5/0,17°)</c:v>
                </c:pt>
                <c:pt idx="23">
                  <c:v>CASSE OUTIL</c:v>
                </c:pt>
              </c:strCache>
            </c:strRef>
          </c:cat>
          <c:val>
            <c:numRef>
              <c:f>'PARETO DYNAMIQUE'!$D$11:$D$35</c:f>
              <c:numCache>
                <c:formatCode>0.0%</c:formatCode>
                <c:ptCount val="24"/>
                <c:pt idx="0">
                  <c:v>0.30454545454545456</c:v>
                </c:pt>
                <c:pt idx="1">
                  <c:v>0.45</c:v>
                </c:pt>
                <c:pt idx="2">
                  <c:v>0.54545454545454541</c:v>
                </c:pt>
                <c:pt idx="3">
                  <c:v>0.63636363636363635</c:v>
                </c:pt>
                <c:pt idx="4">
                  <c:v>0.69090909090909092</c:v>
                </c:pt>
                <c:pt idx="5">
                  <c:v>0.74090909090909096</c:v>
                </c:pt>
                <c:pt idx="6">
                  <c:v>0.79090909090909089</c:v>
                </c:pt>
                <c:pt idx="7">
                  <c:v>0.83181818181818179</c:v>
                </c:pt>
                <c:pt idx="8">
                  <c:v>0.87272727272727268</c:v>
                </c:pt>
                <c:pt idx="9">
                  <c:v>0.9</c:v>
                </c:pt>
                <c:pt idx="10">
                  <c:v>0.91818181818181821</c:v>
                </c:pt>
                <c:pt idx="11">
                  <c:v>0.9363636363636364</c:v>
                </c:pt>
                <c:pt idx="12">
                  <c:v>0.94545454545454544</c:v>
                </c:pt>
                <c:pt idx="13">
                  <c:v>0.95454545454545459</c:v>
                </c:pt>
                <c:pt idx="14">
                  <c:v>0.95909090909090911</c:v>
                </c:pt>
                <c:pt idx="15">
                  <c:v>0.96363636363636362</c:v>
                </c:pt>
                <c:pt idx="16">
                  <c:v>0.96818181818181814</c:v>
                </c:pt>
                <c:pt idx="17">
                  <c:v>0.97272727272727277</c:v>
                </c:pt>
                <c:pt idx="18">
                  <c:v>0.97727272727272729</c:v>
                </c:pt>
                <c:pt idx="19">
                  <c:v>0.98181818181818181</c:v>
                </c:pt>
                <c:pt idx="20">
                  <c:v>0.98636363636363633</c:v>
                </c:pt>
                <c:pt idx="21">
                  <c:v>0.99090909090909096</c:v>
                </c:pt>
                <c:pt idx="22">
                  <c:v>0.99545454545454548</c:v>
                </c:pt>
                <c:pt idx="23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132848"/>
        <c:axId val="344132456"/>
      </c:lineChart>
      <c:catAx>
        <c:axId val="342162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2162576"/>
        <c:crosses val="autoZero"/>
        <c:auto val="1"/>
        <c:lblAlgn val="ctr"/>
        <c:lblOffset val="100"/>
        <c:noMultiLvlLbl val="0"/>
      </c:catAx>
      <c:valAx>
        <c:axId val="34216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2162968"/>
        <c:crosses val="autoZero"/>
        <c:crossBetween val="between"/>
      </c:valAx>
      <c:valAx>
        <c:axId val="344132456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4132848"/>
        <c:crosses val="max"/>
        <c:crossBetween val="between"/>
      </c:valAx>
      <c:catAx>
        <c:axId val="344132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4132456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40823</xdr:colOff>
      <xdr:row>0</xdr:row>
      <xdr:rowOff>0</xdr:rowOff>
    </xdr:from>
    <xdr:to>
      <xdr:col>37</xdr:col>
      <xdr:colOff>707573</xdr:colOff>
      <xdr:row>62</xdr:row>
      <xdr:rowOff>27215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KUMM Ludovic (SAFRAN AIRCRAFT ENGINES)" refreshedDate="43384.649543171297" backgroundQuery="1" createdVersion="5" refreshedVersion="5" minRefreshableVersion="3" recordCount="0" supportSubquery="1" supportAdvancedDrill="1">
  <cacheSource type="external" connectionId="1"/>
  <cacheFields count="10">
    <cacheField name="[Plage].[Code attache prévu responsable technique].[Code attache prévu responsable technique]" caption="Code attache prévu responsable technique" numFmtId="0" hierarchy="30" level="1">
      <sharedItems containsSemiMixedTypes="0" containsNonDate="0" containsString="0"/>
    </cacheField>
    <cacheField name="[Plage1].[Date émission dérogation].[Date émission dérogation]" caption="Date émission dérogation" numFmtId="0" hierarchy="67" level="1">
      <sharedItems containsSemiMixedTypes="0" containsNonDate="0" containsString="0"/>
    </cacheField>
    <cacheField name="[Plage1].[Code article].[Code article]" caption="Code article" numFmtId="0" hierarchy="68" level="1">
      <sharedItems containsSemiMixedTypes="0" containsNonDate="0" containsString="0"/>
    </cacheField>
    <cacheField name="[Plage1].[Code attache prévu responsable technique].[Code attache prévu responsable technique]" caption="Code attache prévu responsable technique" numFmtId="0" hierarchy="94" level="1">
      <sharedItems containsSemiMixedTypes="0" containsNonDate="0" containsString="0"/>
    </cacheField>
    <cacheField name="[Plage1].[Nom site fournisseur].[Nom site fournisseur]" caption="Nom site fournisseur" numFmtId="0" hierarchy="126" level="1">
      <sharedItems containsSemiMixedTypes="0" containsNonDate="0" containsString="0"/>
    </cacheField>
    <cacheField name="[Plage1].[Repère plan défaut dérogation].[Repère plan défaut dérogation]" caption="Repère plan défaut dérogation" numFmtId="0" hierarchy="116" level="1">
      <sharedItems count="24">
        <s v="2/4 1F_PLANEITE BRIDE AVAL ETAT LIBRE (0,15MM)"/>
        <s v="2/4 2H_LOCALISATION JANTE FACE AVAL (0,1MM)"/>
        <s v="2/4 3A_DIAMETRE BRIDE AVALE (657/0,2MM)"/>
        <s v="2/4 4G_PERPENDICULARITE ALVEOLE/JANTE (0,04MM)"/>
        <s v="2/4 5E_ANGLE BROCHAGE ALVEOLE (1,5/0,17°)"/>
        <s v="2/4 6A_EPAISSEUR VIROLE AVAL (2.3/0,1MM)"/>
        <s v="2/4 7A_EPAISSEUR VIROLE AVAL (2.1/0,1MM)"/>
        <s v="2/4 7F_DEFAUT FORME FESTON"/>
        <s v="2/4 9A_EPAISSEUR BRIDE AVAL (3,5/0,15MM)"/>
        <s v="3/4 10A_LARGEUR ALESAGE (8,82/0,125 MM)"/>
        <s v="3/4 11A_PERPENDICULARITE DIAMETRE INT POIREAU (0,1MM)"/>
        <s v="3/4 11E_LOCALISATION TOILE FACE AMONT (0,2MM)"/>
        <s v="3/4 11E_PARALLELISME TOILE FACE AMONT (0,1MM)"/>
        <s v="3/4 9D_POSITION RELATIVE AVAL TOILE/ALESAGE (3,31/0,15MM)"/>
        <s v="3/4 9E_POSITION RELATIVE TOILE/JANTE AVAL (2,55/0,1MM)"/>
        <s v="3/4 9F_EPAISSEUR VIROLE AVAL (1.9/0,1MM)"/>
        <s v="4/4 10H_NOTA17_ANGLE DE CONVERGENCE ALVEOLE"/>
        <s v="4/4 8F_LOCALISATION PLAN Z (0,4MM MAXI)"/>
        <s v="CASSE OUTIL"/>
        <s v="CHOCS ET RAYURES"/>
        <s v="DEFORMATION APRES USINAGE"/>
        <s v="EXCES DE MATIERE"/>
        <s v="MARQUAGE"/>
        <s v="RESSAUT"/>
      </sharedItems>
    </cacheField>
    <cacheField name="[Measures].[Nombre de Serial 2]" caption="Nombre de Serial 2" numFmtId="0" hierarchy="131" level="32767"/>
    <cacheField name="[Plage1].[Ville site fournisseur].[Ville site fournisseur]" caption="Ville site fournisseur" numFmtId="0" hierarchy="127" level="1">
      <sharedItems containsSemiMixedTypes="0" containsNonDate="0" containsString="0"/>
    </cacheField>
    <cacheField name="[Measures].[Nombre distinct de Serial 2]" caption="Nombre distinct de Serial 2" numFmtId="0" hierarchy="133" level="32767"/>
    <cacheField name="Dummy0" numFmtId="0" hierarchy="140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141">
    <cacheHierarchy uniqueName="[Plage].[Code dérogation]" caption="Code dérogation" attribute="1" defaultMemberUniqueName="[Plage].[Code dérogation].[All]" allUniqueName="[Plage].[Code dérogation].[All]" dimensionUniqueName="[Plage]" displayFolder="" count="2" memberValueDatatype="130" unbalanced="0"/>
    <cacheHierarchy uniqueName="[Plage].[Type]" caption="Type" attribute="1" defaultMemberUniqueName="[Plage].[Type].[All]" allUniqueName="[Plage].[Type].[All]" dimensionUniqueName="[Plage]" displayFolder="" count="2" memberValueDatatype="130" unbalanced="0"/>
    <cacheHierarchy uniqueName="[Plage].[Date de création dérogation]" caption="Date de création dérogation" attribute="1" defaultMemberUniqueName="[Plage].[Date de création dérogation].[All]" allUniqueName="[Plage].[Date de création dérogation].[All]" dimensionUniqueName="[Plage]" displayFolder="" count="2" memberValueDatatype="20" unbalanced="0"/>
    <cacheHierarchy uniqueName="[Plage].[Date émission dérogation]" caption="Date émission dérogation" attribute="1" defaultMemberUniqueName="[Plage].[Date émission dérogation].[All]" allUniqueName="[Plage].[Date émission dérogation].[All]" dimensionUniqueName="[Plage]" displayFolder="" count="2" memberValueDatatype="130" unbalanced="0"/>
    <cacheHierarchy uniqueName="[Plage].[Code article]" caption="Code article" attribute="1" defaultMemberUniqueName="[Plage].[Code article].[All]" allUniqueName="[Plage].[Code article].[All]" dimensionUniqueName="[Plage]" displayFolder="" count="2" memberValueDatatype="130" unbalanced="0"/>
    <cacheHierarchy uniqueName="[Plage].[Libellé article]" caption="Libellé article" attribute="1" defaultMemberUniqueName="[Plage].[Libellé article].[All]" allUniqueName="[Plage].[Libellé article].[All]" dimensionUniqueName="[Plage]" displayFolder="" count="2" memberValueDatatype="130" unbalanced="0"/>
    <cacheHierarchy uniqueName="[Plage].[Libellé programme]" caption="Libellé programme" attribute="1" defaultMemberUniqueName="[Plage].[Libellé programme].[All]" allUniqueName="[Plage].[Libellé programme].[All]" dimensionUniqueName="[Plage]" displayFolder="" count="2" memberValueDatatype="130" unbalanced="0"/>
    <cacheHierarchy uniqueName="[Plage].[Commentaire émetteur dérogation]" caption="Commentaire émetteur dérogation" attribute="1" defaultMemberUniqueName="[Plage].[Commentaire émetteur dérogation].[All]" allUniqueName="[Plage].[Commentaire émetteur dérogation].[All]" dimensionUniqueName="[Plage]" displayFolder="" count="2" memberValueDatatype="130" unbalanced="0"/>
    <cacheHierarchy uniqueName="[Plage].[Date réponse responsable technique dérogation]" caption="Date réponse responsable technique dérogation" attribute="1" defaultMemberUniqueName="[Plage].[Date réponse responsable technique dérogation].[All]" allUniqueName="[Plage].[Date réponse responsable technique dérogation].[All]" dimensionUniqueName="[Plage]" displayFolder="" count="2" memberValueDatatype="20" unbalanced="0"/>
    <cacheHierarchy uniqueName="[Plage].[Commentaire navigabilité dérogation]" caption="Commentaire navigabilité dérogation" attribute="1" defaultMemberUniqueName="[Plage].[Commentaire navigabilité dérogation].[All]" allUniqueName="[Plage].[Commentaire navigabilité dérogation].[All]" dimensionUniqueName="[Plage]" displayFolder="" count="2" memberValueDatatype="130" unbalanced="0"/>
    <cacheHierarchy uniqueName="[Plage].[Date réponse navigabilité dérogation]" caption="Date réponse navigabilité dérogation" attribute="1" defaultMemberUniqueName="[Plage].[Date réponse navigabilité dérogation].[All]" allUniqueName="[Plage].[Date réponse navigabilité dérogation].[All]" dimensionUniqueName="[Plage]" displayFolder="" count="2" memberValueDatatype="20" unbalanced="0"/>
    <cacheHierarchy uniqueName="[Plage].[Commentaire qualité dérogation]" caption="Commentaire qualité dérogation" attribute="1" defaultMemberUniqueName="[Plage].[Commentaire qualité dérogation].[All]" allUniqueName="[Plage].[Commentaire qualité dérogation].[All]" dimensionUniqueName="[Plage]" displayFolder="" count="2" memberValueDatatype="130" unbalanced="0"/>
    <cacheHierarchy uniqueName="[Plage].[Date réponse qualité dérogation]" caption="Date réponse qualité dérogation" attribute="1" defaultMemberUniqueName="[Plage].[Date réponse qualité dérogation].[All]" allUniqueName="[Plage].[Date réponse qualité dérogation].[All]" dimensionUniqueName="[Plage]" displayFolder="" count="2" memberValueDatatype="20" unbalanced="0"/>
    <cacheHierarchy uniqueName="[Plage].[Date de clôture de la dérogation]" caption="Date de clôture de la dérogation" attribute="1" defaultMemberUniqueName="[Plage].[Date de clôture de la dérogation].[All]" allUniqueName="[Plage].[Date de clôture de la dérogation].[All]" dimensionUniqueName="[Plage]" displayFolder="" count="2" memberValueDatatype="20" unbalanced="0"/>
    <cacheHierarchy uniqueName="[Plage].[Code attache prévu prise en charge technique]" caption="Code attache prévu prise en charge technique" attribute="1" defaultMemberUniqueName="[Plage].[Code attache prévu prise en charge technique].[All]" allUniqueName="[Plage].[Code attache prévu prise en charge technique].[All]" dimensionUniqueName="[Plage]" displayFolder="" count="2" memberValueDatatype="130" unbalanced="0"/>
    <cacheHierarchy uniqueName="[Plage].[Date de prise en charge technique dérogation]" caption="Date de prise en charge technique dérogation" attribute="1" defaultMemberUniqueName="[Plage].[Date de prise en charge technique dérogation].[All]" allUniqueName="[Plage].[Date de prise en charge technique dérogation].[All]" dimensionUniqueName="[Plage]" displayFolder="" count="2" memberValueDatatype="20" unbalanced="0"/>
    <cacheHierarchy uniqueName="[Plage].[Serial]" caption="Serial" attribute="1" defaultMemberUniqueName="[Plage].[Serial].[All]" allUniqueName="[Plage].[Serial].[All]" dimensionUniqueName="[Plage]" displayFolder="" count="2" memberValueDatatype="130" unbalanced="0"/>
    <cacheHierarchy uniqueName="[Plage].[Code attache]" caption="Code attache" attribute="1" defaultMemberUniqueName="[Plage].[Code attache].[All]" allUniqueName="[Plage].[Code attache].[All]" dimensionUniqueName="[Plage]" displayFolder="" count="2" memberValueDatatype="130" unbalanced="0"/>
    <cacheHierarchy uniqueName="[Plage].[Nom émetteur]" caption="Nom émetteur" attribute="1" defaultMemberUniqueName="[Plage].[Nom émetteur].[All]" allUniqueName="[Plage].[Nom émetteur].[All]" dimensionUniqueName="[Plage]" displayFolder="" count="2" memberValueDatatype="130" unbalanced="0"/>
    <cacheHierarchy uniqueName="[Plage].[Code fournisseur]" caption="Code fournisseur" attribute="1" defaultMemberUniqueName="[Plage].[Code fournisseur].[All]" allUniqueName="[Plage].[Code fournisseur].[All]" dimensionUniqueName="[Plage]" displayFolder="" count="2" memberValueDatatype="130" unbalanced="0"/>
    <cacheHierarchy uniqueName="[Plage].[Code site fournisseur]" caption="Code site fournisseur" attribute="1" defaultMemberUniqueName="[Plage].[Code site fournisseur].[All]" allUniqueName="[Plage].[Code site fournisseur].[All]" dimensionUniqueName="[Plage]" displayFolder="" count="2" memberValueDatatype="130" unbalanced="0"/>
    <cacheHierarchy uniqueName="[Plage].[Nom fournisseur]" caption="Nom fournisseur" attribute="1" defaultMemberUniqueName="[Plage].[Nom fournisseur].[All]" allUniqueName="[Plage].[Nom fournisseur].[All]" dimensionUniqueName="[Plage]" displayFolder="" count="2" memberValueDatatype="130" unbalanced="0"/>
    <cacheHierarchy uniqueName="[Plage].[Ville fournisseur]" caption="Ville fournisseur" attribute="1" defaultMemberUniqueName="[Plage].[Ville fournisseur].[All]" allUniqueName="[Plage].[Ville fournisseur].[All]" dimensionUniqueName="[Plage]" displayFolder="" count="2" memberValueDatatype="130" unbalanced="0"/>
    <cacheHierarchy uniqueName="[Plage].[Commentaire responsable technique dérogation]" caption="Commentaire responsable technique dérogation" attribute="1" defaultMemberUniqueName="[Plage].[Commentaire responsable technique dérogation].[All]" allUniqueName="[Plage].[Commentaire responsable technique dérogation].[All]" dimensionUniqueName="[Plage]" displayFolder="" count="2" memberValueDatatype="130" unbalanced="0"/>
    <cacheHierarchy uniqueName="[Plage].[Nom responsable technique dérogration]" caption="Nom responsable technique dérogration" attribute="1" defaultMemberUniqueName="[Plage].[Nom responsable technique dérogration].[All]" allUniqueName="[Plage].[Nom responsable technique dérogration].[All]" dimensionUniqueName="[Plage]" displayFolder="" count="2" memberValueDatatype="130" unbalanced="0"/>
    <cacheHierarchy uniqueName="[Plage].[Nom navigabilité dérogation]" caption="Nom navigabilité dérogation" attribute="1" defaultMemberUniqueName="[Plage].[Nom navigabilité dérogation].[All]" allUniqueName="[Plage].[Nom navigabilité dérogation].[All]" dimensionUniqueName="[Plage]" displayFolder="" count="2" memberValueDatatype="130" unbalanced="0"/>
    <cacheHierarchy uniqueName="[Plage].[Code attache prévu BE Module / Matériaux]" caption="Code attache prévu BE Module / Matériaux" attribute="1" defaultMemberUniqueName="[Plage].[Code attache prévu BE Module / Matériaux].[All]" allUniqueName="[Plage].[Code attache prévu BE Module / Matériaux].[All]" dimensionUniqueName="[Plage]" displayFolder="" count="2" memberValueDatatype="130" unbalanced="0"/>
    <cacheHierarchy uniqueName="[Plage].[Date envoi BE Module/Matériaux dérogation]" caption="Date envoi BE Module/Matériaux dérogation" attribute="1" defaultMemberUniqueName="[Plage].[Date envoi BE Module/Matériaux dérogation].[All]" allUniqueName="[Plage].[Date envoi BE Module/Matériaux dérogation].[All]" dimensionUniqueName="[Plage]" displayFolder="" count="2" memberValueDatatype="20" unbalanced="0"/>
    <cacheHierarchy uniqueName="[Plage].[Code attache prévu marque technique]" caption="Code attache prévu marque technique" attribute="1" defaultMemberUniqueName="[Plage].[Code attache prévu marque technique].[All]" allUniqueName="[Plage].[Code attache prévu marque technique].[All]" dimensionUniqueName="[Plage]" displayFolder="" count="2" memberValueDatatype="130" unbalanced="0"/>
    <cacheHierarchy uniqueName="[Plage].[Date envoi marque technique dérogation]" caption="Date envoi marque technique dérogation" attribute="1" defaultMemberUniqueName="[Plage].[Date envoi marque technique dérogation].[All]" allUniqueName="[Plage].[Date envoi marque technique dérogation].[All]" dimensionUniqueName="[Plage]" displayFolder="" count="2" memberValueDatatype="130" unbalanced="0"/>
    <cacheHierarchy uniqueName="[Plage].[Code attache prévu responsable technique]" caption="Code attache prévu responsable technique" attribute="1" defaultMemberUniqueName="[Plage].[Code attache prévu responsable technique].[All]" allUniqueName="[Plage].[Code attache prévu responsable technique].[All]" dimensionUniqueName="[Plage]" displayFolder="" count="2" memberValueDatatype="130" unbalanced="0">
      <fieldsUsage count="2">
        <fieldUsage x="-1"/>
        <fieldUsage x="0"/>
      </fieldsUsage>
    </cacheHierarchy>
    <cacheHierarchy uniqueName="[Plage].[Date envoi responsable technique dérogation]" caption="Date envoi responsable technique dérogation" attribute="1" defaultMemberUniqueName="[Plage].[Date envoi responsable technique dérogation].[All]" allUniqueName="[Plage].[Date envoi responsable technique dérogation].[All]" dimensionUniqueName="[Plage]" displayFolder="" count="2" memberValueDatatype="20" unbalanced="0"/>
    <cacheHierarchy uniqueName="[Plage].[Code attache prévu navigabilité]" caption="Code attache prévu navigabilité" attribute="1" defaultMemberUniqueName="[Plage].[Code attache prévu navigabilité].[All]" allUniqueName="[Plage].[Code attache prévu navigabilité].[All]" dimensionUniqueName="[Plage]" displayFolder="" count="2" memberValueDatatype="130" unbalanced="0"/>
    <cacheHierarchy uniqueName="[Plage].[Date envoi navigabilité dérogation]" caption="Date envoi navigabilité dérogation" attribute="1" defaultMemberUniqueName="[Plage].[Date envoi navigabilité dérogation].[All]" allUniqueName="[Plage].[Date envoi navigabilité dérogation].[All]" dimensionUniqueName="[Plage]" displayFolder="" count="2" memberValueDatatype="130" unbalanced="0"/>
    <cacheHierarchy uniqueName="[Plage].[Code attache prévu méthodes déviation de fabrication]" caption="Code attache prévu méthodes déviation de fabrication" attribute="1" defaultMemberUniqueName="[Plage].[Code attache prévu méthodes déviation de fabrication].[All]" allUniqueName="[Plage].[Code attache prévu méthodes déviation de fabrication].[All]" dimensionUniqueName="[Plage]" displayFolder="" count="2" memberValueDatatype="130" unbalanced="0"/>
    <cacheHierarchy uniqueName="[Plage].[Date envoi déviation fabrication dérogation]" caption="Date envoi déviation fabrication dérogation" attribute="1" defaultMemberUniqueName="[Plage].[Date envoi déviation fabrication dérogation].[All]" allUniqueName="[Plage].[Date envoi déviation fabrication dérogation].[All]" dimensionUniqueName="[Plage]" displayFolder="" count="2" memberValueDatatype="130" unbalanced="0"/>
    <cacheHierarchy uniqueName="[Plage].[Code attache prévu marque qualité]" caption="Code attache prévu marque qualité" attribute="1" defaultMemberUniqueName="[Plage].[Code attache prévu marque qualité].[All]" allUniqueName="[Plage].[Code attache prévu marque qualité].[All]" dimensionUniqueName="[Plage]" displayFolder="" count="2" memberValueDatatype="130" unbalanced="0"/>
    <cacheHierarchy uniqueName="[Plage].[Date envoi marque qualité dérogation]" caption="Date envoi marque qualité dérogation" attribute="1" defaultMemberUniqueName="[Plage].[Date envoi marque qualité dérogation].[All]" allUniqueName="[Plage].[Date envoi marque qualité dérogation].[All]" dimensionUniqueName="[Plage]" displayFolder="" count="2" memberValueDatatype="130" unbalanced="0"/>
    <cacheHierarchy uniqueName="[Plage].[Code attache prévu qualité]" caption="Code attache prévu qualité" attribute="1" defaultMemberUniqueName="[Plage].[Code attache prévu qualité].[All]" allUniqueName="[Plage].[Code attache prévu qualité].[All]" dimensionUniqueName="[Plage]" displayFolder="" count="2" memberValueDatatype="130" unbalanced="0"/>
    <cacheHierarchy uniqueName="[Plage].[Date envoi qualité dérogation]" caption="Date envoi qualité dérogation" attribute="1" defaultMemberUniqueName="[Plage].[Date envoi qualité dérogation].[All]" allUniqueName="[Plage].[Date envoi qualité dérogation].[All]" dimensionUniqueName="[Plage]" displayFolder="" count="2" memberValueDatatype="130" unbalanced="0"/>
    <cacheHierarchy uniqueName="[Plage].[Organisme externe prévu dérogation]" caption="Organisme externe prévu dérogation" attribute="1" defaultMemberUniqueName="[Plage].[Organisme externe prévu dérogation].[All]" allUniqueName="[Plage].[Organisme externe prévu dérogation].[All]" dimensionUniqueName="[Plage]" displayFolder="" count="2" memberValueDatatype="130" unbalanced="0"/>
    <cacheHierarchy uniqueName="[Plage].[Date envoi organisme externe dérogation]" caption="Date envoi organisme externe dérogation" attribute="1" defaultMemberUniqueName="[Plage].[Date envoi organisme externe dérogation].[All]" allUniqueName="[Plage].[Date envoi organisme externe dérogation].[All]" dimensionUniqueName="[Plage]" displayFolder="" count="2" memberValueDatatype="130" unbalanced="0"/>
    <cacheHierarchy uniqueName="[Plage].[Date réponse BE Module/Matériaux dérogation]" caption="Date réponse BE Module/Matériaux dérogation" attribute="1" defaultMemberUniqueName="[Plage].[Date réponse BE Module/Matériaux dérogation].[All]" allUniqueName="[Plage].[Date réponse BE Module/Matériaux dérogation].[All]" dimensionUniqueName="[Plage]" displayFolder="" count="2" memberValueDatatype="20" unbalanced="0"/>
    <cacheHierarchy uniqueName="[Plage].[Date réponse marque technique dérogation]" caption="Date réponse marque technique dérogation" attribute="1" defaultMemberUniqueName="[Plage].[Date réponse marque technique dérogation].[All]" allUniqueName="[Plage].[Date réponse marque technique dérogation].[All]" dimensionUniqueName="[Plage]" displayFolder="" count="2" memberValueDatatype="130" unbalanced="0"/>
    <cacheHierarchy uniqueName="[Plage].[Date réponse responsable technique dérogation2]" caption="Date réponse responsable technique dérogation2" attribute="1" defaultMemberUniqueName="[Plage].[Date réponse responsable technique dérogation2].[All]" allUniqueName="[Plage].[Date réponse responsable technique dérogation2].[All]" dimensionUniqueName="[Plage]" displayFolder="" count="2" memberValueDatatype="20" unbalanced="0"/>
    <cacheHierarchy uniqueName="[Plage].[Date réponse navigabilité dérogation2]" caption="Date réponse navigabilité dérogation2" attribute="1" defaultMemberUniqueName="[Plage].[Date réponse navigabilité dérogation2].[All]" allUniqueName="[Plage].[Date réponse navigabilité dérogation2].[All]" dimensionUniqueName="[Plage]" displayFolder="" count="2" memberValueDatatype="20" unbalanced="0"/>
    <cacheHierarchy uniqueName="[Plage].[Date réponse déviation fabrication dérogation]" caption="Date réponse déviation fabrication dérogation" attribute="1" defaultMemberUniqueName="[Plage].[Date réponse déviation fabrication dérogation].[All]" allUniqueName="[Plage].[Date réponse déviation fabrication dérogation].[All]" dimensionUniqueName="[Plage]" displayFolder="" count="2" memberValueDatatype="130" unbalanced="0"/>
    <cacheHierarchy uniqueName="[Plage].[Date réponse marque qualité dérogation]" caption="Date réponse marque qualité dérogation" attribute="1" defaultMemberUniqueName="[Plage].[Date réponse marque qualité dérogation].[All]" allUniqueName="[Plage].[Date réponse marque qualité dérogation].[All]" dimensionUniqueName="[Plage]" displayFolder="" count="2" memberValueDatatype="130" unbalanced="0"/>
    <cacheHierarchy uniqueName="[Plage].[Date réponse qualité dérogation2]" caption="Date réponse qualité dérogation2" attribute="1" defaultMemberUniqueName="[Plage].[Date réponse qualité dérogation2].[All]" allUniqueName="[Plage].[Date réponse qualité dérogation2].[All]" dimensionUniqueName="[Plage]" displayFolder="" count="2" memberValueDatatype="20" unbalanced="0"/>
    <cacheHierarchy uniqueName="[Plage].[Date réponse organisme externe dérogation]" caption="Date réponse organisme externe dérogation" attribute="1" defaultMemberUniqueName="[Plage].[Date réponse organisme externe dérogation].[All]" allUniqueName="[Plage].[Date réponse organisme externe dérogation].[All]" dimensionUniqueName="[Plage]" displayFolder="" count="2" memberValueDatatype="130" unbalanced="0"/>
    <cacheHierarchy uniqueName="[Plage].[Code défaut]" caption="Code défaut" attribute="1" defaultMemberUniqueName="[Plage].[Code défaut].[All]" allUniqueName="[Plage].[Code défaut].[All]" dimensionUniqueName="[Plage]" displayFolder="" count="2" memberValueDatatype="130" unbalanced="0"/>
    <cacheHierarchy uniqueName="[Plage].[Libellé défaut dérogation]" caption="Libellé défaut dérogation" attribute="1" defaultMemberUniqueName="[Plage].[Libellé défaut dérogation].[All]" allUniqueName="[Plage].[Libellé défaut dérogation].[All]" dimensionUniqueName="[Plage]" displayFolder="" count="2" memberValueDatatype="130" unbalanced="0"/>
    <cacheHierarchy uniqueName="[Plage].[Repère plan défaut dérogation]" caption="Repère plan défaut dérogation" attribute="1" defaultMemberUniqueName="[Plage].[Repère plan défaut dérogation].[All]" allUniqueName="[Plage].[Repère plan défaut dérogation].[All]" dimensionUniqueName="[Plage]" displayFolder="" count="2" memberValueDatatype="130" unbalanced="0"/>
    <cacheHierarchy uniqueName="[Plage].[Repère plan défaut dérogation (Original)]" caption="Repère plan défaut dérogation (Original)" attribute="1" defaultMemberUniqueName="[Plage].[Repère plan défaut dérogation (Original)].[All]" allUniqueName="[Plage].[Repère plan défaut dérogation (Original)].[All]" dimensionUniqueName="[Plage]" displayFolder="" count="2" memberValueDatatype="130" unbalanced="0"/>
    <cacheHierarchy uniqueName="[Plage].[Valeur nominale défaut dérogation]" caption="Valeur nominale défaut dérogation" attribute="1" defaultMemberUniqueName="[Plage].[Valeur nominale défaut dérogation].[All]" allUniqueName="[Plage].[Valeur nominale défaut dérogation].[All]" dimensionUniqueName="[Plage]" displayFolder="" count="2" memberValueDatatype="5" unbalanced="0"/>
    <cacheHierarchy uniqueName="[Plage].[Tolérance inférieure caractéristique défaut dérogation]" caption="Tolérance inférieure caractéristique défaut dérogation" attribute="1" defaultMemberUniqueName="[Plage].[Tolérance inférieure caractéristique défaut dérogation].[All]" allUniqueName="[Plage].[Tolérance inférieure caractéristique défaut dérogation].[All]" dimensionUniqueName="[Plage]" displayFolder="" count="2" memberValueDatatype="5" unbalanced="0"/>
    <cacheHierarchy uniqueName="[Plage].[Tolérance supérieure caractéristique défaut dérogation]" caption="Tolérance supérieure caractéristique défaut dérogation" attribute="1" defaultMemberUniqueName="[Plage].[Tolérance supérieure caractéristique défaut dérogation].[All]" allUniqueName="[Plage].[Tolérance supérieure caractéristique défaut dérogation].[All]" dimensionUniqueName="[Plage]" displayFolder="" count="2" memberValueDatatype="5" unbalanced="0"/>
    <cacheHierarchy uniqueName="[Plage].[Valeur relevée défaut dérogation]" caption="Valeur relevée défaut dérogation" attribute="1" defaultMemberUniqueName="[Plage].[Valeur relevée défaut dérogation].[All]" allUniqueName="[Plage].[Valeur relevée défaut dérogation].[All]" dimensionUniqueName="[Plage]" displayFolder="" count="2" memberValueDatatype="130" unbalanced="0"/>
    <cacheHierarchy uniqueName="[Plage].[Quantité pièce défaut dérogation]" caption="Quantité pièce défaut dérogation" attribute="1" defaultMemberUniqueName="[Plage].[Quantité pièce défaut dérogation].[All]" allUniqueName="[Plage].[Quantité pièce défaut dérogation].[All]" dimensionUniqueName="[Plage]" displayFolder="" count="2" memberValueDatatype="20" unbalanced="0"/>
    <cacheHierarchy uniqueName="[Plage].[Commentaire défaut dérogation]" caption="Commentaire défaut dérogation" attribute="1" defaultMemberUniqueName="[Plage].[Commentaire défaut dérogation].[All]" allUniqueName="[Plage].[Commentaire défaut dérogation].[All]" dimensionUniqueName="[Plage]" displayFolder="" count="2" memberValueDatatype="130" unbalanced="0"/>
    <cacheHierarchy uniqueName="[Plage].[Classification]" caption="Classification" attribute="1" defaultMemberUniqueName="[Plage].[Classification].[All]" allUniqueName="[Plage].[Classification].[All]" dimensionUniqueName="[Plage]" displayFolder="" count="2" memberValueDatatype="130" unbalanced="0"/>
    <cacheHierarchy uniqueName="[Plage].[Décision Technique]" caption="Décision Technique" attribute="1" defaultMemberUniqueName="[Plage].[Décision Technique].[All]" allUniqueName="[Plage].[Décision Technique].[All]" dimensionUniqueName="[Plage]" displayFolder="" count="2" memberValueDatatype="130" unbalanced="0"/>
    <cacheHierarchy uniqueName="[Plage].[Nom site fournisseur]" caption="Nom site fournisseur" attribute="1" defaultMemberUniqueName="[Plage].[Nom site fournisseur].[All]" allUniqueName="[Plage].[Nom site fournisseur].[All]" dimensionUniqueName="[Plage]" displayFolder="" count="2" memberValueDatatype="130" unbalanced="0"/>
    <cacheHierarchy uniqueName="[Plage].[Ville site fournisseur]" caption="Ville site fournisseur" attribute="1" defaultMemberUniqueName="[Plage].[Ville site fournisseur].[All]" allUniqueName="[Plage].[Ville site fournisseur].[All]" dimensionUniqueName="[Plage]" displayFolder="" count="2" memberValueDatatype="130" unbalanced="0"/>
    <cacheHierarchy uniqueName="[Plage1].[Code dérogation]" caption="Code dérogation" attribute="1" defaultMemberUniqueName="[Plage1].[Code dérogation].[All]" allUniqueName="[Plage1].[Code dérogation].[All]" dimensionUniqueName="[Plage1]" displayFolder="" count="2" memberValueDatatype="130" unbalanced="0"/>
    <cacheHierarchy uniqueName="[Plage1].[Type]" caption="Type" attribute="1" defaultMemberUniqueName="[Plage1].[Type].[All]" allUniqueName="[Plage1].[Type].[All]" dimensionUniqueName="[Plage1]" displayFolder="" count="2" memberValueDatatype="130" unbalanced="0"/>
    <cacheHierarchy uniqueName="[Plage1].[Date de création dérogation]" caption="Date de création dérogation" attribute="1" time="1" defaultMemberUniqueName="[Plage1].[Date de création dérogation].[All]" allUniqueName="[Plage1].[Date de création dérogation].[All]" dimensionUniqueName="[Plage1]" displayFolder="" count="2" memberValueDatatype="7" unbalanced="0"/>
    <cacheHierarchy uniqueName="[Plage1].[Date émission dérogation]" caption="Date émission dérogation" attribute="1" time="1" defaultMemberUniqueName="[Plage1].[Date émission dérogation].[All]" allUniqueName="[Plage1].[Date émission dérogation].[All]" dimensionUniqueName="[Plage1]" displayFolder="" count="2" memberValueDatatype="7" unbalanced="0">
      <fieldsUsage count="2">
        <fieldUsage x="-1"/>
        <fieldUsage x="1"/>
      </fieldsUsage>
    </cacheHierarchy>
    <cacheHierarchy uniqueName="[Plage1].[Code article]" caption="Code article" attribute="1" defaultMemberUniqueName="[Plage1].[Code article].[All]" allUniqueName="[Plage1].[Code article].[All]" dimensionUniqueName="[Plage1]" displayFolder="" count="2" memberValueDatatype="130" unbalanced="0">
      <fieldsUsage count="2">
        <fieldUsage x="-1"/>
        <fieldUsage x="2"/>
      </fieldsUsage>
    </cacheHierarchy>
    <cacheHierarchy uniqueName="[Plage1].[Libellé article]" caption="Libellé article" attribute="1" defaultMemberUniqueName="[Plage1].[Libellé article].[All]" allUniqueName="[Plage1].[Libellé article].[All]" dimensionUniqueName="[Plage1]" displayFolder="" count="2" memberValueDatatype="130" unbalanced="0"/>
    <cacheHierarchy uniqueName="[Plage1].[Libellé programme]" caption="Libellé programme" attribute="1" defaultMemberUniqueName="[Plage1].[Libellé programme].[All]" allUniqueName="[Plage1].[Libellé programme].[All]" dimensionUniqueName="[Plage1]" displayFolder="" count="2" memberValueDatatype="130" unbalanced="0"/>
    <cacheHierarchy uniqueName="[Plage1].[Commentaire émetteur dérogation]" caption="Commentaire émetteur dérogation" attribute="1" defaultMemberUniqueName="[Plage1].[Commentaire émetteur dérogation].[All]" allUniqueName="[Plage1].[Commentaire émetteur dérogation].[All]" dimensionUniqueName="[Plage1]" displayFolder="" count="2" memberValueDatatype="130" unbalanced="0"/>
    <cacheHierarchy uniqueName="[Plage1].[Date réponse responsable technique dérogation]" caption="Date réponse responsable technique dérogation" attribute="1" defaultMemberUniqueName="[Plage1].[Date réponse responsable technique dérogation].[All]" allUniqueName="[Plage1].[Date réponse responsable technique dérogation].[All]" dimensionUniqueName="[Plage1]" displayFolder="" count="2" memberValueDatatype="20" unbalanced="0"/>
    <cacheHierarchy uniqueName="[Plage1].[Commentaire navigabilité dérogation]" caption="Commentaire navigabilité dérogation" attribute="1" defaultMemberUniqueName="[Plage1].[Commentaire navigabilité dérogation].[All]" allUniqueName="[Plage1].[Commentaire navigabilité dérogation].[All]" dimensionUniqueName="[Plage1]" displayFolder="" count="2" memberValueDatatype="130" unbalanced="0"/>
    <cacheHierarchy uniqueName="[Plage1].[Date réponse navigabilité dérogation]" caption="Date réponse navigabilité dérogation" attribute="1" defaultMemberUniqueName="[Plage1].[Date réponse navigabilité dérogation].[All]" allUniqueName="[Plage1].[Date réponse navigabilité dérogation].[All]" dimensionUniqueName="[Plage1]" displayFolder="" count="2" memberValueDatatype="20" unbalanced="0"/>
    <cacheHierarchy uniqueName="[Plage1].[Commentaire qualité dérogation]" caption="Commentaire qualité dérogation" attribute="1" defaultMemberUniqueName="[Plage1].[Commentaire qualité dérogation].[All]" allUniqueName="[Plage1].[Commentaire qualité dérogation].[All]" dimensionUniqueName="[Plage1]" displayFolder="" count="2" memberValueDatatype="130" unbalanced="0"/>
    <cacheHierarchy uniqueName="[Plage1].[Date réponse qualité dérogation]" caption="Date réponse qualité dérogation" attribute="1" defaultMemberUniqueName="[Plage1].[Date réponse qualité dérogation].[All]" allUniqueName="[Plage1].[Date réponse qualité dérogation].[All]" dimensionUniqueName="[Plage1]" displayFolder="" count="2" memberValueDatatype="20" unbalanced="0"/>
    <cacheHierarchy uniqueName="[Plage1].[Date de clôture de la dérogation]" caption="Date de clôture de la dérogation" attribute="1" defaultMemberUniqueName="[Plage1].[Date de clôture de la dérogation].[All]" allUniqueName="[Plage1].[Date de clôture de la dérogation].[All]" dimensionUniqueName="[Plage1]" displayFolder="" count="2" memberValueDatatype="20" unbalanced="0"/>
    <cacheHierarchy uniqueName="[Plage1].[Code attache prévu prise en charge technique]" caption="Code attache prévu prise en charge technique" attribute="1" defaultMemberUniqueName="[Plage1].[Code attache prévu prise en charge technique].[All]" allUniqueName="[Plage1].[Code attache prévu prise en charge technique].[All]" dimensionUniqueName="[Plage1]" displayFolder="" count="2" memberValueDatatype="130" unbalanced="0"/>
    <cacheHierarchy uniqueName="[Plage1].[Date de prise en charge technique dérogation]" caption="Date de prise en charge technique dérogation" attribute="1" defaultMemberUniqueName="[Plage1].[Date de prise en charge technique dérogation].[All]" allUniqueName="[Plage1].[Date de prise en charge technique dérogation].[All]" dimensionUniqueName="[Plage1]" displayFolder="" count="2" memberValueDatatype="20" unbalanced="0"/>
    <cacheHierarchy uniqueName="[Plage1].[Serial]" caption="Serial" attribute="1" defaultMemberUniqueName="[Plage1].[Serial].[All]" allUniqueName="[Plage1].[Serial].[All]" dimensionUniqueName="[Plage1]" displayFolder="" count="2" memberValueDatatype="130" unbalanced="0"/>
    <cacheHierarchy uniqueName="[Plage1].[Code attache]" caption="Code attache" attribute="1" defaultMemberUniqueName="[Plage1].[Code attache].[All]" allUniqueName="[Plage1].[Code attache].[All]" dimensionUniqueName="[Plage1]" displayFolder="" count="2" memberValueDatatype="130" unbalanced="0"/>
    <cacheHierarchy uniqueName="[Plage1].[Nom émetteur]" caption="Nom émetteur" attribute="1" defaultMemberUniqueName="[Plage1].[Nom émetteur].[All]" allUniqueName="[Plage1].[Nom émetteur].[All]" dimensionUniqueName="[Plage1]" displayFolder="" count="2" memberValueDatatype="130" unbalanced="0"/>
    <cacheHierarchy uniqueName="[Plage1].[Code fournisseur]" caption="Code fournisseur" attribute="1" defaultMemberUniqueName="[Plage1].[Code fournisseur].[All]" allUniqueName="[Plage1].[Code fournisseur].[All]" dimensionUniqueName="[Plage1]" displayFolder="" count="2" memberValueDatatype="130" unbalanced="0"/>
    <cacheHierarchy uniqueName="[Plage1].[Code site fournisseur]" caption="Code site fournisseur" attribute="1" defaultMemberUniqueName="[Plage1].[Code site fournisseur].[All]" allUniqueName="[Plage1].[Code site fournisseur].[All]" dimensionUniqueName="[Plage1]" displayFolder="" count="2" memberValueDatatype="130" unbalanced="0"/>
    <cacheHierarchy uniqueName="[Plage1].[Nom fournisseur]" caption="Nom fournisseur" attribute="1" defaultMemberUniqueName="[Plage1].[Nom fournisseur].[All]" allUniqueName="[Plage1].[Nom fournisseur].[All]" dimensionUniqueName="[Plage1]" displayFolder="" count="2" memberValueDatatype="130" unbalanced="0"/>
    <cacheHierarchy uniqueName="[Plage1].[Ville fournisseur]" caption="Ville fournisseur" attribute="1" defaultMemberUniqueName="[Plage1].[Ville fournisseur].[All]" allUniqueName="[Plage1].[Ville fournisseur].[All]" dimensionUniqueName="[Plage1]" displayFolder="" count="2" memberValueDatatype="130" unbalanced="0"/>
    <cacheHierarchy uniqueName="[Plage1].[Commentaire responsable technique dérogation]" caption="Commentaire responsable technique dérogation" attribute="1" defaultMemberUniqueName="[Plage1].[Commentaire responsable technique dérogation].[All]" allUniqueName="[Plage1].[Commentaire responsable technique dérogation].[All]" dimensionUniqueName="[Plage1]" displayFolder="" count="2" memberValueDatatype="130" unbalanced="0"/>
    <cacheHierarchy uniqueName="[Plage1].[Nom responsable technique dérogration]" caption="Nom responsable technique dérogration" attribute="1" defaultMemberUniqueName="[Plage1].[Nom responsable technique dérogration].[All]" allUniqueName="[Plage1].[Nom responsable technique dérogration].[All]" dimensionUniqueName="[Plage1]" displayFolder="" count="2" memberValueDatatype="130" unbalanced="0"/>
    <cacheHierarchy uniqueName="[Plage1].[Nom navigabilité dérogation]" caption="Nom navigabilité dérogation" attribute="1" defaultMemberUniqueName="[Plage1].[Nom navigabilité dérogation].[All]" allUniqueName="[Plage1].[Nom navigabilité dérogation].[All]" dimensionUniqueName="[Plage1]" displayFolder="" count="2" memberValueDatatype="130" unbalanced="0"/>
    <cacheHierarchy uniqueName="[Plage1].[Code attache prévu BE Module / Matériaux]" caption="Code attache prévu BE Module / Matériaux" attribute="1" defaultMemberUniqueName="[Plage1].[Code attache prévu BE Module / Matériaux].[All]" allUniqueName="[Plage1].[Code attache prévu BE Module / Matériaux].[All]" dimensionUniqueName="[Plage1]" displayFolder="" count="2" memberValueDatatype="130" unbalanced="0"/>
    <cacheHierarchy uniqueName="[Plage1].[Date envoi BE Module/Matériaux dérogation]" caption="Date envoi BE Module/Matériaux dérogation" attribute="1" defaultMemberUniqueName="[Plage1].[Date envoi BE Module/Matériaux dérogation].[All]" allUniqueName="[Plage1].[Date envoi BE Module/Matériaux dérogation].[All]" dimensionUniqueName="[Plage1]" displayFolder="" count="2" memberValueDatatype="20" unbalanced="0"/>
    <cacheHierarchy uniqueName="[Plage1].[Code attache prévu marque technique]" caption="Code attache prévu marque technique" attribute="1" defaultMemberUniqueName="[Plage1].[Code attache prévu marque technique].[All]" allUniqueName="[Plage1].[Code attache prévu marque technique].[All]" dimensionUniqueName="[Plage1]" displayFolder="" count="2" memberValueDatatype="130" unbalanced="0"/>
    <cacheHierarchy uniqueName="[Plage1].[Date envoi marque technique dérogation]" caption="Date envoi marque technique dérogation" attribute="1" defaultMemberUniqueName="[Plage1].[Date envoi marque technique dérogation].[All]" allUniqueName="[Plage1].[Date envoi marque technique dérogation].[All]" dimensionUniqueName="[Plage1]" displayFolder="" count="2" memberValueDatatype="20" unbalanced="0"/>
    <cacheHierarchy uniqueName="[Plage1].[Code attache prévu responsable technique]" caption="Code attache prévu responsable technique" attribute="1" defaultMemberUniqueName="[Plage1].[Code attache prévu responsable technique].[All]" allUniqueName="[Plage1].[Code attache prévu responsable technique].[All]" dimensionUniqueName="[Plage1]" displayFolder="" count="2" memberValueDatatype="130" unbalanced="0">
      <fieldsUsage count="2">
        <fieldUsage x="-1"/>
        <fieldUsage x="3"/>
      </fieldsUsage>
    </cacheHierarchy>
    <cacheHierarchy uniqueName="[Plage1].[Date envoi responsable technique dérogation]" caption="Date envoi responsable technique dérogation" attribute="1" defaultMemberUniqueName="[Plage1].[Date envoi responsable technique dérogation].[All]" allUniqueName="[Plage1].[Date envoi responsable technique dérogation].[All]" dimensionUniqueName="[Plage1]" displayFolder="" count="2" memberValueDatatype="20" unbalanced="0"/>
    <cacheHierarchy uniqueName="[Plage1].[Code attache prévu navigabilité]" caption="Code attache prévu navigabilité" attribute="1" defaultMemberUniqueName="[Plage1].[Code attache prévu navigabilité].[All]" allUniqueName="[Plage1].[Code attache prévu navigabilité].[All]" dimensionUniqueName="[Plage1]" displayFolder="" count="2" memberValueDatatype="130" unbalanced="0"/>
    <cacheHierarchy uniqueName="[Plage1].[Date envoi navigabilité dérogation]" caption="Date envoi navigabilité dérogation" attribute="1" defaultMemberUniqueName="[Plage1].[Date envoi navigabilité dérogation].[All]" allUniqueName="[Plage1].[Date envoi navigabilité dérogation].[All]" dimensionUniqueName="[Plage1]" displayFolder="" count="2" memberValueDatatype="20" unbalanced="0"/>
    <cacheHierarchy uniqueName="[Plage1].[Code attache prévu méthodes déviation de fabrication]" caption="Code attache prévu méthodes déviation de fabrication" attribute="1" defaultMemberUniqueName="[Plage1].[Code attache prévu méthodes déviation de fabrication].[All]" allUniqueName="[Plage1].[Code attache prévu méthodes déviation de fabrication].[All]" dimensionUniqueName="[Plage1]" displayFolder="" count="2" memberValueDatatype="130" unbalanced="0"/>
    <cacheHierarchy uniqueName="[Plage1].[Date envoi déviation fabrication dérogation]" caption="Date envoi déviation fabrication dérogation" attribute="1" defaultMemberUniqueName="[Plage1].[Date envoi déviation fabrication dérogation].[All]" allUniqueName="[Plage1].[Date envoi déviation fabrication dérogation].[All]" dimensionUniqueName="[Plage1]" displayFolder="" count="2" memberValueDatatype="130" unbalanced="0"/>
    <cacheHierarchy uniqueName="[Plage1].[Code attache prévu marque qualité]" caption="Code attache prévu marque qualité" attribute="1" defaultMemberUniqueName="[Plage1].[Code attache prévu marque qualité].[All]" allUniqueName="[Plage1].[Code attache prévu marque qualité].[All]" dimensionUniqueName="[Plage1]" displayFolder="" count="2" memberValueDatatype="130" unbalanced="0"/>
    <cacheHierarchy uniqueName="[Plage1].[Date envoi marque qualité dérogation]" caption="Date envoi marque qualité dérogation" attribute="1" defaultMemberUniqueName="[Plage1].[Date envoi marque qualité dérogation].[All]" allUniqueName="[Plage1].[Date envoi marque qualité dérogation].[All]" dimensionUniqueName="[Plage1]" displayFolder="" count="2" memberValueDatatype="130" unbalanced="0"/>
    <cacheHierarchy uniqueName="[Plage1].[Code attache prévu qualité]" caption="Code attache prévu qualité" attribute="1" defaultMemberUniqueName="[Plage1].[Code attache prévu qualité].[All]" allUniqueName="[Plage1].[Code attache prévu qualité].[All]" dimensionUniqueName="[Plage1]" displayFolder="" count="2" memberValueDatatype="130" unbalanced="0"/>
    <cacheHierarchy uniqueName="[Plage1].[Date envoi qualité dérogation]" caption="Date envoi qualité dérogation" attribute="1" defaultMemberUniqueName="[Plage1].[Date envoi qualité dérogation].[All]" allUniqueName="[Plage1].[Date envoi qualité dérogation].[All]" dimensionUniqueName="[Plage1]" displayFolder="" count="2" memberValueDatatype="20" unbalanced="0"/>
    <cacheHierarchy uniqueName="[Plage1].[Organisme externe prévu dérogation]" caption="Organisme externe prévu dérogation" attribute="1" defaultMemberUniqueName="[Plage1].[Organisme externe prévu dérogation].[All]" allUniqueName="[Plage1].[Organisme externe prévu dérogation].[All]" dimensionUniqueName="[Plage1]" displayFolder="" count="2" memberValueDatatype="130" unbalanced="0"/>
    <cacheHierarchy uniqueName="[Plage1].[Date envoi organisme externe dérogation]" caption="Date envoi organisme externe dérogation" attribute="1" defaultMemberUniqueName="[Plage1].[Date envoi organisme externe dérogation].[All]" allUniqueName="[Plage1].[Date envoi organisme externe dérogation].[All]" dimensionUniqueName="[Plage1]" displayFolder="" count="2" memberValueDatatype="130" unbalanced="0"/>
    <cacheHierarchy uniqueName="[Plage1].[Date réponse BE Module/Matériaux dérogation]" caption="Date réponse BE Module/Matériaux dérogation" attribute="1" defaultMemberUniqueName="[Plage1].[Date réponse BE Module/Matériaux dérogation].[All]" allUniqueName="[Plage1].[Date réponse BE Module/Matériaux dérogation].[All]" dimensionUniqueName="[Plage1]" displayFolder="" count="2" memberValueDatatype="20" unbalanced="0"/>
    <cacheHierarchy uniqueName="[Plage1].[Date réponse marque technique dérogation]" caption="Date réponse marque technique dérogation" attribute="1" defaultMemberUniqueName="[Plage1].[Date réponse marque technique dérogation].[All]" allUniqueName="[Plage1].[Date réponse marque technique dérogation].[All]" dimensionUniqueName="[Plage1]" displayFolder="" count="2" memberValueDatatype="130" unbalanced="0"/>
    <cacheHierarchy uniqueName="[Plage1].[Date réponse responsable technique dérogation2]" caption="Date réponse responsable technique dérogation2" attribute="1" defaultMemberUniqueName="[Plage1].[Date réponse responsable technique dérogation2].[All]" allUniqueName="[Plage1].[Date réponse responsable technique dérogation2].[All]" dimensionUniqueName="[Plage1]" displayFolder="" count="2" memberValueDatatype="20" unbalanced="0"/>
    <cacheHierarchy uniqueName="[Plage1].[Date réponse navigabilité dérogation2]" caption="Date réponse navigabilité dérogation2" attribute="1" defaultMemberUniqueName="[Plage1].[Date réponse navigabilité dérogation2].[All]" allUniqueName="[Plage1].[Date réponse navigabilité dérogation2].[All]" dimensionUniqueName="[Plage1]" displayFolder="" count="2" memberValueDatatype="20" unbalanced="0"/>
    <cacheHierarchy uniqueName="[Plage1].[Date réponse déviation fabrication dérogation]" caption="Date réponse déviation fabrication dérogation" attribute="1" defaultMemberUniqueName="[Plage1].[Date réponse déviation fabrication dérogation].[All]" allUniqueName="[Plage1].[Date réponse déviation fabrication dérogation].[All]" dimensionUniqueName="[Plage1]" displayFolder="" count="2" memberValueDatatype="130" unbalanced="0"/>
    <cacheHierarchy uniqueName="[Plage1].[Date réponse marque qualité dérogation]" caption="Date réponse marque qualité dérogation" attribute="1" defaultMemberUniqueName="[Plage1].[Date réponse marque qualité dérogation].[All]" allUniqueName="[Plage1].[Date réponse marque qualité dérogation].[All]" dimensionUniqueName="[Plage1]" displayFolder="" count="2" memberValueDatatype="130" unbalanced="0"/>
    <cacheHierarchy uniqueName="[Plage1].[Date réponse qualité dérogation2]" caption="Date réponse qualité dérogation2" attribute="1" defaultMemberUniqueName="[Plage1].[Date réponse qualité dérogation2].[All]" allUniqueName="[Plage1].[Date réponse qualité dérogation2].[All]" dimensionUniqueName="[Plage1]" displayFolder="" count="2" memberValueDatatype="20" unbalanced="0"/>
    <cacheHierarchy uniqueName="[Plage1].[Date réponse organisme externe dérogation]" caption="Date réponse organisme externe dérogation" attribute="1" defaultMemberUniqueName="[Plage1].[Date réponse organisme externe dérogation].[All]" allUniqueName="[Plage1].[Date réponse organisme externe dérogation].[All]" dimensionUniqueName="[Plage1]" displayFolder="" count="2" memberValueDatatype="130" unbalanced="0"/>
    <cacheHierarchy uniqueName="[Plage1].[Code défaut]" caption="Code défaut" attribute="1" defaultMemberUniqueName="[Plage1].[Code défaut].[All]" allUniqueName="[Plage1].[Code défaut].[All]" dimensionUniqueName="[Plage1]" displayFolder="" count="2" memberValueDatatype="130" unbalanced="0"/>
    <cacheHierarchy uniqueName="[Plage1].[Libellé défaut dérogation]" caption="Libellé défaut dérogation" attribute="1" defaultMemberUniqueName="[Plage1].[Libellé défaut dérogation].[All]" allUniqueName="[Plage1].[Libellé défaut dérogation].[All]" dimensionUniqueName="[Plage1]" displayFolder="" count="2" memberValueDatatype="130" unbalanced="0"/>
    <cacheHierarchy uniqueName="[Plage1].[Repère plan défaut dérogation]" caption="Repère plan défaut dérogation" attribute="1" defaultMemberUniqueName="[Plage1].[Repère plan défaut dérogation].[All]" allUniqueName="[Plage1].[Repère plan défaut dérogation].[All]" dimensionUniqueName="[Plage1]" displayFolder="" count="2" memberValueDatatype="130" unbalanced="0">
      <fieldsUsage count="2">
        <fieldUsage x="-1"/>
        <fieldUsage x="5"/>
      </fieldsUsage>
    </cacheHierarchy>
    <cacheHierarchy uniqueName="[Plage1].[Repère plan défaut dérogation (Original)]" caption="Repère plan défaut dérogation (Original)" attribute="1" defaultMemberUniqueName="[Plage1].[Repère plan défaut dérogation (Original)].[All]" allUniqueName="[Plage1].[Repère plan défaut dérogation (Original)].[All]" dimensionUniqueName="[Plage1]" displayFolder="" count="2" memberValueDatatype="130" unbalanced="0"/>
    <cacheHierarchy uniqueName="[Plage1].[Valeur nominale défaut dérogation]" caption="Valeur nominale défaut dérogation" attribute="1" defaultMemberUniqueName="[Plage1].[Valeur nominale défaut dérogation].[All]" allUniqueName="[Plage1].[Valeur nominale défaut dérogation].[All]" dimensionUniqueName="[Plage1]" displayFolder="" count="2" memberValueDatatype="5" unbalanced="0"/>
    <cacheHierarchy uniqueName="[Plage1].[Tolérance inférieure caractéristique défaut dérogation]" caption="Tolérance inférieure caractéristique défaut dérogation" attribute="1" defaultMemberUniqueName="[Plage1].[Tolérance inférieure caractéristique défaut dérogation].[All]" allUniqueName="[Plage1].[Tolérance inférieure caractéristique défaut dérogation].[All]" dimensionUniqueName="[Plage1]" displayFolder="" count="2" memberValueDatatype="5" unbalanced="0"/>
    <cacheHierarchy uniqueName="[Plage1].[Tolérance supérieure caractéristique défaut dérogation]" caption="Tolérance supérieure caractéristique défaut dérogation" attribute="1" defaultMemberUniqueName="[Plage1].[Tolérance supérieure caractéristique défaut dérogation].[All]" allUniqueName="[Plage1].[Tolérance supérieure caractéristique défaut dérogation].[All]" dimensionUniqueName="[Plage1]" displayFolder="" count="2" memberValueDatatype="5" unbalanced="0"/>
    <cacheHierarchy uniqueName="[Plage1].[Valeur relevée défaut dérogation]" caption="Valeur relevée défaut dérogation" attribute="1" defaultMemberUniqueName="[Plage1].[Valeur relevée défaut dérogation].[All]" allUniqueName="[Plage1].[Valeur relevée défaut dérogation].[All]" dimensionUniqueName="[Plage1]" displayFolder="" count="2" memberValueDatatype="130" unbalanced="0"/>
    <cacheHierarchy uniqueName="[Plage1].[Quantité pièce défaut dérogation]" caption="Quantité pièce défaut dérogation" attribute="1" defaultMemberUniqueName="[Plage1].[Quantité pièce défaut dérogation].[All]" allUniqueName="[Plage1].[Quantité pièce défaut dérogation].[All]" dimensionUniqueName="[Plage1]" displayFolder="" count="2" memberValueDatatype="20" unbalanced="0"/>
    <cacheHierarchy uniqueName="[Plage1].[Commentaire défaut dérogation]" caption="Commentaire défaut dérogation" attribute="1" defaultMemberUniqueName="[Plage1].[Commentaire défaut dérogation].[All]" allUniqueName="[Plage1].[Commentaire défaut dérogation].[All]" dimensionUniqueName="[Plage1]" displayFolder="" count="2" memberValueDatatype="130" unbalanced="0"/>
    <cacheHierarchy uniqueName="[Plage1].[Classification]" caption="Classification" attribute="1" defaultMemberUniqueName="[Plage1].[Classification].[All]" allUniqueName="[Plage1].[Classification].[All]" dimensionUniqueName="[Plage1]" displayFolder="" count="2" memberValueDatatype="130" unbalanced="0"/>
    <cacheHierarchy uniqueName="[Plage1].[Décision Technique]" caption="Décision Technique" attribute="1" defaultMemberUniqueName="[Plage1].[Décision Technique].[All]" allUniqueName="[Plage1].[Décision Technique].[All]" dimensionUniqueName="[Plage1]" displayFolder="" count="2" memberValueDatatype="130" unbalanced="0"/>
    <cacheHierarchy uniqueName="[Plage1].[Nom site fournisseur]" caption="Nom site fournisseur" attribute="1" defaultMemberUniqueName="[Plage1].[Nom site fournisseur].[All]" allUniqueName="[Plage1].[Nom site fournisseur].[All]" dimensionUniqueName="[Plage1]" displayFolder="" count="2" memberValueDatatype="130" unbalanced="0">
      <fieldsUsage count="2">
        <fieldUsage x="-1"/>
        <fieldUsage x="4"/>
      </fieldsUsage>
    </cacheHierarchy>
    <cacheHierarchy uniqueName="[Plage1].[Ville site fournisseur]" caption="Ville site fournisseur" attribute="1" defaultMemberUniqueName="[Plage1].[Ville site fournisseur].[All]" allUniqueName="[Plage1].[Ville site fournisseur].[All]" dimensionUniqueName="[Plage1]" displayFolder="" count="2" memberValueDatatype="130" unbalanced="0">
      <fieldsUsage count="2">
        <fieldUsage x="-1"/>
        <fieldUsage x="7"/>
      </fieldsUsage>
    </cacheHierarchy>
    <cacheHierarchy uniqueName="[Measures].[Nombre de Serial]" caption="Nombre de Serial" measure="1" displayFolder="" measureGroup="Plage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istinct de Serial]" caption="Nombre distinct de Serial" measure="1" displayFolder="" measureGroup="Plage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uantité pièce défaut dérogation]" caption="Somme de Quantité pièce défaut dérogation" measure="1" displayFolder="" measureGroup="Plage" count="0">
      <extLst>
        <ext xmlns:x15="http://schemas.microsoft.com/office/spreadsheetml/2010/11/main" uri="{B97F6D7D-B522-45F9-BDA1-12C45D357490}">
          <x15:cacheHierarchy aggregatedColumn="58"/>
        </ext>
      </extLst>
    </cacheHierarchy>
    <cacheHierarchy uniqueName="[Measures].[Nombre de Serial 2]" caption="Nombre de Serial 2" measure="1" displayFolder="" measureGroup="Plage1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80"/>
        </ext>
      </extLst>
    </cacheHierarchy>
    <cacheHierarchy uniqueName="[Measures].[Nombre de Code dérogation]" caption="Nombre de Code dérogation" measure="1" displayFolder="" measureGroup="Plage1" count="0">
      <extLst>
        <ext xmlns:x15="http://schemas.microsoft.com/office/spreadsheetml/2010/11/main" uri="{B97F6D7D-B522-45F9-BDA1-12C45D357490}">
          <x15:cacheHierarchy aggregatedColumn="64"/>
        </ext>
      </extLst>
    </cacheHierarchy>
    <cacheHierarchy uniqueName="[Measures].[Nombre distinct de Serial 2]" caption="Nombre distinct de Serial 2" measure="1" displayFolder="" measureGroup="Plage1" count="0" oneField="1">
      <fieldsUsage count="1">
        <fieldUsage x="8"/>
      </fieldsUsage>
      <extLst>
        <ext xmlns:x15="http://schemas.microsoft.com/office/spreadsheetml/2010/11/main" uri="{B97F6D7D-B522-45F9-BDA1-12C45D357490}">
          <x15:cacheHierarchy aggregatedColumn="80"/>
        </ext>
      </extLst>
    </cacheHierarchy>
    <cacheHierarchy uniqueName="[Measures].[Nombre de Repère plan défaut dérogation]" caption="Nombre de Repère plan défaut dérogation" measure="1" displayFolder="" measureGroup="Plage1" count="0">
      <extLst>
        <ext xmlns:x15="http://schemas.microsoft.com/office/spreadsheetml/2010/11/main" uri="{B97F6D7D-B522-45F9-BDA1-12C45D357490}">
          <x15:cacheHierarchy aggregatedColumn="116"/>
        </ext>
      </extLst>
    </cacheHierarchy>
    <cacheHierarchy uniqueName="[Measures].[Nombre de Repère plan défaut dérogation 2]" caption="Nombre de Repère plan défaut dérogation 2" measure="1" displayFolder="" measureGroup="Plage" count="0">
      <extLst>
        <ext xmlns:x15="http://schemas.microsoft.com/office/spreadsheetml/2010/11/main" uri="{B97F6D7D-B522-45F9-BDA1-12C45D357490}">
          <x15:cacheHierarchy aggregatedColumn="52"/>
        </ext>
      </extLst>
    </cacheHierarchy>
    <cacheHierarchy uniqueName="[Measures].[Nombre distinct de Repère plan défaut dérogation]" caption="Nombre distinct de Repère plan défaut dérogation" measure="1" displayFolder="" measureGroup="Plage" count="0">
      <extLst>
        <ext xmlns:x15="http://schemas.microsoft.com/office/spreadsheetml/2010/11/main" uri="{B97F6D7D-B522-45F9-BDA1-12C45D357490}">
          <x15:cacheHierarchy aggregatedColumn="52"/>
        </ext>
      </extLst>
    </cacheHierarchy>
    <cacheHierarchy uniqueName="[Measures].[__XL_Count Plage]" caption="__XL_Count Plage" measure="1" displayFolder="" measureGroup="Plage" count="0" hidden="1"/>
    <cacheHierarchy uniqueName="[Measures].[__XL_Count Plage1]" caption="__XL_Count Plage1" measure="1" displayFolder="" measureGroup="Plage1" count="0" hidden="1"/>
    <cacheHierarchy uniqueName="[Measures].[__XL_Count of Models]" caption="__XL_Count of Models" measure="1" displayFolder="" count="0" hidden="1"/>
    <cacheHierarchy uniqueName="Dummy0" caption="Code dérogation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3">
    <dimension measure="1" name="Measures" uniqueName="[Measures]" caption="Measures"/>
    <dimension name="Plage" uniqueName="[Plage]" caption="Plage"/>
    <dimension name="Plage1" uniqueName="[Plage1]" caption="Plage1"/>
  </dimensions>
  <measureGroups count="2">
    <measureGroup name="Plage" caption="Plage"/>
    <measureGroup name="Plage1" caption="Plage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5" minRefreshableVersion="3" useAutoFormatting="1" subtotalHiddenItems="1" itemPrintTitles="1" createdVersion="5" indent="0" outline="1" outlineData="1" multipleFieldFilters="0" chartFormat="111">
  <location ref="B10:E35" firstHeaderRow="0" firstDataRow="1" firstDataCol="1" rowPageCount="5" colPageCount="1"/>
  <pivotFields count="10">
    <pivotField allDrilled="1" showAll="0" dataSourceSort="1" defaultAttributeDrillState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sortType="descending" defaultAttributeDrillState="1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xis="axisPage" allDrilled="1" showAll="0" dataSourceSort="1" defaultAttributeDrillState="1">
      <items count="1">
        <item t="default"/>
      </items>
    </pivotField>
    <pivotField dataField="1" showAll="0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5"/>
  </rowFields>
  <rowItems count="25">
    <i>
      <x v="3"/>
    </i>
    <i>
      <x v="2"/>
    </i>
    <i>
      <x v="23"/>
    </i>
    <i>
      <x v="10"/>
    </i>
    <i>
      <x v="13"/>
    </i>
    <i>
      <x v="14"/>
    </i>
    <i>
      <x v="5"/>
    </i>
    <i>
      <x v="1"/>
    </i>
    <i>
      <x v="6"/>
    </i>
    <i>
      <x v="19"/>
    </i>
    <i>
      <x v="20"/>
    </i>
    <i>
      <x v="9"/>
    </i>
    <i>
      <x v="15"/>
    </i>
    <i>
      <x v="11"/>
    </i>
    <i>
      <x v="21"/>
    </i>
    <i>
      <x/>
    </i>
    <i>
      <x v="8"/>
    </i>
    <i>
      <x v="7"/>
    </i>
    <i>
      <x v="12"/>
    </i>
    <i>
      <x v="16"/>
    </i>
    <i>
      <x v="22"/>
    </i>
    <i>
      <x v="17"/>
    </i>
    <i>
      <x v="4"/>
    </i>
    <i>
      <x v="18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5">
    <pageField fld="1" hier="67" name="[Plage1].[Date émission dérogation].&amp;[2018-07-02T00:00:00]" cap="02/07/2018"/>
    <pageField fld="3" hier="94" name="[Plage1].[Code attache prévu responsable technique].[All]" cap="All"/>
    <pageField fld="2" hier="68" name="[Plage1].[Code article].[All]" cap="All"/>
    <pageField fld="4" hier="126" name="[Plage1].[Nom site fournisseur].&amp;[SAFRAN AIRCRAFT ENGINES SUZHOU]" cap="SAFRAN AIRCRAFT ENGINES SUZHOU"/>
    <pageField fld="7" hier="127" name="[Plage1].[Ville site fournisseur].[All]" cap="All"/>
  </pageFields>
  <dataFields count="3">
    <dataField name="Nombre de défauts" fld="6" subtotal="count" baseField="5" baseItem="5"/>
    <dataField name="% cumulé" fld="9" subtotal="count" baseField="5" baseItem="21" numFmtId="164">
      <extLst>
        <ext xmlns:x14="http://schemas.microsoft.com/office/spreadsheetml/2009/9/main" uri="{E15A36E0-9728-4e99-A89B-3F7291B0FE68}">
          <x14:dataField pivotShowAs="percentOfRunningTotal" sourceField="6" uniqueName="[__Xl2].[Measures].[Nombre de Serial 2]"/>
        </ext>
      </extLst>
    </dataField>
    <dataField name="Nombre distinct de Serial" fld="8" subtotal="count" baseField="5" baseItem="5">
      <extLst>
        <ext xmlns:x15="http://schemas.microsoft.com/office/spreadsheetml/2010/11/main" uri="{FABC7310-3BB5-11E1-824E-6D434824019B}">
          <x15:dataField isCountDistinct="1"/>
        </ext>
      </extLst>
    </dataField>
  </dataFields>
  <formats count="11">
    <format dxfId="10">
      <pivotArea dataOnly="0" labelOnly="1" outline="0" axis="axisValues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dataOnly="0" labelOnly="1" outline="0" axis="axisValues" fieldPosition="0"/>
    </format>
    <format dxfId="6">
      <pivotArea dataOnly="0" labelOnly="1" grandRow="1" outline="0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dataOnly="0" labelOnly="1" outline="0" axis="axisValues" fieldPosition="0"/>
    </format>
    <format dxfId="2">
      <pivotArea dataOnly="0" labelOnly="1" grandRow="1" outline="0" fieldPosition="0"/>
    </format>
    <format dxfId="1">
      <pivotArea grandRow="1" outline="0" collapsedLevelsAreSubtotals="1" fieldPosition="0"/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chartFormats count="14">
    <chartFormat chart="51" format="3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1" format="3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2" format="3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2" format="4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5" format="3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5" format="3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6" format="3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6" format="4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0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9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9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Hierarchies count="141"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lage].[Code attache prévu responsable technique].&amp;[IBEH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>
      <members count="59" level="1">
        <member name="[Plage1].[Date émission dérogation].&amp;[2018-07-02T00:00:00]"/>
        <member name="[Plage1].[Date émission dérogation].&amp;[2018-07-03T00:00:00]"/>
        <member name="[Plage1].[Date émission dérogation].&amp;[2018-07-04T00:00:00]"/>
        <member name="[Plage1].[Date émission dérogation].&amp;[2018-07-05T00:00:00]"/>
        <member name="[Plage1].[Date émission dérogation].&amp;[2018-07-06T00:00:00]"/>
        <member name="[Plage1].[Date émission dérogation].&amp;[2018-07-09T00:00:00]"/>
        <member name="[Plage1].[Date émission dérogation].&amp;[2018-07-10T00:00:00]"/>
        <member name="[Plage1].[Date émission dérogation].&amp;[2018-07-11T00:00:00]"/>
        <member name="[Plage1].[Date émission dérogation].&amp;[2018-07-12T00:00:00]"/>
        <member name="[Plage1].[Date émission dérogation].&amp;[2018-07-13T00:00:00]"/>
        <member name="[Plage1].[Date émission dérogation].&amp;[2018-07-16T00:00:00]"/>
        <member name="[Plage1].[Date émission dérogation].&amp;[2018-07-17T00:00:00]"/>
        <member name="[Plage1].[Date émission dérogation].&amp;[2018-07-18T00:00:00]"/>
        <member name="[Plage1].[Date émission dérogation].&amp;[2018-07-19T00:00:00]"/>
        <member name="[Plage1].[Date émission dérogation].&amp;[2018-07-24T00:00:00]"/>
        <member name="[Plage1].[Date émission dérogation].&amp;[2018-07-25T00:00:00]"/>
        <member name="[Plage1].[Date émission dérogation].&amp;[2018-07-26T00:00:00]"/>
        <member name="[Plage1].[Date émission dérogation].&amp;[2018-07-27T00:00:00]"/>
        <member name="[Plage1].[Date émission dérogation].&amp;[2018-07-31T00:00:00]"/>
        <member name="[Plage1].[Date émission dérogation].&amp;[2018-08-01T00:00:00]"/>
        <member name="[Plage1].[Date émission dérogation].&amp;[2018-08-02T00:00:00]"/>
        <member name="[Plage1].[Date émission dérogation].&amp;[2018-08-03T00:00:00]"/>
        <member name="[Plage1].[Date émission dérogation].&amp;[2018-08-06T00:00:00]"/>
        <member name="[Plage1].[Date émission dérogation].&amp;[2018-08-07T00:00:00]"/>
        <member name="[Plage1].[Date émission dérogation].&amp;[2018-08-08T00:00:00]"/>
        <member name="[Plage1].[Date émission dérogation].&amp;[2018-08-09T00:00:00]"/>
        <member name="[Plage1].[Date émission dérogation].&amp;[2018-08-10T00:00:00]"/>
        <member name="[Plage1].[Date émission dérogation].&amp;[2018-08-13T00:00:00]"/>
        <member name="[Plage1].[Date émission dérogation].&amp;[2018-08-14T00:00:00]"/>
        <member name="[Plage1].[Date émission dérogation].&amp;[2018-08-15T00:00:00]"/>
        <member name="[Plage1].[Date émission dérogation].&amp;[2018-08-16T00:00:00]"/>
        <member name="[Plage1].[Date émission dérogation].&amp;[2018-08-21T00:00:00]"/>
        <member name="[Plage1].[Date émission dérogation].&amp;[2018-08-22T00:00:00]"/>
        <member name="[Plage1].[Date émission dérogation].&amp;[2018-08-23T00:00:00]"/>
        <member name="[Plage1].[Date émission dérogation].&amp;[2018-08-28T00:00:00]"/>
        <member name="[Plage1].[Date émission dérogation].&amp;[2018-08-29T00:00:00]"/>
        <member name="[Plage1].[Date émission dérogation].&amp;[2018-08-30T00:00:00]"/>
        <member name="[Plage1].[Date émission dérogation].&amp;[2018-08-31T00:00:00]"/>
        <member name="[Plage1].[Date émission dérogation].&amp;[2018-09-03T00:00:00]"/>
        <member name="[Plage1].[Date émission dérogation].&amp;[2018-09-04T00:00:00]"/>
        <member name="[Plage1].[Date émission dérogation].&amp;[2018-09-05T00:00:00]"/>
        <member name="[Plage1].[Date émission dérogation].&amp;[2018-09-06T00:00:00]"/>
        <member name="[Plage1].[Date émission dérogation].&amp;[2018-09-07T00:00:00]"/>
        <member name="[Plage1].[Date émission dérogation].&amp;[2018-09-10T00:00:00]"/>
        <member name="[Plage1].[Date émission dérogation].&amp;[2018-09-11T00:00:00]"/>
        <member name="[Plage1].[Date émission dérogation].&amp;[2018-09-12T00:00:00]"/>
        <member name="[Plage1].[Date émission dérogation].&amp;[2018-09-13T00:00:00]"/>
        <member name="[Plage1].[Date émission dérogation].&amp;[2018-09-14T00:00:00]"/>
        <member name="[Plage1].[Date émission dérogation].&amp;[2018-09-17T00:00:00]"/>
        <member name="[Plage1].[Date émission dérogation].&amp;[2018-09-18T00:00:00]"/>
        <member name="[Plage1].[Date émission dérogation].&amp;[2018-09-19T00:00:00]"/>
        <member name="[Plage1].[Date émission dérogation].&amp;[2018-09-20T00:00:00]"/>
        <member name="[Plage1].[Date émission dérogation].&amp;[2018-09-21T00:00:00]"/>
        <member name="[Plage1].[Date émission dérogation].&amp;[2018-09-24T00:00:00]"/>
        <member name="[Plage1].[Date émission dérogation].&amp;[2018-09-25T00:00:00]"/>
        <member name="[Plage1].[Date émission dérogation].&amp;[2018-09-26T00:00:00]"/>
        <member name="[Plage1].[Date émission dérogation].&amp;[2018-09-27T00:00:00]"/>
        <member name="[Plage1].[Date émission dérogation].&amp;[2018-09-28T00:00:00]"/>
        <member name="[Plage1].[Date émission dérogation].&amp;[2018-09-30T00:00:00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lage1].[Nom site fournisseur].&amp;[SAFRAN AIRCRAFT ENGINES SUZHOU]"/>
      </members>
    </pivotHierarchy>
    <pivotHierarchy multipleItemSelectionAllowed="1" dragToData="1"/>
    <pivotHierarchy dragToData="1"/>
    <pivotHierarchy dragToData="1"/>
    <pivotHierarchy dragToData="1" caption="Pourcentage Cumulé"/>
    <pivotHierarchy dragToData="1" caption="% cumulé"/>
    <pivotHierarchy dragToData="1"/>
    <pivotHierarchy dragToData="1" caption="Nombre de serial concernés par le défaut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23" showRowHeaders="1" showColHeaders="1" showRowStripes="0" showColStripes="0" showLastColumn="1"/>
  <rowHierarchiesUsage count="1">
    <rowHierarchyUsage hierarchyUsage="11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lage1]"/>
      </x15:pivotTableUISettings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21"/>
  <sheetViews>
    <sheetView tabSelected="1" topLeftCell="A5" zoomScale="70" zoomScaleNormal="70" workbookViewId="0">
      <selection activeCell="D51" sqref="D51"/>
    </sheetView>
  </sheetViews>
  <sheetFormatPr baseColWidth="10" defaultRowHeight="15" x14ac:dyDescent="0.25"/>
  <cols>
    <col min="1" max="1" width="1.42578125" customWidth="1"/>
    <col min="2" max="2" width="65.42578125" customWidth="1"/>
    <col min="3" max="3" width="45.7109375" customWidth="1"/>
    <col min="4" max="4" width="36.42578125" customWidth="1"/>
    <col min="5" max="5" width="24.5703125" customWidth="1"/>
    <col min="6" max="6" width="16.42578125" style="25" customWidth="1"/>
    <col min="7" max="7" width="16.42578125" style="19" customWidth="1"/>
    <col min="8" max="8" width="16.42578125" style="18" customWidth="1"/>
    <col min="9" max="9" width="11.42578125" style="27" customWidth="1"/>
  </cols>
  <sheetData>
    <row r="1" spans="2:54" ht="42" customHeight="1" x14ac:dyDescent="0.25">
      <c r="B1" s="5"/>
      <c r="C1" s="7" t="s">
        <v>11</v>
      </c>
    </row>
    <row r="2" spans="2:54" x14ac:dyDescent="0.25">
      <c r="B2" s="5"/>
      <c r="C2" s="6">
        <f>GETPIVOTDATA("[Measures].[Nombre distinct de Serial 2]",$B$10)</f>
        <v>81</v>
      </c>
    </row>
    <row r="3" spans="2:54" ht="4.5" customHeight="1" x14ac:dyDescent="0.25">
      <c r="B3" s="8"/>
      <c r="C3" s="9"/>
    </row>
    <row r="4" spans="2:54" ht="15" customHeight="1" x14ac:dyDescent="0.25">
      <c r="B4" s="1" t="s">
        <v>1</v>
      </c>
      <c r="C4" s="2" t="s" vm="4">
        <v>25</v>
      </c>
      <c r="D4" t="s">
        <v>324</v>
      </c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</row>
    <row r="5" spans="2:54" ht="15" customHeight="1" x14ac:dyDescent="0.25">
      <c r="B5" s="1" t="s">
        <v>3</v>
      </c>
      <c r="C5" s="2" t="s" vm="2">
        <v>8</v>
      </c>
      <c r="AE5" s="11"/>
      <c r="AF5" s="10" t="str">
        <f t="shared" ref="AF5:AF36" si="0">B11</f>
        <v>2/4 4G_PERPENDICULARITE ALVEOLE/JANTE (0,04MM)</v>
      </c>
      <c r="AG5" s="10">
        <f t="shared" ref="AG5:AG36" si="1">C11</f>
        <v>67</v>
      </c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2:54" x14ac:dyDescent="0.25">
      <c r="B6" s="1" t="s">
        <v>2</v>
      </c>
      <c r="C6" s="2" t="s" vm="1">
        <v>8</v>
      </c>
      <c r="AE6" s="11"/>
      <c r="AF6" s="10" t="str">
        <f t="shared" si="0"/>
        <v>2/4 3A_DIAMETRE BRIDE AVALE (657/0,2MM)</v>
      </c>
      <c r="AG6" s="10">
        <f t="shared" si="1"/>
        <v>32</v>
      </c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2:54" x14ac:dyDescent="0.25">
      <c r="B7" s="1" t="s">
        <v>5</v>
      </c>
      <c r="C7" s="2" t="s" vm="5">
        <v>39</v>
      </c>
      <c r="AE7" s="11"/>
      <c r="AF7" s="10" t="str">
        <f t="shared" si="0"/>
        <v>RESSAUT</v>
      </c>
      <c r="AG7" s="10">
        <f t="shared" si="1"/>
        <v>21</v>
      </c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</row>
    <row r="8" spans="2:54" x14ac:dyDescent="0.25">
      <c r="B8" s="1" t="s">
        <v>6</v>
      </c>
      <c r="C8" s="2" t="s" vm="3">
        <v>8</v>
      </c>
      <c r="AE8" s="11"/>
      <c r="AF8" s="10" t="str">
        <f t="shared" si="0"/>
        <v>3/4 11A_PERPENDICULARITE DIAMETRE INT POIREAU (0,1MM)</v>
      </c>
      <c r="AG8" s="10">
        <f t="shared" si="1"/>
        <v>20</v>
      </c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2:54" x14ac:dyDescent="0.25">
      <c r="AE9" s="11"/>
      <c r="AF9" s="10" t="str">
        <f t="shared" si="0"/>
        <v>3/4 9D_POSITION RELATIVE AVAL TOILE/ALESAGE (3,31/0,15MM)</v>
      </c>
      <c r="AG9" s="10">
        <f t="shared" si="1"/>
        <v>12</v>
      </c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</row>
    <row r="10" spans="2:54" x14ac:dyDescent="0.25">
      <c r="B10" s="1" t="s">
        <v>9</v>
      </c>
      <c r="C10" s="2" t="s">
        <v>12</v>
      </c>
      <c r="D10" s="2" t="s">
        <v>26</v>
      </c>
      <c r="E10" s="2" t="s">
        <v>54</v>
      </c>
      <c r="F10" s="28" t="s">
        <v>13</v>
      </c>
      <c r="G10" s="21" t="s">
        <v>327</v>
      </c>
      <c r="H10" s="20" t="s">
        <v>328</v>
      </c>
      <c r="AE10" s="11"/>
      <c r="AF10" s="10" t="str">
        <f t="shared" si="0"/>
        <v>3/4 9E_POSITION RELATIVE TOILE/JANTE AVAL (2,55/0,1MM)</v>
      </c>
      <c r="AG10" s="10">
        <f t="shared" si="1"/>
        <v>11</v>
      </c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2:54" x14ac:dyDescent="0.25">
      <c r="B11" s="2" t="s">
        <v>43</v>
      </c>
      <c r="C11" s="3">
        <v>67</v>
      </c>
      <c r="D11" s="16">
        <v>0.30454545454545456</v>
      </c>
      <c r="E11" s="3">
        <v>67</v>
      </c>
      <c r="F11" s="23">
        <f>IF(AF5&lt;&gt;"Total général",IF(AF5&lt;&gt;0,AG5/$C$2," ")," ")</f>
        <v>0.8271604938271605</v>
      </c>
      <c r="G11" s="21">
        <f>IF(H11&lt;&gt;"#N/A",C11,NA())</f>
        <v>67</v>
      </c>
      <c r="H11" s="22">
        <f>D11</f>
        <v>0.30454545454545456</v>
      </c>
      <c r="I11" s="27" t="str">
        <f t="shared" ref="I11:I42" si="2">IF(ISERROR(G11),NA(),B11)</f>
        <v>2/4 4G_PERPENDICULARITE ALVEOLE/JANTE (0,04MM)</v>
      </c>
      <c r="AE11" s="11"/>
      <c r="AF11" s="10" t="str">
        <f t="shared" si="0"/>
        <v>2/4 6A_EPAISSEUR VIROLE AVAL (2.3/0,1MM)</v>
      </c>
      <c r="AG11" s="10">
        <f t="shared" si="1"/>
        <v>11</v>
      </c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Z11" s="11"/>
      <c r="BA11" s="11"/>
      <c r="BB11" s="11"/>
    </row>
    <row r="12" spans="2:54" x14ac:dyDescent="0.25">
      <c r="B12" s="2" t="s">
        <v>45</v>
      </c>
      <c r="C12" s="3">
        <v>32</v>
      </c>
      <c r="D12" s="16">
        <v>0.45</v>
      </c>
      <c r="E12" s="3">
        <v>32</v>
      </c>
      <c r="F12" s="23">
        <f t="shared" ref="F12:F42" si="3">IF(AF6&lt;&gt;"Total général",IF(AF6&lt;&gt;0,AG6/$C$2," ")," ")</f>
        <v>0.39506172839506171</v>
      </c>
      <c r="G12" s="21">
        <f t="shared" ref="G12:G75" si="4">IF(H12&lt;&gt;"#N/A",C12,NA())</f>
        <v>32</v>
      </c>
      <c r="H12" s="22">
        <f>IF(AND(D11&lt;80%,D12&lt;80%,D12&lt;&gt;0),D12,IF(AND(D11&lt;80%,D12&gt;80%),D12,NA()))</f>
        <v>0.45</v>
      </c>
      <c r="I12" s="27" t="str">
        <f t="shared" si="2"/>
        <v>2/4 3A_DIAMETRE BRIDE AVALE (657/0,2MM)</v>
      </c>
      <c r="AE12" s="11"/>
      <c r="AF12" s="10" t="str">
        <f t="shared" si="0"/>
        <v>2/4 2H_LOCALISATION JANTE FACE AVAL (0,1MM)</v>
      </c>
      <c r="AG12" s="10">
        <f t="shared" si="1"/>
        <v>9</v>
      </c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Z12" s="11"/>
      <c r="BA12" s="11"/>
      <c r="BB12" s="11"/>
    </row>
    <row r="13" spans="2:54" x14ac:dyDescent="0.25">
      <c r="B13" s="2" t="s">
        <v>14</v>
      </c>
      <c r="C13" s="3">
        <v>21</v>
      </c>
      <c r="D13" s="16">
        <v>0.54545454545454541</v>
      </c>
      <c r="E13" s="3">
        <v>18</v>
      </c>
      <c r="F13" s="23">
        <f t="shared" si="3"/>
        <v>0.25925925925925924</v>
      </c>
      <c r="G13" s="21">
        <f t="shared" si="4"/>
        <v>21</v>
      </c>
      <c r="H13" s="22">
        <f t="shared" ref="H13:H76" si="5">IF(AND(D12&lt;80%,D13&lt;80%,D13&lt;&gt;0),D13,IF(AND(D12&lt;80%,D13&gt;80%),D13,NA()))</f>
        <v>0.54545454545454541</v>
      </c>
      <c r="I13" s="27" t="str">
        <f t="shared" si="2"/>
        <v>RESSAUT</v>
      </c>
      <c r="AE13" s="11"/>
      <c r="AF13" s="10" t="str">
        <f t="shared" si="0"/>
        <v>2/4 7A_EPAISSEUR VIROLE AVAL (2.1/0,1MM)</v>
      </c>
      <c r="AG13" s="10">
        <f t="shared" si="1"/>
        <v>9</v>
      </c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Z13" s="11"/>
      <c r="BA13" s="11"/>
      <c r="BB13" s="11"/>
    </row>
    <row r="14" spans="2:54" x14ac:dyDescent="0.25">
      <c r="B14" s="2" t="s">
        <v>44</v>
      </c>
      <c r="C14" s="3">
        <v>20</v>
      </c>
      <c r="D14" s="16">
        <v>0.63636363636363635</v>
      </c>
      <c r="E14" s="3">
        <v>20</v>
      </c>
      <c r="F14" s="23">
        <f t="shared" si="3"/>
        <v>0.24691358024691357</v>
      </c>
      <c r="G14" s="21">
        <f t="shared" si="4"/>
        <v>20</v>
      </c>
      <c r="H14" s="22">
        <f>IF(AND(D13&lt;80%,D14&lt;80%,D14&lt;&gt;0),D14,IF(AND(D13&lt;80%,D14&gt;80%),D14,NA()))</f>
        <v>0.63636363636363635</v>
      </c>
      <c r="I14" s="27" t="str">
        <f t="shared" si="2"/>
        <v>3/4 11A_PERPENDICULARITE DIAMETRE INT POIREAU (0,1MM)</v>
      </c>
      <c r="AE14" s="11"/>
      <c r="AF14" s="10" t="str">
        <f t="shared" si="0"/>
        <v>CHOCS ET RAYURES</v>
      </c>
      <c r="AG14" s="10">
        <f t="shared" si="1"/>
        <v>6</v>
      </c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Z14" s="11"/>
      <c r="BA14" s="11"/>
      <c r="BB14" s="11"/>
    </row>
    <row r="15" spans="2:54" x14ac:dyDescent="0.25">
      <c r="B15" s="2" t="s">
        <v>36</v>
      </c>
      <c r="C15" s="3">
        <v>12</v>
      </c>
      <c r="D15" s="16">
        <v>0.69090909090909092</v>
      </c>
      <c r="E15" s="3">
        <v>12</v>
      </c>
      <c r="F15" s="23">
        <f t="shared" si="3"/>
        <v>0.14814814814814814</v>
      </c>
      <c r="G15" s="21">
        <f t="shared" si="4"/>
        <v>12</v>
      </c>
      <c r="H15" s="22">
        <f t="shared" si="5"/>
        <v>0.69090909090909092</v>
      </c>
      <c r="I15" s="27" t="str">
        <f t="shared" si="2"/>
        <v>3/4 9D_POSITION RELATIVE AVAL TOILE/ALESAGE (3,31/0,15MM)</v>
      </c>
      <c r="AE15" s="11"/>
      <c r="AF15" s="10" t="str">
        <f t="shared" si="0"/>
        <v>DEFORMATION APRES USINAGE</v>
      </c>
      <c r="AG15" s="10">
        <f t="shared" si="1"/>
        <v>4</v>
      </c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Z15" s="11"/>
      <c r="BA15" s="11"/>
      <c r="BB15" s="11"/>
    </row>
    <row r="16" spans="2:54" x14ac:dyDescent="0.25">
      <c r="B16" s="2" t="s">
        <v>37</v>
      </c>
      <c r="C16" s="3">
        <v>11</v>
      </c>
      <c r="D16" s="16">
        <v>0.74090909090909096</v>
      </c>
      <c r="E16" s="3">
        <v>11</v>
      </c>
      <c r="F16" s="23">
        <f t="shared" si="3"/>
        <v>0.13580246913580246</v>
      </c>
      <c r="G16" s="21">
        <f t="shared" si="4"/>
        <v>11</v>
      </c>
      <c r="H16" s="22">
        <f t="shared" si="5"/>
        <v>0.74090909090909096</v>
      </c>
      <c r="I16" s="27" t="str">
        <f t="shared" si="2"/>
        <v>3/4 9E_POSITION RELATIVE TOILE/JANTE AVAL (2,55/0,1MM)</v>
      </c>
      <c r="AE16" s="11"/>
      <c r="AF16" s="10" t="str">
        <f t="shared" si="0"/>
        <v>3/4 10A_LARGEUR ALESAGE (8,82/0,125 MM)</v>
      </c>
      <c r="AG16" s="10">
        <f t="shared" si="1"/>
        <v>4</v>
      </c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Z16" s="11"/>
      <c r="BA16" s="11"/>
      <c r="BB16" s="11"/>
    </row>
    <row r="17" spans="2:54" x14ac:dyDescent="0.25">
      <c r="B17" s="2" t="s">
        <v>31</v>
      </c>
      <c r="C17" s="3">
        <v>11</v>
      </c>
      <c r="D17" s="16">
        <v>0.79090909090909089</v>
      </c>
      <c r="E17" s="3">
        <v>11</v>
      </c>
      <c r="F17" s="23">
        <f t="shared" si="3"/>
        <v>0.13580246913580246</v>
      </c>
      <c r="G17" s="21">
        <f t="shared" si="4"/>
        <v>11</v>
      </c>
      <c r="H17" s="22">
        <f t="shared" si="5"/>
        <v>0.79090909090909089</v>
      </c>
      <c r="I17" s="27" t="str">
        <f t="shared" si="2"/>
        <v>2/4 6A_EPAISSEUR VIROLE AVAL (2.3/0,1MM)</v>
      </c>
      <c r="AE17" s="11"/>
      <c r="AF17" s="10" t="str">
        <f t="shared" si="0"/>
        <v>3/4 9F_EPAISSEUR VIROLE AVAL (1.9/0,1MM)</v>
      </c>
      <c r="AG17" s="10">
        <f t="shared" si="1"/>
        <v>2</v>
      </c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Z17" s="11"/>
      <c r="BA17" s="11"/>
      <c r="BB17" s="11"/>
    </row>
    <row r="18" spans="2:54" x14ac:dyDescent="0.25">
      <c r="B18" s="2" t="s">
        <v>53</v>
      </c>
      <c r="C18" s="3">
        <v>9</v>
      </c>
      <c r="D18" s="16">
        <v>0.83181818181818179</v>
      </c>
      <c r="E18" s="3">
        <v>9</v>
      </c>
      <c r="F18" s="23">
        <f t="shared" si="3"/>
        <v>0.1111111111111111</v>
      </c>
      <c r="G18" s="21">
        <f t="shared" si="4"/>
        <v>9</v>
      </c>
      <c r="H18" s="22">
        <f t="shared" si="5"/>
        <v>0.83181818181818179</v>
      </c>
      <c r="I18" s="27" t="str">
        <f t="shared" si="2"/>
        <v>2/4 2H_LOCALISATION JANTE FACE AVAL (0,1MM)</v>
      </c>
      <c r="AE18" s="11"/>
      <c r="AF18" s="10" t="str">
        <f t="shared" si="0"/>
        <v>3/4 11E_LOCALISATION TOILE FACE AMONT (0,2MM)</v>
      </c>
      <c r="AG18" s="10">
        <f t="shared" si="1"/>
        <v>2</v>
      </c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Z18" s="11"/>
      <c r="BA18" s="11"/>
      <c r="BB18" s="11"/>
    </row>
    <row r="19" spans="2:54" x14ac:dyDescent="0.25">
      <c r="B19" s="2" t="s">
        <v>33</v>
      </c>
      <c r="C19" s="3">
        <v>9</v>
      </c>
      <c r="D19" s="16">
        <v>0.87272727272727268</v>
      </c>
      <c r="E19" s="3">
        <v>9</v>
      </c>
      <c r="F19" s="23">
        <f t="shared" si="3"/>
        <v>0.1111111111111111</v>
      </c>
      <c r="G19" s="21" t="e">
        <f t="shared" si="4"/>
        <v>#N/A</v>
      </c>
      <c r="H19" s="22" t="e">
        <f t="shared" si="5"/>
        <v>#N/A</v>
      </c>
      <c r="I19" s="27" t="e">
        <f t="shared" si="2"/>
        <v>#N/A</v>
      </c>
      <c r="AE19" s="11"/>
      <c r="AF19" s="10" t="str">
        <f t="shared" si="0"/>
        <v>EXCES DE MATIERE</v>
      </c>
      <c r="AG19" s="10">
        <f t="shared" si="1"/>
        <v>1</v>
      </c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Z19" s="11"/>
      <c r="BA19" s="11"/>
      <c r="BB19" s="11"/>
    </row>
    <row r="20" spans="2:54" x14ac:dyDescent="0.25">
      <c r="B20" s="2" t="s">
        <v>47</v>
      </c>
      <c r="C20" s="3">
        <v>6</v>
      </c>
      <c r="D20" s="16">
        <v>0.9</v>
      </c>
      <c r="E20" s="3">
        <v>6</v>
      </c>
      <c r="F20" s="23">
        <f t="shared" si="3"/>
        <v>7.407407407407407E-2</v>
      </c>
      <c r="G20" s="21" t="e">
        <f t="shared" si="4"/>
        <v>#N/A</v>
      </c>
      <c r="H20" s="22" t="e">
        <f t="shared" si="5"/>
        <v>#N/A</v>
      </c>
      <c r="I20" s="27" t="e">
        <f t="shared" si="2"/>
        <v>#N/A</v>
      </c>
      <c r="AE20" s="11"/>
      <c r="AF20" s="10" t="str">
        <f t="shared" si="0"/>
        <v>2/4 1F_PLANEITE BRIDE AVAL ETAT LIBRE (0,15MM)</v>
      </c>
      <c r="AG20" s="10">
        <f t="shared" si="1"/>
        <v>1</v>
      </c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Z20" s="11"/>
      <c r="BA20" s="11"/>
      <c r="BB20" s="11"/>
    </row>
    <row r="21" spans="2:54" x14ac:dyDescent="0.25">
      <c r="B21" s="2" t="s">
        <v>49</v>
      </c>
      <c r="C21" s="3">
        <v>4</v>
      </c>
      <c r="D21" s="16">
        <v>0.91818181818181821</v>
      </c>
      <c r="E21" s="3">
        <v>4</v>
      </c>
      <c r="F21" s="23">
        <f t="shared" si="3"/>
        <v>4.9382716049382713E-2</v>
      </c>
      <c r="G21" s="21" t="e">
        <f t="shared" si="4"/>
        <v>#N/A</v>
      </c>
      <c r="H21" s="22" t="e">
        <f t="shared" si="5"/>
        <v>#N/A</v>
      </c>
      <c r="I21" s="27" t="e">
        <f t="shared" si="2"/>
        <v>#N/A</v>
      </c>
      <c r="AE21" s="11"/>
      <c r="AF21" s="10" t="str">
        <f t="shared" si="0"/>
        <v>2/4 9A_EPAISSEUR BRIDE AVAL (3,5/0,15MM)</v>
      </c>
      <c r="AG21" s="10">
        <f t="shared" si="1"/>
        <v>1</v>
      </c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Z21" s="11"/>
      <c r="BA21" s="11"/>
      <c r="BB21" s="11"/>
    </row>
    <row r="22" spans="2:54" x14ac:dyDescent="0.25">
      <c r="B22" s="2" t="s">
        <v>24</v>
      </c>
      <c r="C22" s="3">
        <v>4</v>
      </c>
      <c r="D22" s="16">
        <v>0.9363636363636364</v>
      </c>
      <c r="E22" s="3">
        <v>4</v>
      </c>
      <c r="F22" s="23">
        <f t="shared" si="3"/>
        <v>4.9382716049382713E-2</v>
      </c>
      <c r="G22" s="21" t="e">
        <f t="shared" si="4"/>
        <v>#N/A</v>
      </c>
      <c r="H22" s="22" t="e">
        <f t="shared" si="5"/>
        <v>#N/A</v>
      </c>
      <c r="I22" s="27" t="e">
        <f t="shared" si="2"/>
        <v>#N/A</v>
      </c>
      <c r="AE22" s="11"/>
      <c r="AF22" s="10" t="str">
        <f t="shared" si="0"/>
        <v>2/4 7F_DEFAUT FORME FESTON</v>
      </c>
      <c r="AG22" s="10">
        <f t="shared" si="1"/>
        <v>1</v>
      </c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Z22" s="11"/>
      <c r="BA22" s="11"/>
      <c r="BB22" s="11"/>
    </row>
    <row r="23" spans="2:54" x14ac:dyDescent="0.25">
      <c r="B23" s="2" t="s">
        <v>32</v>
      </c>
      <c r="C23" s="3">
        <v>2</v>
      </c>
      <c r="D23" s="16">
        <v>0.94545454545454544</v>
      </c>
      <c r="E23" s="3">
        <v>2</v>
      </c>
      <c r="F23" s="23">
        <f t="shared" si="3"/>
        <v>2.4691358024691357E-2</v>
      </c>
      <c r="G23" s="21" t="e">
        <f t="shared" si="4"/>
        <v>#N/A</v>
      </c>
      <c r="H23" s="22" t="e">
        <f t="shared" si="5"/>
        <v>#N/A</v>
      </c>
      <c r="I23" s="27" t="e">
        <f t="shared" si="2"/>
        <v>#N/A</v>
      </c>
      <c r="AE23" s="11"/>
      <c r="AF23" s="10" t="str">
        <f t="shared" si="0"/>
        <v>3/4 11E_PARALLELISME TOILE FACE AMONT (0,1MM)</v>
      </c>
      <c r="AG23" s="10">
        <f t="shared" si="1"/>
        <v>1</v>
      </c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Z23" s="11"/>
      <c r="BA23" s="11"/>
      <c r="BB23" s="11"/>
    </row>
    <row r="24" spans="2:54" x14ac:dyDescent="0.25">
      <c r="B24" s="2" t="s">
        <v>52</v>
      </c>
      <c r="C24" s="3">
        <v>2</v>
      </c>
      <c r="D24" s="16">
        <v>0.95454545454545459</v>
      </c>
      <c r="E24" s="3">
        <v>2</v>
      </c>
      <c r="F24" s="23">
        <f t="shared" si="3"/>
        <v>2.4691358024691357E-2</v>
      </c>
      <c r="G24" s="21" t="e">
        <f t="shared" si="4"/>
        <v>#N/A</v>
      </c>
      <c r="H24" s="22" t="e">
        <f t="shared" si="5"/>
        <v>#N/A</v>
      </c>
      <c r="I24" s="27" t="e">
        <f t="shared" si="2"/>
        <v>#N/A</v>
      </c>
      <c r="AE24" s="11"/>
      <c r="AF24" s="10" t="str">
        <f t="shared" si="0"/>
        <v>4/4 10H_NOTA17_ANGLE DE CONVERGENCE ALVEOLE</v>
      </c>
      <c r="AG24" s="10">
        <f t="shared" si="1"/>
        <v>1</v>
      </c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Z24" s="11"/>
      <c r="BA24" s="11"/>
      <c r="BB24" s="11"/>
    </row>
    <row r="25" spans="2:54" x14ac:dyDescent="0.25">
      <c r="B25" s="2" t="s">
        <v>48</v>
      </c>
      <c r="C25" s="3">
        <v>1</v>
      </c>
      <c r="D25" s="16">
        <v>0.95909090909090911</v>
      </c>
      <c r="E25" s="3">
        <v>1</v>
      </c>
      <c r="F25" s="23">
        <f t="shared" si="3"/>
        <v>1.2345679012345678E-2</v>
      </c>
      <c r="G25" s="21" t="e">
        <f t="shared" si="4"/>
        <v>#N/A</v>
      </c>
      <c r="H25" s="22" t="e">
        <f t="shared" si="5"/>
        <v>#N/A</v>
      </c>
      <c r="I25" s="27" t="e">
        <f t="shared" si="2"/>
        <v>#N/A</v>
      </c>
      <c r="AE25" s="11"/>
      <c r="AF25" s="10" t="str">
        <f t="shared" si="0"/>
        <v>MARQUAGE</v>
      </c>
      <c r="AG25" s="10">
        <f t="shared" si="1"/>
        <v>1</v>
      </c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Z25" s="11"/>
      <c r="BA25" s="11"/>
      <c r="BB25" s="11"/>
    </row>
    <row r="26" spans="2:54" x14ac:dyDescent="0.25">
      <c r="B26" s="2" t="s">
        <v>173</v>
      </c>
      <c r="C26" s="3">
        <v>1</v>
      </c>
      <c r="D26" s="16">
        <v>0.96363636363636362</v>
      </c>
      <c r="E26" s="3">
        <v>1</v>
      </c>
      <c r="F26" s="23">
        <f t="shared" si="3"/>
        <v>1.2345679012345678E-2</v>
      </c>
      <c r="G26" s="21" t="e">
        <f t="shared" si="4"/>
        <v>#N/A</v>
      </c>
      <c r="H26" s="22" t="e">
        <f t="shared" si="5"/>
        <v>#N/A</v>
      </c>
      <c r="I26" s="27" t="e">
        <f t="shared" si="2"/>
        <v>#N/A</v>
      </c>
      <c r="AE26" s="11"/>
      <c r="AF26" s="10" t="str">
        <f t="shared" si="0"/>
        <v>4/4 8F_LOCALISATION PLAN Z (0,4MM MAXI)</v>
      </c>
      <c r="AG26" s="10">
        <f t="shared" si="1"/>
        <v>1</v>
      </c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Z26" s="11"/>
      <c r="BA26" s="11"/>
      <c r="BB26" s="11"/>
    </row>
    <row r="27" spans="2:54" x14ac:dyDescent="0.25">
      <c r="B27" s="2" t="s">
        <v>211</v>
      </c>
      <c r="C27" s="3">
        <v>1</v>
      </c>
      <c r="D27" s="16">
        <v>0.96818181818181814</v>
      </c>
      <c r="E27" s="3">
        <v>1</v>
      </c>
      <c r="F27" s="23">
        <f t="shared" si="3"/>
        <v>1.2345679012345678E-2</v>
      </c>
      <c r="G27" s="21" t="e">
        <f t="shared" si="4"/>
        <v>#N/A</v>
      </c>
      <c r="H27" s="22" t="e">
        <f t="shared" si="5"/>
        <v>#N/A</v>
      </c>
      <c r="I27" s="27" t="e">
        <f t="shared" si="2"/>
        <v>#N/A</v>
      </c>
      <c r="AE27" s="11"/>
      <c r="AF27" s="10" t="str">
        <f t="shared" si="0"/>
        <v>2/4 5E_ANGLE BROCHAGE ALVEOLE (1,5/0,17°)</v>
      </c>
      <c r="AG27" s="10">
        <f t="shared" si="1"/>
        <v>1</v>
      </c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Z27" s="11"/>
      <c r="BA27" s="11"/>
      <c r="BB27" s="11"/>
    </row>
    <row r="28" spans="2:54" x14ac:dyDescent="0.25">
      <c r="B28" s="2" t="s">
        <v>22</v>
      </c>
      <c r="C28" s="3">
        <v>1</v>
      </c>
      <c r="D28" s="16">
        <v>0.97272727272727277</v>
      </c>
      <c r="E28" s="3">
        <v>1</v>
      </c>
      <c r="F28" s="23">
        <f t="shared" si="3"/>
        <v>1.2345679012345678E-2</v>
      </c>
      <c r="G28" s="21" t="e">
        <f t="shared" si="4"/>
        <v>#N/A</v>
      </c>
      <c r="H28" s="22" t="e">
        <f t="shared" si="5"/>
        <v>#N/A</v>
      </c>
      <c r="I28" s="27" t="e">
        <f t="shared" si="2"/>
        <v>#N/A</v>
      </c>
      <c r="AE28" s="11"/>
      <c r="AF28" s="10" t="str">
        <f t="shared" si="0"/>
        <v>CASSE OUTIL</v>
      </c>
      <c r="AG28" s="10">
        <f t="shared" si="1"/>
        <v>1</v>
      </c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Z28" s="11"/>
      <c r="BA28" s="11"/>
      <c r="BB28" s="11"/>
    </row>
    <row r="29" spans="2:54" x14ac:dyDescent="0.25">
      <c r="B29" s="2" t="s">
        <v>51</v>
      </c>
      <c r="C29" s="3">
        <v>1</v>
      </c>
      <c r="D29" s="16">
        <v>0.97727272727272729</v>
      </c>
      <c r="E29" s="3">
        <v>1</v>
      </c>
      <c r="F29" s="23">
        <f t="shared" si="3"/>
        <v>1.2345679012345678E-2</v>
      </c>
      <c r="G29" s="21" t="e">
        <f t="shared" si="4"/>
        <v>#N/A</v>
      </c>
      <c r="H29" s="22" t="e">
        <f t="shared" si="5"/>
        <v>#N/A</v>
      </c>
      <c r="I29" s="27" t="e">
        <f t="shared" si="2"/>
        <v>#N/A</v>
      </c>
      <c r="AE29" s="11"/>
      <c r="AF29" s="10" t="str">
        <f t="shared" si="0"/>
        <v>Total général</v>
      </c>
      <c r="AG29" s="10">
        <f t="shared" si="1"/>
        <v>220</v>
      </c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Z29" s="11"/>
      <c r="BA29" s="11"/>
      <c r="BB29" s="11"/>
    </row>
    <row r="30" spans="2:54" x14ac:dyDescent="0.25">
      <c r="B30" s="2" t="s">
        <v>27</v>
      </c>
      <c r="C30" s="3">
        <v>1</v>
      </c>
      <c r="D30" s="16">
        <v>0.98181818181818181</v>
      </c>
      <c r="E30" s="3">
        <v>1</v>
      </c>
      <c r="F30" s="23">
        <f t="shared" si="3"/>
        <v>1.2345679012345678E-2</v>
      </c>
      <c r="G30" s="21" t="e">
        <f t="shared" si="4"/>
        <v>#N/A</v>
      </c>
      <c r="H30" s="22" t="e">
        <f t="shared" si="5"/>
        <v>#N/A</v>
      </c>
      <c r="I30" s="27" t="e">
        <f t="shared" si="2"/>
        <v>#N/A</v>
      </c>
      <c r="AE30" s="11"/>
      <c r="AF30" s="10">
        <f t="shared" si="0"/>
        <v>0</v>
      </c>
      <c r="AG30" s="10">
        <f t="shared" si="1"/>
        <v>0</v>
      </c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Z30" s="11"/>
      <c r="BA30" s="11"/>
      <c r="BB30" s="11"/>
    </row>
    <row r="31" spans="2:54" x14ac:dyDescent="0.25">
      <c r="B31" s="2" t="s">
        <v>46</v>
      </c>
      <c r="C31" s="3">
        <v>1</v>
      </c>
      <c r="D31" s="16">
        <v>0.98636363636363633</v>
      </c>
      <c r="E31" s="3">
        <v>1</v>
      </c>
      <c r="F31" s="23">
        <f t="shared" si="3"/>
        <v>1.2345679012345678E-2</v>
      </c>
      <c r="G31" s="21" t="e">
        <f t="shared" si="4"/>
        <v>#N/A</v>
      </c>
      <c r="H31" s="22" t="e">
        <f t="shared" si="5"/>
        <v>#N/A</v>
      </c>
      <c r="I31" s="27" t="e">
        <f t="shared" si="2"/>
        <v>#N/A</v>
      </c>
      <c r="AE31" s="11"/>
      <c r="AF31" s="10">
        <f t="shared" si="0"/>
        <v>0</v>
      </c>
      <c r="AG31" s="10">
        <f t="shared" si="1"/>
        <v>0</v>
      </c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Z31" s="11"/>
      <c r="BA31" s="11"/>
      <c r="BB31" s="11"/>
    </row>
    <row r="32" spans="2:54" x14ac:dyDescent="0.25">
      <c r="B32" s="2" t="s">
        <v>210</v>
      </c>
      <c r="C32" s="3">
        <v>1</v>
      </c>
      <c r="D32" s="16">
        <v>0.99090909090909096</v>
      </c>
      <c r="E32" s="3">
        <v>1</v>
      </c>
      <c r="F32" s="23">
        <f t="shared" si="3"/>
        <v>1.2345679012345678E-2</v>
      </c>
      <c r="G32" s="21" t="e">
        <f t="shared" si="4"/>
        <v>#N/A</v>
      </c>
      <c r="H32" s="22" t="e">
        <f t="shared" si="5"/>
        <v>#N/A</v>
      </c>
      <c r="I32" s="27" t="e">
        <f t="shared" si="2"/>
        <v>#N/A</v>
      </c>
      <c r="AE32" s="11"/>
      <c r="AF32" s="10">
        <f t="shared" si="0"/>
        <v>0</v>
      </c>
      <c r="AG32" s="10">
        <f t="shared" si="1"/>
        <v>0</v>
      </c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Z32" s="11"/>
      <c r="BA32" s="11"/>
      <c r="BB32" s="11"/>
    </row>
    <row r="33" spans="2:54" x14ac:dyDescent="0.25">
      <c r="B33" s="2" t="s">
        <v>267</v>
      </c>
      <c r="C33" s="3">
        <v>1</v>
      </c>
      <c r="D33" s="16">
        <v>0.99545454545454548</v>
      </c>
      <c r="E33" s="3">
        <v>1</v>
      </c>
      <c r="F33" s="23">
        <f t="shared" si="3"/>
        <v>1.2345679012345678E-2</v>
      </c>
      <c r="G33" s="21" t="e">
        <f t="shared" si="4"/>
        <v>#N/A</v>
      </c>
      <c r="H33" s="22" t="e">
        <f t="shared" si="5"/>
        <v>#N/A</v>
      </c>
      <c r="I33" s="27" t="e">
        <f t="shared" si="2"/>
        <v>#N/A</v>
      </c>
      <c r="AE33" s="11"/>
      <c r="AF33" s="10">
        <f t="shared" si="0"/>
        <v>0</v>
      </c>
      <c r="AG33" s="10">
        <f t="shared" si="1"/>
        <v>0</v>
      </c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Z33" s="11"/>
      <c r="BA33" s="11"/>
      <c r="BB33" s="11"/>
    </row>
    <row r="34" spans="2:54" x14ac:dyDescent="0.25">
      <c r="B34" s="2" t="s">
        <v>325</v>
      </c>
      <c r="C34" s="3">
        <v>1</v>
      </c>
      <c r="D34" s="16">
        <v>1</v>
      </c>
      <c r="E34" s="3">
        <v>1</v>
      </c>
      <c r="F34" s="23">
        <f t="shared" si="3"/>
        <v>1.2345679012345678E-2</v>
      </c>
      <c r="G34" s="21" t="e">
        <f t="shared" si="4"/>
        <v>#N/A</v>
      </c>
      <c r="H34" s="22" t="e">
        <f t="shared" si="5"/>
        <v>#N/A</v>
      </c>
      <c r="I34" s="27" t="e">
        <f t="shared" si="2"/>
        <v>#N/A</v>
      </c>
      <c r="AE34" s="11"/>
      <c r="AF34" s="10">
        <f t="shared" si="0"/>
        <v>0</v>
      </c>
      <c r="AG34" s="10">
        <f t="shared" si="1"/>
        <v>0</v>
      </c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Z34" s="11"/>
      <c r="BA34" s="11"/>
      <c r="BB34" s="11"/>
    </row>
    <row r="35" spans="2:54" x14ac:dyDescent="0.25">
      <c r="B35" s="2" t="s">
        <v>10</v>
      </c>
      <c r="C35" s="4">
        <v>220</v>
      </c>
      <c r="D35" s="17"/>
      <c r="E35" s="4">
        <v>81</v>
      </c>
      <c r="F35" s="23" t="str">
        <f t="shared" si="3"/>
        <v xml:space="preserve"> </v>
      </c>
      <c r="G35" s="21" t="e">
        <f t="shared" si="4"/>
        <v>#N/A</v>
      </c>
      <c r="H35" s="22" t="e">
        <f t="shared" si="5"/>
        <v>#N/A</v>
      </c>
      <c r="I35" s="27" t="e">
        <f t="shared" si="2"/>
        <v>#N/A</v>
      </c>
      <c r="AE35" s="11"/>
      <c r="AF35" s="10">
        <f t="shared" si="0"/>
        <v>0</v>
      </c>
      <c r="AG35" s="10">
        <f t="shared" si="1"/>
        <v>0</v>
      </c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Z35" s="11"/>
      <c r="BA35" s="11"/>
      <c r="BB35" s="11"/>
    </row>
    <row r="36" spans="2:54" x14ac:dyDescent="0.25">
      <c r="F36" s="23" t="str">
        <f t="shared" si="3"/>
        <v xml:space="preserve"> </v>
      </c>
      <c r="G36" s="21" t="e">
        <f t="shared" si="4"/>
        <v>#N/A</v>
      </c>
      <c r="H36" s="22" t="e">
        <f t="shared" si="5"/>
        <v>#N/A</v>
      </c>
      <c r="I36" s="27" t="e">
        <f t="shared" si="2"/>
        <v>#N/A</v>
      </c>
      <c r="AE36" s="11"/>
      <c r="AF36" s="10">
        <f t="shared" si="0"/>
        <v>0</v>
      </c>
      <c r="AG36" s="10">
        <f t="shared" si="1"/>
        <v>0</v>
      </c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Z36" s="11"/>
      <c r="BA36" s="11"/>
      <c r="BB36" s="11"/>
    </row>
    <row r="37" spans="2:54" x14ac:dyDescent="0.25">
      <c r="F37" s="23" t="str">
        <f t="shared" si="3"/>
        <v xml:space="preserve"> </v>
      </c>
      <c r="G37" s="21" t="e">
        <f t="shared" si="4"/>
        <v>#N/A</v>
      </c>
      <c r="H37" s="22" t="e">
        <f t="shared" si="5"/>
        <v>#N/A</v>
      </c>
      <c r="I37" s="27" t="e">
        <f t="shared" si="2"/>
        <v>#N/A</v>
      </c>
      <c r="AE37" s="11"/>
      <c r="AF37" s="10">
        <f t="shared" ref="AF37:AF68" si="6">B43</f>
        <v>0</v>
      </c>
      <c r="AG37" s="10">
        <f t="shared" ref="AG37:AG68" si="7">C43</f>
        <v>0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Z37" s="11"/>
      <c r="BA37" s="11"/>
      <c r="BB37" s="11"/>
    </row>
    <row r="38" spans="2:54" x14ac:dyDescent="0.25">
      <c r="F38" s="23" t="str">
        <f t="shared" si="3"/>
        <v xml:space="preserve"> </v>
      </c>
      <c r="G38" s="21" t="e">
        <f t="shared" si="4"/>
        <v>#N/A</v>
      </c>
      <c r="H38" s="22" t="e">
        <f t="shared" si="5"/>
        <v>#N/A</v>
      </c>
      <c r="I38" s="27" t="e">
        <f t="shared" si="2"/>
        <v>#N/A</v>
      </c>
      <c r="AE38" s="11"/>
      <c r="AF38" s="10">
        <f t="shared" si="6"/>
        <v>0</v>
      </c>
      <c r="AG38" s="10">
        <f t="shared" si="7"/>
        <v>0</v>
      </c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Z38" s="11"/>
      <c r="BA38" s="11"/>
      <c r="BB38" s="11"/>
    </row>
    <row r="39" spans="2:54" x14ac:dyDescent="0.25">
      <c r="F39" s="23" t="str">
        <f t="shared" si="3"/>
        <v xml:space="preserve"> </v>
      </c>
      <c r="G39" s="21" t="e">
        <f t="shared" si="4"/>
        <v>#N/A</v>
      </c>
      <c r="H39" s="22" t="e">
        <f t="shared" si="5"/>
        <v>#N/A</v>
      </c>
      <c r="I39" s="27" t="e">
        <f t="shared" si="2"/>
        <v>#N/A</v>
      </c>
      <c r="AE39" s="11"/>
      <c r="AF39" s="10">
        <f t="shared" si="6"/>
        <v>0</v>
      </c>
      <c r="AG39" s="10">
        <f t="shared" si="7"/>
        <v>0</v>
      </c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Z39" s="11"/>
      <c r="BA39" s="11"/>
      <c r="BB39" s="11"/>
    </row>
    <row r="40" spans="2:54" x14ac:dyDescent="0.25">
      <c r="F40" s="23" t="str">
        <f t="shared" si="3"/>
        <v xml:space="preserve"> </v>
      </c>
      <c r="G40" s="21" t="e">
        <f t="shared" si="4"/>
        <v>#N/A</v>
      </c>
      <c r="H40" s="22" t="e">
        <f t="shared" si="5"/>
        <v>#N/A</v>
      </c>
      <c r="I40" s="27" t="e">
        <f t="shared" si="2"/>
        <v>#N/A</v>
      </c>
      <c r="AE40" s="11"/>
      <c r="AF40" s="10">
        <f t="shared" si="6"/>
        <v>0</v>
      </c>
      <c r="AG40" s="10">
        <f t="shared" si="7"/>
        <v>0</v>
      </c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Z40" s="11"/>
      <c r="BA40" s="11"/>
      <c r="BB40" s="11"/>
    </row>
    <row r="41" spans="2:54" x14ac:dyDescent="0.25">
      <c r="F41" s="23" t="str">
        <f t="shared" si="3"/>
        <v xml:space="preserve"> </v>
      </c>
      <c r="G41" s="21" t="e">
        <f t="shared" si="4"/>
        <v>#N/A</v>
      </c>
      <c r="H41" s="22" t="e">
        <f t="shared" si="5"/>
        <v>#N/A</v>
      </c>
      <c r="I41" s="27" t="e">
        <f t="shared" si="2"/>
        <v>#N/A</v>
      </c>
      <c r="AE41" s="11"/>
      <c r="AF41" s="10">
        <f t="shared" si="6"/>
        <v>0</v>
      </c>
      <c r="AG41" s="10">
        <f t="shared" si="7"/>
        <v>0</v>
      </c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Z41" s="11"/>
      <c r="BA41" s="11"/>
      <c r="BB41" s="11"/>
    </row>
    <row r="42" spans="2:54" x14ac:dyDescent="0.25">
      <c r="F42" s="23" t="str">
        <f t="shared" si="3"/>
        <v xml:space="preserve"> </v>
      </c>
      <c r="G42" s="21" t="e">
        <f t="shared" si="4"/>
        <v>#N/A</v>
      </c>
      <c r="H42" s="22" t="e">
        <f t="shared" si="5"/>
        <v>#N/A</v>
      </c>
      <c r="I42" s="27" t="e">
        <f t="shared" si="2"/>
        <v>#N/A</v>
      </c>
      <c r="AE42" s="11"/>
      <c r="AF42" s="10">
        <f t="shared" si="6"/>
        <v>0</v>
      </c>
      <c r="AG42" s="10">
        <f t="shared" si="7"/>
        <v>0</v>
      </c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Z42" s="11"/>
      <c r="BA42" s="11"/>
      <c r="BB42" s="11"/>
    </row>
    <row r="43" spans="2:54" x14ac:dyDescent="0.25">
      <c r="F43" s="23" t="str">
        <f t="shared" ref="F43:F74" si="8">IF(AF37&lt;&gt;"Total général",IF(AF37&lt;&gt;0,AG37/$C$2," ")," ")</f>
        <v xml:space="preserve"> </v>
      </c>
      <c r="G43" s="21" t="e">
        <f t="shared" si="4"/>
        <v>#N/A</v>
      </c>
      <c r="H43" s="22" t="e">
        <f t="shared" si="5"/>
        <v>#N/A</v>
      </c>
      <c r="I43" s="27" t="e">
        <f t="shared" ref="I43:I74" si="9">IF(ISERROR(G43),NA(),B43)</f>
        <v>#N/A</v>
      </c>
      <c r="AE43" s="11"/>
      <c r="AF43" s="10">
        <f t="shared" si="6"/>
        <v>0</v>
      </c>
      <c r="AG43" s="10">
        <f t="shared" si="7"/>
        <v>0</v>
      </c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Z43" s="11"/>
      <c r="BA43" s="11"/>
      <c r="BB43" s="11"/>
    </row>
    <row r="44" spans="2:54" x14ac:dyDescent="0.25">
      <c r="F44" s="23" t="str">
        <f t="shared" si="8"/>
        <v xml:space="preserve"> </v>
      </c>
      <c r="G44" s="21" t="e">
        <f t="shared" si="4"/>
        <v>#N/A</v>
      </c>
      <c r="H44" s="22" t="e">
        <f t="shared" si="5"/>
        <v>#N/A</v>
      </c>
      <c r="I44" s="27" t="e">
        <f t="shared" si="9"/>
        <v>#N/A</v>
      </c>
      <c r="AE44" s="11"/>
      <c r="AF44" s="10">
        <f t="shared" si="6"/>
        <v>0</v>
      </c>
      <c r="AG44" s="10">
        <f t="shared" si="7"/>
        <v>0</v>
      </c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Z44" s="11"/>
      <c r="BA44" s="11"/>
      <c r="BB44" s="11"/>
    </row>
    <row r="45" spans="2:54" x14ac:dyDescent="0.25">
      <c r="F45" s="23" t="str">
        <f t="shared" si="8"/>
        <v xml:space="preserve"> </v>
      </c>
      <c r="G45" s="21" t="e">
        <f t="shared" si="4"/>
        <v>#N/A</v>
      </c>
      <c r="H45" s="22" t="e">
        <f t="shared" si="5"/>
        <v>#N/A</v>
      </c>
      <c r="I45" s="27" t="e">
        <f t="shared" si="9"/>
        <v>#N/A</v>
      </c>
      <c r="AE45" s="11"/>
      <c r="AF45" s="10">
        <f t="shared" si="6"/>
        <v>0</v>
      </c>
      <c r="AG45" s="10">
        <f t="shared" si="7"/>
        <v>0</v>
      </c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Z45" s="11"/>
      <c r="BA45" s="11"/>
      <c r="BB45" s="11"/>
    </row>
    <row r="46" spans="2:54" x14ac:dyDescent="0.25">
      <c r="F46" s="23" t="str">
        <f t="shared" si="8"/>
        <v xml:space="preserve"> </v>
      </c>
      <c r="G46" s="21" t="e">
        <f t="shared" si="4"/>
        <v>#N/A</v>
      </c>
      <c r="H46" s="22" t="e">
        <f t="shared" si="5"/>
        <v>#N/A</v>
      </c>
      <c r="I46" s="27" t="e">
        <f t="shared" si="9"/>
        <v>#N/A</v>
      </c>
      <c r="AE46" s="11"/>
      <c r="AF46" s="10">
        <f t="shared" si="6"/>
        <v>0</v>
      </c>
      <c r="AG46" s="10">
        <f t="shared" si="7"/>
        <v>0</v>
      </c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Z46" s="11"/>
      <c r="BA46" s="11"/>
      <c r="BB46" s="11"/>
    </row>
    <row r="47" spans="2:54" x14ac:dyDescent="0.25">
      <c r="F47" s="23" t="str">
        <f t="shared" si="8"/>
        <v xml:space="preserve"> </v>
      </c>
      <c r="G47" s="21" t="e">
        <f t="shared" si="4"/>
        <v>#N/A</v>
      </c>
      <c r="H47" s="22" t="e">
        <f t="shared" si="5"/>
        <v>#N/A</v>
      </c>
      <c r="I47" s="27" t="e">
        <f t="shared" si="9"/>
        <v>#N/A</v>
      </c>
      <c r="AE47" s="11"/>
      <c r="AF47" s="10">
        <f t="shared" si="6"/>
        <v>0</v>
      </c>
      <c r="AG47" s="10">
        <f t="shared" si="7"/>
        <v>0</v>
      </c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Z47" s="11"/>
      <c r="BA47" s="11"/>
      <c r="BB47" s="11"/>
    </row>
    <row r="48" spans="2:54" x14ac:dyDescent="0.25">
      <c r="F48" s="23" t="str">
        <f t="shared" si="8"/>
        <v xml:space="preserve"> </v>
      </c>
      <c r="G48" s="21" t="e">
        <f t="shared" si="4"/>
        <v>#N/A</v>
      </c>
      <c r="H48" s="22" t="e">
        <f t="shared" si="5"/>
        <v>#N/A</v>
      </c>
      <c r="I48" s="27" t="e">
        <f t="shared" si="9"/>
        <v>#N/A</v>
      </c>
      <c r="AE48" s="11"/>
      <c r="AF48" s="10">
        <f t="shared" si="6"/>
        <v>0</v>
      </c>
      <c r="AG48" s="10">
        <f t="shared" si="7"/>
        <v>0</v>
      </c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Z48" s="11"/>
      <c r="BA48" s="11"/>
      <c r="BB48" s="11"/>
    </row>
    <row r="49" spans="6:54" x14ac:dyDescent="0.25">
      <c r="F49" s="23" t="str">
        <f t="shared" si="8"/>
        <v xml:space="preserve"> </v>
      </c>
      <c r="G49" s="21" t="e">
        <f t="shared" si="4"/>
        <v>#N/A</v>
      </c>
      <c r="H49" s="22" t="e">
        <f t="shared" si="5"/>
        <v>#N/A</v>
      </c>
      <c r="I49" s="27" t="e">
        <f t="shared" si="9"/>
        <v>#N/A</v>
      </c>
      <c r="AE49" s="11"/>
      <c r="AF49" s="10">
        <f t="shared" si="6"/>
        <v>0</v>
      </c>
      <c r="AG49" s="10">
        <f t="shared" si="7"/>
        <v>0</v>
      </c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Z49" s="11"/>
      <c r="BA49" s="11"/>
      <c r="BB49" s="11"/>
    </row>
    <row r="50" spans="6:54" x14ac:dyDescent="0.25">
      <c r="F50" s="23" t="str">
        <f t="shared" si="8"/>
        <v xml:space="preserve"> </v>
      </c>
      <c r="G50" s="21" t="e">
        <f t="shared" si="4"/>
        <v>#N/A</v>
      </c>
      <c r="H50" s="22" t="e">
        <f t="shared" si="5"/>
        <v>#N/A</v>
      </c>
      <c r="I50" s="27" t="e">
        <f t="shared" si="9"/>
        <v>#N/A</v>
      </c>
      <c r="AE50" s="11"/>
      <c r="AF50" s="10">
        <f t="shared" si="6"/>
        <v>0</v>
      </c>
      <c r="AG50" s="10">
        <f t="shared" si="7"/>
        <v>0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Z50" s="11"/>
      <c r="BA50" s="11"/>
      <c r="BB50" s="11"/>
    </row>
    <row r="51" spans="6:54" x14ac:dyDescent="0.25">
      <c r="F51" s="23" t="str">
        <f t="shared" si="8"/>
        <v xml:space="preserve"> </v>
      </c>
      <c r="G51" s="21" t="e">
        <f t="shared" si="4"/>
        <v>#N/A</v>
      </c>
      <c r="H51" s="22" t="e">
        <f t="shared" si="5"/>
        <v>#N/A</v>
      </c>
      <c r="I51" s="27" t="e">
        <f t="shared" si="9"/>
        <v>#N/A</v>
      </c>
      <c r="AE51" s="11"/>
      <c r="AF51" s="10">
        <f t="shared" si="6"/>
        <v>0</v>
      </c>
      <c r="AG51" s="10">
        <f t="shared" si="7"/>
        <v>0</v>
      </c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Z51" s="11"/>
      <c r="BA51" s="11"/>
      <c r="BB51" s="11"/>
    </row>
    <row r="52" spans="6:54" x14ac:dyDescent="0.25">
      <c r="F52" s="23" t="str">
        <f t="shared" si="8"/>
        <v xml:space="preserve"> </v>
      </c>
      <c r="G52" s="21" t="e">
        <f t="shared" si="4"/>
        <v>#N/A</v>
      </c>
      <c r="H52" s="22" t="e">
        <f t="shared" si="5"/>
        <v>#N/A</v>
      </c>
      <c r="I52" s="27" t="e">
        <f t="shared" si="9"/>
        <v>#N/A</v>
      </c>
      <c r="AE52" s="11"/>
      <c r="AF52" s="10">
        <f t="shared" si="6"/>
        <v>0</v>
      </c>
      <c r="AG52" s="10">
        <f t="shared" si="7"/>
        <v>0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Z52" s="11"/>
      <c r="BA52" s="11"/>
      <c r="BB52" s="11"/>
    </row>
    <row r="53" spans="6:54" x14ac:dyDescent="0.25">
      <c r="F53" s="23" t="str">
        <f t="shared" si="8"/>
        <v xml:space="preserve"> </v>
      </c>
      <c r="G53" s="21" t="e">
        <f t="shared" si="4"/>
        <v>#N/A</v>
      </c>
      <c r="H53" s="22" t="e">
        <f t="shared" si="5"/>
        <v>#N/A</v>
      </c>
      <c r="I53" s="27" t="e">
        <f t="shared" si="9"/>
        <v>#N/A</v>
      </c>
      <c r="AE53" s="11"/>
      <c r="AF53" s="10">
        <f t="shared" si="6"/>
        <v>0</v>
      </c>
      <c r="AG53" s="10">
        <f t="shared" si="7"/>
        <v>0</v>
      </c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Z53" s="11"/>
      <c r="BA53" s="11"/>
      <c r="BB53" s="11"/>
    </row>
    <row r="54" spans="6:54" x14ac:dyDescent="0.25">
      <c r="F54" s="23" t="str">
        <f t="shared" si="8"/>
        <v xml:space="preserve"> </v>
      </c>
      <c r="G54" s="21" t="e">
        <f t="shared" si="4"/>
        <v>#N/A</v>
      </c>
      <c r="H54" s="22" t="e">
        <f t="shared" si="5"/>
        <v>#N/A</v>
      </c>
      <c r="I54" s="27" t="e">
        <f t="shared" si="9"/>
        <v>#N/A</v>
      </c>
      <c r="AE54" s="11"/>
      <c r="AF54" s="10">
        <f t="shared" si="6"/>
        <v>0</v>
      </c>
      <c r="AG54" s="10">
        <f t="shared" si="7"/>
        <v>0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Z54" s="11"/>
      <c r="BA54" s="11"/>
      <c r="BB54" s="11"/>
    </row>
    <row r="55" spans="6:54" x14ac:dyDescent="0.25">
      <c r="F55" s="23" t="str">
        <f t="shared" si="8"/>
        <v xml:space="preserve"> </v>
      </c>
      <c r="G55" s="21" t="e">
        <f t="shared" si="4"/>
        <v>#N/A</v>
      </c>
      <c r="H55" s="22" t="e">
        <f t="shared" si="5"/>
        <v>#N/A</v>
      </c>
      <c r="I55" s="27" t="e">
        <f t="shared" si="9"/>
        <v>#N/A</v>
      </c>
      <c r="AE55" s="11"/>
      <c r="AF55" s="10">
        <f t="shared" si="6"/>
        <v>0</v>
      </c>
      <c r="AG55" s="10">
        <f t="shared" si="7"/>
        <v>0</v>
      </c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Z55" s="11"/>
      <c r="BA55" s="11"/>
      <c r="BB55" s="11"/>
    </row>
    <row r="56" spans="6:54" x14ac:dyDescent="0.25">
      <c r="F56" s="23" t="str">
        <f t="shared" si="8"/>
        <v xml:space="preserve"> </v>
      </c>
      <c r="G56" s="21" t="e">
        <f t="shared" si="4"/>
        <v>#N/A</v>
      </c>
      <c r="H56" s="22" t="e">
        <f t="shared" si="5"/>
        <v>#N/A</v>
      </c>
      <c r="I56" s="27" t="e">
        <f t="shared" si="9"/>
        <v>#N/A</v>
      </c>
      <c r="AE56" s="11"/>
      <c r="AF56" s="10">
        <f t="shared" si="6"/>
        <v>0</v>
      </c>
      <c r="AG56" s="10">
        <f t="shared" si="7"/>
        <v>0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Z56" s="11"/>
      <c r="BA56" s="11"/>
      <c r="BB56" s="11"/>
    </row>
    <row r="57" spans="6:54" x14ac:dyDescent="0.25">
      <c r="F57" s="23" t="str">
        <f t="shared" si="8"/>
        <v xml:space="preserve"> </v>
      </c>
      <c r="G57" s="21" t="e">
        <f t="shared" si="4"/>
        <v>#N/A</v>
      </c>
      <c r="H57" s="22" t="e">
        <f t="shared" si="5"/>
        <v>#N/A</v>
      </c>
      <c r="I57" s="27" t="e">
        <f t="shared" si="9"/>
        <v>#N/A</v>
      </c>
      <c r="AE57" s="11"/>
      <c r="AF57" s="10">
        <f t="shared" si="6"/>
        <v>0</v>
      </c>
      <c r="AG57" s="10">
        <f t="shared" si="7"/>
        <v>0</v>
      </c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Z57" s="11"/>
      <c r="BA57" s="11"/>
      <c r="BB57" s="11"/>
    </row>
    <row r="58" spans="6:54" x14ac:dyDescent="0.25">
      <c r="F58" s="23" t="str">
        <f t="shared" si="8"/>
        <v xml:space="preserve"> </v>
      </c>
      <c r="G58" s="21" t="e">
        <f t="shared" si="4"/>
        <v>#N/A</v>
      </c>
      <c r="H58" s="22" t="e">
        <f t="shared" si="5"/>
        <v>#N/A</v>
      </c>
      <c r="I58" s="27" t="e">
        <f t="shared" si="9"/>
        <v>#N/A</v>
      </c>
      <c r="AE58" s="11"/>
      <c r="AF58" s="10">
        <f t="shared" si="6"/>
        <v>0</v>
      </c>
      <c r="AG58" s="10">
        <f t="shared" si="7"/>
        <v>0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Z58" s="11"/>
      <c r="BA58" s="11"/>
      <c r="BB58" s="11"/>
    </row>
    <row r="59" spans="6:54" x14ac:dyDescent="0.25">
      <c r="F59" s="23" t="str">
        <f t="shared" si="8"/>
        <v xml:space="preserve"> </v>
      </c>
      <c r="G59" s="21" t="e">
        <f t="shared" si="4"/>
        <v>#N/A</v>
      </c>
      <c r="H59" s="22" t="e">
        <f t="shared" si="5"/>
        <v>#N/A</v>
      </c>
      <c r="I59" s="27" t="e">
        <f t="shared" si="9"/>
        <v>#N/A</v>
      </c>
      <c r="AE59" s="11"/>
      <c r="AF59" s="10">
        <f t="shared" si="6"/>
        <v>0</v>
      </c>
      <c r="AG59" s="10">
        <f t="shared" si="7"/>
        <v>0</v>
      </c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Z59" s="11"/>
      <c r="BA59" s="11"/>
      <c r="BB59" s="11"/>
    </row>
    <row r="60" spans="6:54" x14ac:dyDescent="0.25">
      <c r="F60" s="23" t="str">
        <f t="shared" si="8"/>
        <v xml:space="preserve"> </v>
      </c>
      <c r="G60" s="21" t="e">
        <f t="shared" si="4"/>
        <v>#N/A</v>
      </c>
      <c r="H60" s="22" t="e">
        <f t="shared" si="5"/>
        <v>#N/A</v>
      </c>
      <c r="I60" s="27" t="e">
        <f t="shared" si="9"/>
        <v>#N/A</v>
      </c>
      <c r="AE60" s="11"/>
      <c r="AF60" s="10">
        <f t="shared" si="6"/>
        <v>0</v>
      </c>
      <c r="AG60" s="10">
        <f t="shared" si="7"/>
        <v>0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Z60" s="11"/>
      <c r="BA60" s="11"/>
      <c r="BB60" s="11"/>
    </row>
    <row r="61" spans="6:54" x14ac:dyDescent="0.25">
      <c r="F61" s="23" t="str">
        <f t="shared" si="8"/>
        <v xml:space="preserve"> </v>
      </c>
      <c r="G61" s="21" t="e">
        <f t="shared" si="4"/>
        <v>#N/A</v>
      </c>
      <c r="H61" s="22" t="e">
        <f t="shared" si="5"/>
        <v>#N/A</v>
      </c>
      <c r="I61" s="27" t="e">
        <f t="shared" si="9"/>
        <v>#N/A</v>
      </c>
      <c r="AE61" s="11"/>
      <c r="AF61" s="10">
        <f t="shared" si="6"/>
        <v>0</v>
      </c>
      <c r="AG61" s="10">
        <f t="shared" si="7"/>
        <v>0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Z61" s="11"/>
      <c r="BA61" s="11"/>
      <c r="BB61" s="11"/>
    </row>
    <row r="62" spans="6:54" x14ac:dyDescent="0.25">
      <c r="F62" s="23" t="str">
        <f t="shared" si="8"/>
        <v xml:space="preserve"> </v>
      </c>
      <c r="G62" s="21" t="e">
        <f t="shared" si="4"/>
        <v>#N/A</v>
      </c>
      <c r="H62" s="22" t="e">
        <f t="shared" si="5"/>
        <v>#N/A</v>
      </c>
      <c r="I62" s="27" t="e">
        <f t="shared" si="9"/>
        <v>#N/A</v>
      </c>
      <c r="AE62" s="11"/>
      <c r="AF62" s="10">
        <f t="shared" si="6"/>
        <v>0</v>
      </c>
      <c r="AG62" s="10">
        <f t="shared" si="7"/>
        <v>0</v>
      </c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Z62" s="11"/>
      <c r="BA62" s="11"/>
      <c r="BB62" s="11"/>
    </row>
    <row r="63" spans="6:54" x14ac:dyDescent="0.25">
      <c r="F63" s="23" t="str">
        <f t="shared" si="8"/>
        <v xml:space="preserve"> </v>
      </c>
      <c r="G63" s="21" t="e">
        <f t="shared" si="4"/>
        <v>#N/A</v>
      </c>
      <c r="H63" s="22" t="e">
        <f t="shared" si="5"/>
        <v>#N/A</v>
      </c>
      <c r="I63" s="27" t="e">
        <f t="shared" si="9"/>
        <v>#N/A</v>
      </c>
      <c r="AE63" s="11"/>
      <c r="AF63" s="10">
        <f t="shared" si="6"/>
        <v>0</v>
      </c>
      <c r="AG63" s="10">
        <f t="shared" si="7"/>
        <v>0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Z63" s="11"/>
      <c r="BA63" s="11"/>
      <c r="BB63" s="11"/>
    </row>
    <row r="64" spans="6:54" x14ac:dyDescent="0.25">
      <c r="F64" s="23" t="str">
        <f t="shared" si="8"/>
        <v xml:space="preserve"> </v>
      </c>
      <c r="G64" s="21" t="e">
        <f t="shared" si="4"/>
        <v>#N/A</v>
      </c>
      <c r="H64" s="22" t="e">
        <f t="shared" si="5"/>
        <v>#N/A</v>
      </c>
      <c r="I64" s="27" t="e">
        <f t="shared" si="9"/>
        <v>#N/A</v>
      </c>
      <c r="AE64" s="11"/>
      <c r="AF64" s="10">
        <f t="shared" si="6"/>
        <v>0</v>
      </c>
      <c r="AG64" s="10">
        <f t="shared" si="7"/>
        <v>0</v>
      </c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Z64" s="11"/>
      <c r="BA64" s="11"/>
      <c r="BB64" s="11"/>
    </row>
    <row r="65" spans="6:54" x14ac:dyDescent="0.25">
      <c r="F65" s="23" t="str">
        <f t="shared" si="8"/>
        <v xml:space="preserve"> </v>
      </c>
      <c r="G65" s="21" t="e">
        <f t="shared" si="4"/>
        <v>#N/A</v>
      </c>
      <c r="H65" s="22" t="e">
        <f t="shared" si="5"/>
        <v>#N/A</v>
      </c>
      <c r="I65" s="27" t="e">
        <f t="shared" si="9"/>
        <v>#N/A</v>
      </c>
      <c r="AE65" s="11"/>
      <c r="AF65" s="10">
        <f t="shared" si="6"/>
        <v>0</v>
      </c>
      <c r="AG65" s="10">
        <f t="shared" si="7"/>
        <v>0</v>
      </c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Z65" s="11"/>
      <c r="BA65" s="11"/>
      <c r="BB65" s="11"/>
    </row>
    <row r="66" spans="6:54" x14ac:dyDescent="0.25">
      <c r="F66" s="23" t="str">
        <f t="shared" si="8"/>
        <v xml:space="preserve"> </v>
      </c>
      <c r="G66" s="21" t="e">
        <f t="shared" si="4"/>
        <v>#N/A</v>
      </c>
      <c r="H66" s="22" t="e">
        <f t="shared" si="5"/>
        <v>#N/A</v>
      </c>
      <c r="I66" s="27" t="e">
        <f t="shared" si="9"/>
        <v>#N/A</v>
      </c>
      <c r="AE66" s="11"/>
      <c r="AF66" s="10">
        <f t="shared" si="6"/>
        <v>0</v>
      </c>
      <c r="AG66" s="10">
        <f t="shared" si="7"/>
        <v>0</v>
      </c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Z66" s="11"/>
      <c r="BA66" s="11"/>
      <c r="BB66" s="11"/>
    </row>
    <row r="67" spans="6:54" x14ac:dyDescent="0.25">
      <c r="F67" s="23" t="str">
        <f t="shared" si="8"/>
        <v xml:space="preserve"> </v>
      </c>
      <c r="G67" s="21" t="e">
        <f t="shared" si="4"/>
        <v>#N/A</v>
      </c>
      <c r="H67" s="22" t="e">
        <f t="shared" si="5"/>
        <v>#N/A</v>
      </c>
      <c r="I67" s="27" t="e">
        <f t="shared" si="9"/>
        <v>#N/A</v>
      </c>
      <c r="AE67" s="11"/>
      <c r="AF67" s="10">
        <f t="shared" si="6"/>
        <v>0</v>
      </c>
      <c r="AG67" s="10">
        <f t="shared" si="7"/>
        <v>0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Z67" s="11"/>
      <c r="BA67" s="11"/>
      <c r="BB67" s="11"/>
    </row>
    <row r="68" spans="6:54" x14ac:dyDescent="0.25">
      <c r="F68" s="23" t="str">
        <f t="shared" si="8"/>
        <v xml:space="preserve"> </v>
      </c>
      <c r="G68" s="21" t="e">
        <f t="shared" si="4"/>
        <v>#N/A</v>
      </c>
      <c r="H68" s="22" t="e">
        <f t="shared" si="5"/>
        <v>#N/A</v>
      </c>
      <c r="I68" s="27" t="e">
        <f t="shared" si="9"/>
        <v>#N/A</v>
      </c>
      <c r="AE68" s="11"/>
      <c r="AF68" s="10">
        <f t="shared" si="6"/>
        <v>0</v>
      </c>
      <c r="AG68" s="10">
        <f t="shared" si="7"/>
        <v>0</v>
      </c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Z68" s="11"/>
      <c r="BA68" s="11"/>
      <c r="BB68" s="11"/>
    </row>
    <row r="69" spans="6:54" x14ac:dyDescent="0.25">
      <c r="F69" s="23" t="str">
        <f t="shared" si="8"/>
        <v xml:space="preserve"> </v>
      </c>
      <c r="G69" s="21" t="e">
        <f t="shared" si="4"/>
        <v>#N/A</v>
      </c>
      <c r="H69" s="22" t="e">
        <f t="shared" si="5"/>
        <v>#N/A</v>
      </c>
      <c r="I69" s="27" t="e">
        <f t="shared" si="9"/>
        <v>#N/A</v>
      </c>
      <c r="AE69" s="11"/>
      <c r="AF69" s="10">
        <f t="shared" ref="AF69:AF100" si="10">B75</f>
        <v>0</v>
      </c>
      <c r="AG69" s="10">
        <f t="shared" ref="AG69:AG100" si="11">C75</f>
        <v>0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Z69" s="11"/>
      <c r="BA69" s="11"/>
      <c r="BB69" s="11"/>
    </row>
    <row r="70" spans="6:54" x14ac:dyDescent="0.25">
      <c r="F70" s="23" t="str">
        <f t="shared" si="8"/>
        <v xml:space="preserve"> </v>
      </c>
      <c r="G70" s="21" t="e">
        <f t="shared" si="4"/>
        <v>#N/A</v>
      </c>
      <c r="H70" s="22" t="e">
        <f t="shared" si="5"/>
        <v>#N/A</v>
      </c>
      <c r="I70" s="27" t="e">
        <f t="shared" si="9"/>
        <v>#N/A</v>
      </c>
      <c r="AE70" s="11"/>
      <c r="AF70" s="10">
        <f t="shared" si="10"/>
        <v>0</v>
      </c>
      <c r="AG70" s="10">
        <f t="shared" si="11"/>
        <v>0</v>
      </c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Z70" s="11"/>
      <c r="BA70" s="11"/>
      <c r="BB70" s="11"/>
    </row>
    <row r="71" spans="6:54" x14ac:dyDescent="0.25">
      <c r="F71" s="23" t="str">
        <f t="shared" si="8"/>
        <v xml:space="preserve"> </v>
      </c>
      <c r="G71" s="21" t="e">
        <f t="shared" si="4"/>
        <v>#N/A</v>
      </c>
      <c r="H71" s="22" t="e">
        <f t="shared" si="5"/>
        <v>#N/A</v>
      </c>
      <c r="I71" s="27" t="e">
        <f t="shared" si="9"/>
        <v>#N/A</v>
      </c>
      <c r="AE71" s="11"/>
      <c r="AF71" s="10">
        <f t="shared" si="10"/>
        <v>0</v>
      </c>
      <c r="AG71" s="10">
        <f t="shared" si="11"/>
        <v>0</v>
      </c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Z71" s="11"/>
      <c r="BA71" s="11"/>
      <c r="BB71" s="11"/>
    </row>
    <row r="72" spans="6:54" x14ac:dyDescent="0.25">
      <c r="F72" s="23" t="str">
        <f t="shared" si="8"/>
        <v xml:space="preserve"> </v>
      </c>
      <c r="G72" s="21" t="e">
        <f t="shared" si="4"/>
        <v>#N/A</v>
      </c>
      <c r="H72" s="22" t="e">
        <f t="shared" si="5"/>
        <v>#N/A</v>
      </c>
      <c r="I72" s="27" t="e">
        <f t="shared" si="9"/>
        <v>#N/A</v>
      </c>
      <c r="AE72" s="11"/>
      <c r="AF72" s="10">
        <f t="shared" si="10"/>
        <v>0</v>
      </c>
      <c r="AG72" s="10">
        <f t="shared" si="11"/>
        <v>0</v>
      </c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Z72" s="11"/>
      <c r="BA72" s="11"/>
      <c r="BB72" s="11"/>
    </row>
    <row r="73" spans="6:54" x14ac:dyDescent="0.25">
      <c r="F73" s="23" t="str">
        <f t="shared" si="8"/>
        <v xml:space="preserve"> </v>
      </c>
      <c r="G73" s="21" t="e">
        <f t="shared" si="4"/>
        <v>#N/A</v>
      </c>
      <c r="H73" s="22" t="e">
        <f t="shared" si="5"/>
        <v>#N/A</v>
      </c>
      <c r="I73" s="27" t="e">
        <f t="shared" si="9"/>
        <v>#N/A</v>
      </c>
      <c r="AE73" s="11"/>
      <c r="AF73" s="10">
        <f t="shared" si="10"/>
        <v>0</v>
      </c>
      <c r="AG73" s="10">
        <f t="shared" si="11"/>
        <v>0</v>
      </c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Z73" s="11"/>
      <c r="BA73" s="11"/>
      <c r="BB73" s="11"/>
    </row>
    <row r="74" spans="6:54" x14ac:dyDescent="0.25">
      <c r="F74" s="23" t="str">
        <f t="shared" si="8"/>
        <v xml:space="preserve"> </v>
      </c>
      <c r="G74" s="21" t="e">
        <f t="shared" si="4"/>
        <v>#N/A</v>
      </c>
      <c r="H74" s="22" t="e">
        <f t="shared" si="5"/>
        <v>#N/A</v>
      </c>
      <c r="I74" s="27" t="e">
        <f t="shared" si="9"/>
        <v>#N/A</v>
      </c>
      <c r="AE74" s="11"/>
      <c r="AF74" s="10">
        <f t="shared" si="10"/>
        <v>0</v>
      </c>
      <c r="AG74" s="10">
        <f t="shared" si="11"/>
        <v>0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Z74" s="11"/>
      <c r="BA74" s="11"/>
      <c r="BB74" s="11"/>
    </row>
    <row r="75" spans="6:54" x14ac:dyDescent="0.25">
      <c r="F75" s="23" t="str">
        <f t="shared" ref="F75:F106" si="12">IF(AF69&lt;&gt;"Total général",IF(AF69&lt;&gt;0,AG69/$C$2," ")," ")</f>
        <v xml:space="preserve"> </v>
      </c>
      <c r="G75" s="21" t="e">
        <f t="shared" si="4"/>
        <v>#N/A</v>
      </c>
      <c r="H75" s="22" t="e">
        <f t="shared" si="5"/>
        <v>#N/A</v>
      </c>
      <c r="I75" s="27" t="e">
        <f t="shared" ref="I75:I111" si="13">IF(ISERROR(G75),NA(),B75)</f>
        <v>#N/A</v>
      </c>
      <c r="AE75" s="11"/>
      <c r="AF75" s="10">
        <f t="shared" si="10"/>
        <v>0</v>
      </c>
      <c r="AG75" s="10">
        <f t="shared" si="11"/>
        <v>0</v>
      </c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Z75" s="11"/>
      <c r="BA75" s="11"/>
      <c r="BB75" s="11"/>
    </row>
    <row r="76" spans="6:54" x14ac:dyDescent="0.25">
      <c r="F76" s="23" t="str">
        <f t="shared" si="12"/>
        <v xml:space="preserve"> </v>
      </c>
      <c r="G76" s="21" t="e">
        <f t="shared" ref="G76:G139" si="14">IF(H76&lt;&gt;"#N/A",C76,NA())</f>
        <v>#N/A</v>
      </c>
      <c r="H76" s="22" t="e">
        <f t="shared" si="5"/>
        <v>#N/A</v>
      </c>
      <c r="I76" s="27" t="e">
        <f t="shared" si="13"/>
        <v>#N/A</v>
      </c>
      <c r="AE76" s="11"/>
      <c r="AF76" s="10">
        <f t="shared" si="10"/>
        <v>0</v>
      </c>
      <c r="AG76" s="10">
        <f t="shared" si="11"/>
        <v>0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Z76" s="11"/>
      <c r="BA76" s="11"/>
      <c r="BB76" s="11"/>
    </row>
    <row r="77" spans="6:54" x14ac:dyDescent="0.25">
      <c r="F77" s="23" t="str">
        <f t="shared" si="12"/>
        <v xml:space="preserve"> </v>
      </c>
      <c r="G77" s="21" t="e">
        <f t="shared" si="14"/>
        <v>#N/A</v>
      </c>
      <c r="H77" s="22" t="e">
        <f t="shared" ref="H77:H140" si="15">IF(AND(D76&lt;80%,D77&lt;80%,D77&lt;&gt;0),D77,IF(AND(D76&lt;80%,D77&gt;80%),D77,NA()))</f>
        <v>#N/A</v>
      </c>
      <c r="I77" s="27" t="e">
        <f t="shared" si="13"/>
        <v>#N/A</v>
      </c>
      <c r="AE77" s="11"/>
      <c r="AF77" s="10">
        <f t="shared" si="10"/>
        <v>0</v>
      </c>
      <c r="AG77" s="10">
        <f t="shared" si="11"/>
        <v>0</v>
      </c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Z77" s="11"/>
      <c r="BA77" s="11"/>
      <c r="BB77" s="11"/>
    </row>
    <row r="78" spans="6:54" x14ac:dyDescent="0.25">
      <c r="F78" s="23" t="str">
        <f t="shared" si="12"/>
        <v xml:space="preserve"> </v>
      </c>
      <c r="G78" s="21" t="e">
        <f t="shared" si="14"/>
        <v>#N/A</v>
      </c>
      <c r="H78" s="22" t="e">
        <f t="shared" si="15"/>
        <v>#N/A</v>
      </c>
      <c r="I78" s="27" t="e">
        <f t="shared" si="13"/>
        <v>#N/A</v>
      </c>
      <c r="AE78" s="11"/>
      <c r="AF78" s="10">
        <f t="shared" si="10"/>
        <v>0</v>
      </c>
      <c r="AG78" s="10">
        <f t="shared" si="11"/>
        <v>0</v>
      </c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Z78" s="11"/>
      <c r="BA78" s="11"/>
      <c r="BB78" s="11"/>
    </row>
    <row r="79" spans="6:54" x14ac:dyDescent="0.25">
      <c r="F79" s="23" t="str">
        <f t="shared" si="12"/>
        <v xml:space="preserve"> </v>
      </c>
      <c r="G79" s="21" t="e">
        <f t="shared" si="14"/>
        <v>#N/A</v>
      </c>
      <c r="H79" s="22" t="e">
        <f t="shared" si="15"/>
        <v>#N/A</v>
      </c>
      <c r="I79" s="27" t="e">
        <f t="shared" si="13"/>
        <v>#N/A</v>
      </c>
      <c r="AE79" s="11"/>
      <c r="AF79" s="10">
        <f t="shared" si="10"/>
        <v>0</v>
      </c>
      <c r="AG79" s="10">
        <f t="shared" si="11"/>
        <v>0</v>
      </c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Z79" s="11"/>
      <c r="BA79" s="11"/>
      <c r="BB79" s="11"/>
    </row>
    <row r="80" spans="6:54" x14ac:dyDescent="0.25">
      <c r="F80" s="23" t="str">
        <f t="shared" si="12"/>
        <v xml:space="preserve"> </v>
      </c>
      <c r="G80" s="21" t="e">
        <f t="shared" si="14"/>
        <v>#N/A</v>
      </c>
      <c r="H80" s="22" t="e">
        <f t="shared" si="15"/>
        <v>#N/A</v>
      </c>
      <c r="I80" s="27" t="e">
        <f t="shared" si="13"/>
        <v>#N/A</v>
      </c>
      <c r="AE80" s="11"/>
      <c r="AF80" s="10">
        <f t="shared" si="10"/>
        <v>0</v>
      </c>
      <c r="AG80" s="10">
        <f t="shared" si="11"/>
        <v>0</v>
      </c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Z80" s="11"/>
      <c r="BA80" s="11"/>
      <c r="BB80" s="11"/>
    </row>
    <row r="81" spans="6:54" x14ac:dyDescent="0.25">
      <c r="F81" s="23" t="str">
        <f t="shared" si="12"/>
        <v xml:space="preserve"> </v>
      </c>
      <c r="G81" s="21" t="e">
        <f t="shared" si="14"/>
        <v>#N/A</v>
      </c>
      <c r="H81" s="22" t="e">
        <f t="shared" si="15"/>
        <v>#N/A</v>
      </c>
      <c r="I81" s="27" t="e">
        <f t="shared" si="13"/>
        <v>#N/A</v>
      </c>
      <c r="AE81" s="11"/>
      <c r="AF81" s="10">
        <f t="shared" si="10"/>
        <v>0</v>
      </c>
      <c r="AG81" s="10">
        <f t="shared" si="11"/>
        <v>0</v>
      </c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Z81" s="11"/>
      <c r="BA81" s="11"/>
      <c r="BB81" s="11"/>
    </row>
    <row r="82" spans="6:54" x14ac:dyDescent="0.25">
      <c r="F82" s="23" t="str">
        <f t="shared" si="12"/>
        <v xml:space="preserve"> </v>
      </c>
      <c r="G82" s="21" t="e">
        <f t="shared" si="14"/>
        <v>#N/A</v>
      </c>
      <c r="H82" s="22" t="e">
        <f t="shared" si="15"/>
        <v>#N/A</v>
      </c>
      <c r="I82" s="27" t="e">
        <f t="shared" si="13"/>
        <v>#N/A</v>
      </c>
      <c r="AE82" s="11"/>
      <c r="AF82" s="10">
        <f t="shared" si="10"/>
        <v>0</v>
      </c>
      <c r="AG82" s="10">
        <f t="shared" si="11"/>
        <v>0</v>
      </c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Z82" s="11"/>
      <c r="BA82" s="11"/>
      <c r="BB82" s="11"/>
    </row>
    <row r="83" spans="6:54" x14ac:dyDescent="0.25">
      <c r="F83" s="23" t="str">
        <f t="shared" si="12"/>
        <v xml:space="preserve"> </v>
      </c>
      <c r="G83" s="21" t="e">
        <f t="shared" si="14"/>
        <v>#N/A</v>
      </c>
      <c r="H83" s="22" t="e">
        <f t="shared" si="15"/>
        <v>#N/A</v>
      </c>
      <c r="I83" s="27" t="e">
        <f t="shared" si="13"/>
        <v>#N/A</v>
      </c>
      <c r="AE83" s="11"/>
      <c r="AF83" s="10">
        <f t="shared" si="10"/>
        <v>0</v>
      </c>
      <c r="AG83" s="10">
        <f t="shared" si="11"/>
        <v>0</v>
      </c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Z83" s="11"/>
      <c r="BA83" s="11"/>
      <c r="BB83" s="11"/>
    </row>
    <row r="84" spans="6:54" x14ac:dyDescent="0.25">
      <c r="F84" s="23" t="str">
        <f t="shared" si="12"/>
        <v xml:space="preserve"> </v>
      </c>
      <c r="G84" s="21" t="e">
        <f t="shared" si="14"/>
        <v>#N/A</v>
      </c>
      <c r="H84" s="22" t="e">
        <f t="shared" si="15"/>
        <v>#N/A</v>
      </c>
      <c r="I84" s="27" t="e">
        <f t="shared" si="13"/>
        <v>#N/A</v>
      </c>
      <c r="AE84" s="11"/>
      <c r="AF84" s="10">
        <f t="shared" si="10"/>
        <v>0</v>
      </c>
      <c r="AG84" s="10">
        <f t="shared" si="11"/>
        <v>0</v>
      </c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Z84" s="11"/>
      <c r="BA84" s="11"/>
      <c r="BB84" s="11"/>
    </row>
    <row r="85" spans="6:54" x14ac:dyDescent="0.25">
      <c r="F85" s="23" t="str">
        <f t="shared" si="12"/>
        <v xml:space="preserve"> </v>
      </c>
      <c r="G85" s="21" t="e">
        <f t="shared" si="14"/>
        <v>#N/A</v>
      </c>
      <c r="H85" s="22" t="e">
        <f t="shared" si="15"/>
        <v>#N/A</v>
      </c>
      <c r="I85" s="27" t="e">
        <f t="shared" si="13"/>
        <v>#N/A</v>
      </c>
      <c r="AE85" s="11"/>
      <c r="AF85" s="10">
        <f t="shared" si="10"/>
        <v>0</v>
      </c>
      <c r="AG85" s="10">
        <f t="shared" si="11"/>
        <v>0</v>
      </c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Z85" s="11"/>
      <c r="BA85" s="11"/>
      <c r="BB85" s="11"/>
    </row>
    <row r="86" spans="6:54" x14ac:dyDescent="0.25">
      <c r="F86" s="23" t="str">
        <f t="shared" si="12"/>
        <v xml:space="preserve"> </v>
      </c>
      <c r="G86" s="21" t="e">
        <f t="shared" si="14"/>
        <v>#N/A</v>
      </c>
      <c r="H86" s="22" t="e">
        <f t="shared" si="15"/>
        <v>#N/A</v>
      </c>
      <c r="I86" s="27" t="e">
        <f t="shared" si="13"/>
        <v>#N/A</v>
      </c>
      <c r="AE86" s="11"/>
      <c r="AF86" s="10">
        <f t="shared" si="10"/>
        <v>0</v>
      </c>
      <c r="AG86" s="10">
        <f t="shared" si="11"/>
        <v>0</v>
      </c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Z86" s="11"/>
      <c r="BA86" s="11"/>
      <c r="BB86" s="11"/>
    </row>
    <row r="87" spans="6:54" x14ac:dyDescent="0.25">
      <c r="F87" s="23" t="str">
        <f t="shared" si="12"/>
        <v xml:space="preserve"> </v>
      </c>
      <c r="G87" s="21" t="e">
        <f t="shared" si="14"/>
        <v>#N/A</v>
      </c>
      <c r="H87" s="22" t="e">
        <f t="shared" si="15"/>
        <v>#N/A</v>
      </c>
      <c r="I87" s="27" t="e">
        <f t="shared" si="13"/>
        <v>#N/A</v>
      </c>
      <c r="AE87" s="11"/>
      <c r="AF87" s="10">
        <f t="shared" si="10"/>
        <v>0</v>
      </c>
      <c r="AG87" s="10">
        <f t="shared" si="11"/>
        <v>0</v>
      </c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Z87" s="11"/>
      <c r="BA87" s="11"/>
      <c r="BB87" s="11"/>
    </row>
    <row r="88" spans="6:54" x14ac:dyDescent="0.25">
      <c r="F88" s="23" t="str">
        <f t="shared" si="12"/>
        <v xml:space="preserve"> </v>
      </c>
      <c r="G88" s="21" t="e">
        <f t="shared" si="14"/>
        <v>#N/A</v>
      </c>
      <c r="H88" s="22" t="e">
        <f t="shared" si="15"/>
        <v>#N/A</v>
      </c>
      <c r="I88" s="27" t="e">
        <f t="shared" si="13"/>
        <v>#N/A</v>
      </c>
      <c r="AE88" s="11"/>
      <c r="AF88" s="10">
        <f t="shared" si="10"/>
        <v>0</v>
      </c>
      <c r="AG88" s="10">
        <f t="shared" si="11"/>
        <v>0</v>
      </c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Z88" s="11"/>
      <c r="BA88" s="11"/>
      <c r="BB88" s="11"/>
    </row>
    <row r="89" spans="6:54" x14ac:dyDescent="0.25">
      <c r="F89" s="23" t="str">
        <f t="shared" si="12"/>
        <v xml:space="preserve"> </v>
      </c>
      <c r="G89" s="21" t="e">
        <f t="shared" si="14"/>
        <v>#N/A</v>
      </c>
      <c r="H89" s="22" t="e">
        <f t="shared" si="15"/>
        <v>#N/A</v>
      </c>
      <c r="I89" s="27" t="e">
        <f t="shared" si="13"/>
        <v>#N/A</v>
      </c>
      <c r="AE89" s="11"/>
      <c r="AF89" s="10">
        <f t="shared" si="10"/>
        <v>0</v>
      </c>
      <c r="AG89" s="10">
        <f t="shared" si="11"/>
        <v>0</v>
      </c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Z89" s="11"/>
      <c r="BA89" s="11"/>
      <c r="BB89" s="11"/>
    </row>
    <row r="90" spans="6:54" x14ac:dyDescent="0.25">
      <c r="F90" s="23" t="str">
        <f t="shared" si="12"/>
        <v xml:space="preserve"> </v>
      </c>
      <c r="G90" s="21" t="e">
        <f t="shared" si="14"/>
        <v>#N/A</v>
      </c>
      <c r="H90" s="22" t="e">
        <f t="shared" si="15"/>
        <v>#N/A</v>
      </c>
      <c r="I90" s="27" t="e">
        <f t="shared" si="13"/>
        <v>#N/A</v>
      </c>
      <c r="AE90" s="11"/>
      <c r="AF90" s="10">
        <f t="shared" si="10"/>
        <v>0</v>
      </c>
      <c r="AG90" s="10">
        <f t="shared" si="11"/>
        <v>0</v>
      </c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Z90" s="11"/>
      <c r="BA90" s="11"/>
      <c r="BB90" s="11"/>
    </row>
    <row r="91" spans="6:54" x14ac:dyDescent="0.25">
      <c r="F91" s="23" t="str">
        <f t="shared" si="12"/>
        <v xml:space="preserve"> </v>
      </c>
      <c r="G91" s="21" t="e">
        <f t="shared" si="14"/>
        <v>#N/A</v>
      </c>
      <c r="H91" s="22" t="e">
        <f t="shared" si="15"/>
        <v>#N/A</v>
      </c>
      <c r="I91" s="27" t="e">
        <f t="shared" si="13"/>
        <v>#N/A</v>
      </c>
      <c r="AE91" s="11"/>
      <c r="AF91" s="10">
        <f t="shared" si="10"/>
        <v>0</v>
      </c>
      <c r="AG91" s="10">
        <f t="shared" si="11"/>
        <v>0</v>
      </c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Z91" s="11"/>
      <c r="BA91" s="11"/>
      <c r="BB91" s="11"/>
    </row>
    <row r="92" spans="6:54" x14ac:dyDescent="0.25">
      <c r="F92" s="23" t="str">
        <f t="shared" si="12"/>
        <v xml:space="preserve"> </v>
      </c>
      <c r="G92" s="21" t="e">
        <f t="shared" si="14"/>
        <v>#N/A</v>
      </c>
      <c r="H92" s="22" t="e">
        <f t="shared" si="15"/>
        <v>#N/A</v>
      </c>
      <c r="I92" s="27" t="e">
        <f t="shared" si="13"/>
        <v>#N/A</v>
      </c>
      <c r="AE92" s="11"/>
      <c r="AF92" s="10">
        <f t="shared" si="10"/>
        <v>0</v>
      </c>
      <c r="AG92" s="10">
        <f t="shared" si="11"/>
        <v>0</v>
      </c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Z92" s="11"/>
      <c r="BA92" s="11"/>
      <c r="BB92" s="11"/>
    </row>
    <row r="93" spans="6:54" x14ac:dyDescent="0.25">
      <c r="F93" s="23" t="str">
        <f t="shared" si="12"/>
        <v xml:space="preserve"> </v>
      </c>
      <c r="G93" s="21" t="e">
        <f t="shared" si="14"/>
        <v>#N/A</v>
      </c>
      <c r="H93" s="22" t="e">
        <f t="shared" si="15"/>
        <v>#N/A</v>
      </c>
      <c r="I93" s="27" t="e">
        <f t="shared" si="13"/>
        <v>#N/A</v>
      </c>
      <c r="AE93" s="11"/>
      <c r="AF93" s="10">
        <f t="shared" si="10"/>
        <v>0</v>
      </c>
      <c r="AG93" s="10">
        <f t="shared" si="11"/>
        <v>0</v>
      </c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Z93" s="11"/>
      <c r="BA93" s="11"/>
      <c r="BB93" s="11"/>
    </row>
    <row r="94" spans="6:54" x14ac:dyDescent="0.25">
      <c r="F94" s="23" t="str">
        <f t="shared" si="12"/>
        <v xml:space="preserve"> </v>
      </c>
      <c r="G94" s="21" t="e">
        <f t="shared" si="14"/>
        <v>#N/A</v>
      </c>
      <c r="H94" s="22" t="e">
        <f t="shared" si="15"/>
        <v>#N/A</v>
      </c>
      <c r="I94" s="27" t="e">
        <f t="shared" si="13"/>
        <v>#N/A</v>
      </c>
      <c r="AE94" s="11"/>
      <c r="AF94" s="10">
        <f t="shared" si="10"/>
        <v>0</v>
      </c>
      <c r="AG94" s="10">
        <f t="shared" si="11"/>
        <v>0</v>
      </c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Z94" s="11"/>
      <c r="BA94" s="11"/>
      <c r="BB94" s="11"/>
    </row>
    <row r="95" spans="6:54" x14ac:dyDescent="0.25">
      <c r="F95" s="23" t="str">
        <f t="shared" si="12"/>
        <v xml:space="preserve"> </v>
      </c>
      <c r="G95" s="21" t="e">
        <f t="shared" si="14"/>
        <v>#N/A</v>
      </c>
      <c r="H95" s="22" t="e">
        <f t="shared" si="15"/>
        <v>#N/A</v>
      </c>
      <c r="I95" s="27" t="e">
        <f t="shared" si="13"/>
        <v>#N/A</v>
      </c>
      <c r="AE95" s="11"/>
      <c r="AF95" s="10">
        <f t="shared" si="10"/>
        <v>0</v>
      </c>
      <c r="AG95" s="10">
        <f t="shared" si="11"/>
        <v>0</v>
      </c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Z95" s="11"/>
      <c r="BA95" s="11"/>
      <c r="BB95" s="11"/>
    </row>
    <row r="96" spans="6:54" x14ac:dyDescent="0.25">
      <c r="F96" s="23" t="str">
        <f t="shared" si="12"/>
        <v xml:space="preserve"> </v>
      </c>
      <c r="G96" s="21" t="e">
        <f t="shared" si="14"/>
        <v>#N/A</v>
      </c>
      <c r="H96" s="22" t="e">
        <f t="shared" si="15"/>
        <v>#N/A</v>
      </c>
      <c r="I96" s="27" t="e">
        <f t="shared" si="13"/>
        <v>#N/A</v>
      </c>
      <c r="AE96" s="11"/>
      <c r="AF96" s="10">
        <f t="shared" si="10"/>
        <v>0</v>
      </c>
      <c r="AG96" s="10">
        <f t="shared" si="11"/>
        <v>0</v>
      </c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Z96" s="11"/>
      <c r="BA96" s="11"/>
      <c r="BB96" s="11"/>
    </row>
    <row r="97" spans="6:54" x14ac:dyDescent="0.25">
      <c r="F97" s="23" t="str">
        <f t="shared" si="12"/>
        <v xml:space="preserve"> </v>
      </c>
      <c r="G97" s="21" t="e">
        <f t="shared" si="14"/>
        <v>#N/A</v>
      </c>
      <c r="H97" s="22" t="e">
        <f t="shared" si="15"/>
        <v>#N/A</v>
      </c>
      <c r="I97" s="27" t="e">
        <f t="shared" si="13"/>
        <v>#N/A</v>
      </c>
      <c r="AE97" s="11"/>
      <c r="AF97" s="10">
        <f t="shared" si="10"/>
        <v>0</v>
      </c>
      <c r="AG97" s="10">
        <f t="shared" si="11"/>
        <v>0</v>
      </c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Z97" s="11"/>
      <c r="BA97" s="11"/>
      <c r="BB97" s="11"/>
    </row>
    <row r="98" spans="6:54" x14ac:dyDescent="0.25">
      <c r="F98" s="23" t="str">
        <f t="shared" si="12"/>
        <v xml:space="preserve"> </v>
      </c>
      <c r="G98" s="21" t="e">
        <f t="shared" si="14"/>
        <v>#N/A</v>
      </c>
      <c r="H98" s="22" t="e">
        <f t="shared" si="15"/>
        <v>#N/A</v>
      </c>
      <c r="I98" s="27" t="e">
        <f t="shared" si="13"/>
        <v>#N/A</v>
      </c>
      <c r="AE98" s="11"/>
      <c r="AF98" s="10">
        <f t="shared" si="10"/>
        <v>0</v>
      </c>
      <c r="AG98" s="10">
        <f t="shared" si="11"/>
        <v>0</v>
      </c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Z98" s="11"/>
      <c r="BA98" s="11"/>
      <c r="BB98" s="11"/>
    </row>
    <row r="99" spans="6:54" x14ac:dyDescent="0.25">
      <c r="F99" s="23" t="str">
        <f t="shared" si="12"/>
        <v xml:space="preserve"> </v>
      </c>
      <c r="G99" s="21" t="e">
        <f t="shared" si="14"/>
        <v>#N/A</v>
      </c>
      <c r="H99" s="22" t="e">
        <f t="shared" si="15"/>
        <v>#N/A</v>
      </c>
      <c r="I99" s="27" t="e">
        <f t="shared" si="13"/>
        <v>#N/A</v>
      </c>
      <c r="AE99" s="11"/>
      <c r="AF99" s="10">
        <f t="shared" si="10"/>
        <v>0</v>
      </c>
      <c r="AG99" s="10">
        <f t="shared" si="11"/>
        <v>0</v>
      </c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Z99" s="11"/>
      <c r="BA99" s="11"/>
      <c r="BB99" s="11"/>
    </row>
    <row r="100" spans="6:54" x14ac:dyDescent="0.25">
      <c r="F100" s="23" t="str">
        <f t="shared" si="12"/>
        <v xml:space="preserve"> </v>
      </c>
      <c r="G100" s="21" t="e">
        <f t="shared" si="14"/>
        <v>#N/A</v>
      </c>
      <c r="H100" s="22" t="e">
        <f t="shared" si="15"/>
        <v>#N/A</v>
      </c>
      <c r="I100" s="27" t="e">
        <f t="shared" si="13"/>
        <v>#N/A</v>
      </c>
      <c r="AE100" s="11"/>
      <c r="AF100" s="10">
        <f t="shared" si="10"/>
        <v>0</v>
      </c>
      <c r="AG100" s="10">
        <f t="shared" si="11"/>
        <v>0</v>
      </c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Z100" s="11"/>
      <c r="BA100" s="11"/>
      <c r="BB100" s="11"/>
    </row>
    <row r="101" spans="6:54" x14ac:dyDescent="0.25">
      <c r="F101" s="23" t="str">
        <f t="shared" si="12"/>
        <v xml:space="preserve"> </v>
      </c>
      <c r="G101" s="21" t="e">
        <f t="shared" si="14"/>
        <v>#N/A</v>
      </c>
      <c r="H101" s="22" t="e">
        <f t="shared" si="15"/>
        <v>#N/A</v>
      </c>
      <c r="I101" s="27" t="e">
        <f t="shared" si="13"/>
        <v>#N/A</v>
      </c>
      <c r="AE101" s="11"/>
      <c r="AF101" s="10">
        <f t="shared" ref="AF101:AF132" si="16">B107</f>
        <v>0</v>
      </c>
      <c r="AG101" s="10">
        <f t="shared" ref="AG101:AG132" si="17">C107</f>
        <v>0</v>
      </c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Z101" s="11"/>
      <c r="BA101" s="11"/>
      <c r="BB101" s="11"/>
    </row>
    <row r="102" spans="6:54" x14ac:dyDescent="0.25">
      <c r="F102" s="23" t="str">
        <f t="shared" si="12"/>
        <v xml:space="preserve"> </v>
      </c>
      <c r="G102" s="21" t="e">
        <f t="shared" si="14"/>
        <v>#N/A</v>
      </c>
      <c r="H102" s="22" t="e">
        <f t="shared" si="15"/>
        <v>#N/A</v>
      </c>
      <c r="I102" s="27" t="e">
        <f t="shared" si="13"/>
        <v>#N/A</v>
      </c>
      <c r="AE102" s="11"/>
      <c r="AF102" s="10">
        <f t="shared" si="16"/>
        <v>0</v>
      </c>
      <c r="AG102" s="10">
        <f t="shared" si="17"/>
        <v>0</v>
      </c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Z102" s="11"/>
      <c r="BA102" s="11"/>
      <c r="BB102" s="11"/>
    </row>
    <row r="103" spans="6:54" x14ac:dyDescent="0.25">
      <c r="F103" s="23" t="str">
        <f t="shared" si="12"/>
        <v xml:space="preserve"> </v>
      </c>
      <c r="G103" s="21" t="e">
        <f t="shared" si="14"/>
        <v>#N/A</v>
      </c>
      <c r="H103" s="22" t="e">
        <f t="shared" si="15"/>
        <v>#N/A</v>
      </c>
      <c r="I103" s="27" t="e">
        <f t="shared" si="13"/>
        <v>#N/A</v>
      </c>
      <c r="AE103" s="11"/>
      <c r="AF103" s="10">
        <f t="shared" si="16"/>
        <v>0</v>
      </c>
      <c r="AG103" s="10">
        <f t="shared" si="17"/>
        <v>0</v>
      </c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Z103" s="11"/>
      <c r="BA103" s="11"/>
      <c r="BB103" s="11"/>
    </row>
    <row r="104" spans="6:54" x14ac:dyDescent="0.25">
      <c r="F104" s="23" t="str">
        <f t="shared" si="12"/>
        <v xml:space="preserve"> </v>
      </c>
      <c r="G104" s="21" t="e">
        <f t="shared" si="14"/>
        <v>#N/A</v>
      </c>
      <c r="H104" s="22" t="e">
        <f t="shared" si="15"/>
        <v>#N/A</v>
      </c>
      <c r="I104" s="27" t="e">
        <f t="shared" si="13"/>
        <v>#N/A</v>
      </c>
      <c r="AE104" s="11"/>
      <c r="AF104" s="10">
        <f t="shared" si="16"/>
        <v>0</v>
      </c>
      <c r="AG104" s="10">
        <f t="shared" si="17"/>
        <v>0</v>
      </c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Z104" s="11"/>
      <c r="BA104" s="11"/>
      <c r="BB104" s="11"/>
    </row>
    <row r="105" spans="6:54" x14ac:dyDescent="0.25">
      <c r="F105" s="23" t="str">
        <f t="shared" si="12"/>
        <v xml:space="preserve"> </v>
      </c>
      <c r="G105" s="21" t="e">
        <f t="shared" si="14"/>
        <v>#N/A</v>
      </c>
      <c r="H105" s="22" t="e">
        <f t="shared" si="15"/>
        <v>#N/A</v>
      </c>
      <c r="I105" s="27" t="e">
        <f t="shared" si="13"/>
        <v>#N/A</v>
      </c>
      <c r="AE105" s="11"/>
      <c r="AF105" s="10">
        <f t="shared" si="16"/>
        <v>0</v>
      </c>
      <c r="AG105" s="10">
        <f t="shared" si="17"/>
        <v>0</v>
      </c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Z105" s="11"/>
      <c r="BA105" s="11"/>
      <c r="BB105" s="11"/>
    </row>
    <row r="106" spans="6:54" x14ac:dyDescent="0.25">
      <c r="F106" s="23" t="str">
        <f t="shared" si="12"/>
        <v xml:space="preserve"> </v>
      </c>
      <c r="G106" s="21" t="e">
        <f t="shared" si="14"/>
        <v>#N/A</v>
      </c>
      <c r="H106" s="22" t="e">
        <f t="shared" si="15"/>
        <v>#N/A</v>
      </c>
      <c r="I106" s="27" t="e">
        <f t="shared" si="13"/>
        <v>#N/A</v>
      </c>
      <c r="AE106" s="11"/>
      <c r="AF106" s="10">
        <f t="shared" si="16"/>
        <v>0</v>
      </c>
      <c r="AG106" s="10">
        <f t="shared" si="17"/>
        <v>0</v>
      </c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Z106" s="11"/>
      <c r="BA106" s="11"/>
      <c r="BB106" s="11"/>
    </row>
    <row r="107" spans="6:54" x14ac:dyDescent="0.25">
      <c r="F107" s="23" t="str">
        <f t="shared" ref="F107:F127" si="18">IF(AF101&lt;&gt;"Total général",IF(AF101&lt;&gt;0,AG101/$C$2," ")," ")</f>
        <v xml:space="preserve"> </v>
      </c>
      <c r="G107" s="21" t="e">
        <f t="shared" si="14"/>
        <v>#N/A</v>
      </c>
      <c r="H107" s="22" t="e">
        <f t="shared" si="15"/>
        <v>#N/A</v>
      </c>
      <c r="I107" s="27" t="e">
        <f t="shared" si="13"/>
        <v>#N/A</v>
      </c>
      <c r="AE107" s="11"/>
      <c r="AF107" s="10">
        <f t="shared" si="16"/>
        <v>0</v>
      </c>
      <c r="AG107" s="10">
        <f t="shared" si="17"/>
        <v>0</v>
      </c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Z107" s="11"/>
      <c r="BA107" s="11"/>
      <c r="BB107" s="11"/>
    </row>
    <row r="108" spans="6:54" x14ac:dyDescent="0.25">
      <c r="F108" s="23" t="str">
        <f t="shared" si="18"/>
        <v xml:space="preserve"> </v>
      </c>
      <c r="G108" s="21" t="e">
        <f t="shared" si="14"/>
        <v>#N/A</v>
      </c>
      <c r="H108" s="22" t="e">
        <f t="shared" si="15"/>
        <v>#N/A</v>
      </c>
      <c r="I108" s="27" t="e">
        <f t="shared" si="13"/>
        <v>#N/A</v>
      </c>
      <c r="AE108" s="11"/>
      <c r="AF108" s="10">
        <f t="shared" si="16"/>
        <v>0</v>
      </c>
      <c r="AG108" s="10">
        <f t="shared" si="17"/>
        <v>0</v>
      </c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Z108" s="11"/>
      <c r="BA108" s="11"/>
      <c r="BB108" s="11"/>
    </row>
    <row r="109" spans="6:54" x14ac:dyDescent="0.25">
      <c r="F109" s="23" t="str">
        <f t="shared" si="18"/>
        <v xml:space="preserve"> </v>
      </c>
      <c r="G109" s="21" t="e">
        <f t="shared" si="14"/>
        <v>#N/A</v>
      </c>
      <c r="H109" s="22" t="e">
        <f t="shared" si="15"/>
        <v>#N/A</v>
      </c>
      <c r="I109" s="27" t="e">
        <f t="shared" si="13"/>
        <v>#N/A</v>
      </c>
      <c r="AE109" s="11"/>
      <c r="AF109" s="10">
        <f t="shared" si="16"/>
        <v>0</v>
      </c>
      <c r="AG109" s="10">
        <f t="shared" si="17"/>
        <v>0</v>
      </c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Z109" s="11"/>
      <c r="BA109" s="11"/>
      <c r="BB109" s="11"/>
    </row>
    <row r="110" spans="6:54" x14ac:dyDescent="0.25">
      <c r="F110" s="23" t="str">
        <f t="shared" si="18"/>
        <v xml:space="preserve"> </v>
      </c>
      <c r="G110" s="21" t="e">
        <f t="shared" si="14"/>
        <v>#N/A</v>
      </c>
      <c r="H110" s="22" t="e">
        <f t="shared" si="15"/>
        <v>#N/A</v>
      </c>
      <c r="I110" s="27" t="e">
        <f t="shared" si="13"/>
        <v>#N/A</v>
      </c>
      <c r="AE110" s="11"/>
      <c r="AF110" s="10">
        <f t="shared" si="16"/>
        <v>0</v>
      </c>
      <c r="AG110" s="10">
        <f t="shared" si="17"/>
        <v>0</v>
      </c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Z110" s="11"/>
      <c r="BA110" s="11"/>
      <c r="BB110" s="11"/>
    </row>
    <row r="111" spans="6:54" x14ac:dyDescent="0.25">
      <c r="F111" s="23" t="str">
        <f t="shared" si="18"/>
        <v xml:space="preserve"> </v>
      </c>
      <c r="G111" s="21" t="e">
        <f t="shared" si="14"/>
        <v>#N/A</v>
      </c>
      <c r="H111" s="22" t="e">
        <f t="shared" si="15"/>
        <v>#N/A</v>
      </c>
      <c r="I111" s="27" t="e">
        <f t="shared" si="13"/>
        <v>#N/A</v>
      </c>
      <c r="AE111" s="11"/>
      <c r="AF111" s="10">
        <f t="shared" si="16"/>
        <v>0</v>
      </c>
      <c r="AG111" s="10">
        <f t="shared" si="17"/>
        <v>0</v>
      </c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Z111" s="11"/>
      <c r="BA111" s="11"/>
      <c r="BB111" s="11"/>
    </row>
    <row r="112" spans="6:54" x14ac:dyDescent="0.25">
      <c r="F112" s="23" t="str">
        <f t="shared" si="18"/>
        <v xml:space="preserve"> </v>
      </c>
      <c r="G112" s="21" t="e">
        <f t="shared" si="14"/>
        <v>#N/A</v>
      </c>
      <c r="H112" s="22" t="e">
        <f t="shared" si="15"/>
        <v>#N/A</v>
      </c>
      <c r="I112" s="27" t="e">
        <f t="shared" ref="I112:I175" si="19">IF(ISERROR(G112),NA(),B112)</f>
        <v>#N/A</v>
      </c>
      <c r="AE112" s="11"/>
      <c r="AF112" s="10">
        <f t="shared" si="16"/>
        <v>0</v>
      </c>
      <c r="AG112" s="10">
        <f t="shared" si="17"/>
        <v>0</v>
      </c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Z112" s="11"/>
      <c r="BA112" s="11"/>
      <c r="BB112" s="11"/>
    </row>
    <row r="113" spans="6:54" x14ac:dyDescent="0.25">
      <c r="F113" s="23" t="str">
        <f t="shared" si="18"/>
        <v xml:space="preserve"> </v>
      </c>
      <c r="G113" s="21" t="e">
        <f t="shared" si="14"/>
        <v>#N/A</v>
      </c>
      <c r="H113" s="22" t="e">
        <f t="shared" si="15"/>
        <v>#N/A</v>
      </c>
      <c r="I113" s="27" t="e">
        <f t="shared" si="19"/>
        <v>#N/A</v>
      </c>
      <c r="AE113" s="11"/>
      <c r="AF113" s="10">
        <f t="shared" si="16"/>
        <v>0</v>
      </c>
      <c r="AG113" s="10">
        <f t="shared" si="17"/>
        <v>0</v>
      </c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Z113" s="11"/>
      <c r="BA113" s="11"/>
      <c r="BB113" s="11"/>
    </row>
    <row r="114" spans="6:54" x14ac:dyDescent="0.25">
      <c r="F114" s="23" t="str">
        <f t="shared" si="18"/>
        <v xml:space="preserve"> </v>
      </c>
      <c r="G114" s="21" t="e">
        <f t="shared" si="14"/>
        <v>#N/A</v>
      </c>
      <c r="H114" s="22" t="e">
        <f t="shared" si="15"/>
        <v>#N/A</v>
      </c>
      <c r="I114" s="27" t="e">
        <f t="shared" si="19"/>
        <v>#N/A</v>
      </c>
      <c r="AE114" s="11"/>
      <c r="AF114" s="10">
        <f t="shared" si="16"/>
        <v>0</v>
      </c>
      <c r="AG114" s="10">
        <f t="shared" si="17"/>
        <v>0</v>
      </c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Z114" s="11"/>
      <c r="BA114" s="11"/>
      <c r="BB114" s="11"/>
    </row>
    <row r="115" spans="6:54" x14ac:dyDescent="0.25">
      <c r="F115" s="23" t="str">
        <f t="shared" si="18"/>
        <v xml:space="preserve"> </v>
      </c>
      <c r="G115" s="21" t="e">
        <f t="shared" si="14"/>
        <v>#N/A</v>
      </c>
      <c r="H115" s="22" t="e">
        <f t="shared" si="15"/>
        <v>#N/A</v>
      </c>
      <c r="I115" s="27" t="e">
        <f t="shared" si="19"/>
        <v>#N/A</v>
      </c>
      <c r="AE115" s="11"/>
      <c r="AF115" s="10">
        <f t="shared" si="16"/>
        <v>0</v>
      </c>
      <c r="AG115" s="10">
        <f t="shared" si="17"/>
        <v>0</v>
      </c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Z115" s="11"/>
      <c r="BA115" s="11"/>
      <c r="BB115" s="11"/>
    </row>
    <row r="116" spans="6:54" x14ac:dyDescent="0.25">
      <c r="F116" s="23" t="str">
        <f t="shared" si="18"/>
        <v xml:space="preserve"> </v>
      </c>
      <c r="G116" s="21" t="e">
        <f t="shared" si="14"/>
        <v>#N/A</v>
      </c>
      <c r="H116" s="22" t="e">
        <f t="shared" si="15"/>
        <v>#N/A</v>
      </c>
      <c r="I116" s="27" t="e">
        <f t="shared" si="19"/>
        <v>#N/A</v>
      </c>
      <c r="AE116" s="11"/>
      <c r="AF116" s="10">
        <f t="shared" si="16"/>
        <v>0</v>
      </c>
      <c r="AG116" s="10">
        <f t="shared" si="17"/>
        <v>0</v>
      </c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Z116" s="11"/>
      <c r="BA116" s="11"/>
      <c r="BB116" s="11"/>
    </row>
    <row r="117" spans="6:54" x14ac:dyDescent="0.25">
      <c r="F117" s="23" t="str">
        <f t="shared" si="18"/>
        <v xml:space="preserve"> </v>
      </c>
      <c r="G117" s="21" t="e">
        <f t="shared" si="14"/>
        <v>#N/A</v>
      </c>
      <c r="H117" s="22" t="e">
        <f t="shared" si="15"/>
        <v>#N/A</v>
      </c>
      <c r="I117" s="27" t="e">
        <f t="shared" si="19"/>
        <v>#N/A</v>
      </c>
      <c r="AE117" s="11"/>
      <c r="AF117" s="10">
        <f t="shared" si="16"/>
        <v>0</v>
      </c>
      <c r="AG117" s="10">
        <f t="shared" si="17"/>
        <v>0</v>
      </c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Z117" s="11"/>
      <c r="BA117" s="11"/>
      <c r="BB117" s="11"/>
    </row>
    <row r="118" spans="6:54" x14ac:dyDescent="0.25">
      <c r="F118" s="23" t="str">
        <f t="shared" si="18"/>
        <v xml:space="preserve"> </v>
      </c>
      <c r="G118" s="21" t="e">
        <f t="shared" si="14"/>
        <v>#N/A</v>
      </c>
      <c r="H118" s="22" t="e">
        <f t="shared" si="15"/>
        <v>#N/A</v>
      </c>
      <c r="I118" s="27" t="e">
        <f t="shared" si="19"/>
        <v>#N/A</v>
      </c>
      <c r="AE118" s="11"/>
      <c r="AF118" s="10">
        <f t="shared" si="16"/>
        <v>0</v>
      </c>
      <c r="AG118" s="10">
        <f t="shared" si="17"/>
        <v>0</v>
      </c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Z118" s="11"/>
      <c r="BA118" s="11"/>
      <c r="BB118" s="11"/>
    </row>
    <row r="119" spans="6:54" x14ac:dyDescent="0.25">
      <c r="F119" s="23" t="str">
        <f t="shared" si="18"/>
        <v xml:space="preserve"> </v>
      </c>
      <c r="G119" s="21" t="e">
        <f t="shared" si="14"/>
        <v>#N/A</v>
      </c>
      <c r="H119" s="22" t="e">
        <f t="shared" si="15"/>
        <v>#N/A</v>
      </c>
      <c r="I119" s="27" t="e">
        <f t="shared" si="19"/>
        <v>#N/A</v>
      </c>
      <c r="AE119" s="11"/>
      <c r="AF119" s="10">
        <f t="shared" si="16"/>
        <v>0</v>
      </c>
      <c r="AG119" s="10">
        <f t="shared" si="17"/>
        <v>0</v>
      </c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Z119" s="11"/>
      <c r="BA119" s="11"/>
      <c r="BB119" s="11"/>
    </row>
    <row r="120" spans="6:54" x14ac:dyDescent="0.25">
      <c r="F120" s="23" t="str">
        <f t="shared" si="18"/>
        <v xml:space="preserve"> </v>
      </c>
      <c r="G120" s="21" t="e">
        <f t="shared" si="14"/>
        <v>#N/A</v>
      </c>
      <c r="H120" s="22" t="e">
        <f t="shared" si="15"/>
        <v>#N/A</v>
      </c>
      <c r="I120" s="27" t="e">
        <f t="shared" si="19"/>
        <v>#N/A</v>
      </c>
      <c r="AE120" s="11"/>
      <c r="AF120" s="10">
        <f t="shared" si="16"/>
        <v>0</v>
      </c>
      <c r="AG120" s="10">
        <f t="shared" si="17"/>
        <v>0</v>
      </c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Z120" s="11"/>
      <c r="BA120" s="11"/>
      <c r="BB120" s="11"/>
    </row>
    <row r="121" spans="6:54" x14ac:dyDescent="0.25">
      <c r="F121" s="23" t="str">
        <f t="shared" si="18"/>
        <v xml:space="preserve"> </v>
      </c>
      <c r="G121" s="21" t="e">
        <f t="shared" si="14"/>
        <v>#N/A</v>
      </c>
      <c r="H121" s="22" t="e">
        <f t="shared" si="15"/>
        <v>#N/A</v>
      </c>
      <c r="I121" s="27" t="e">
        <f t="shared" si="19"/>
        <v>#N/A</v>
      </c>
      <c r="AE121" s="11"/>
      <c r="AF121" s="10">
        <f t="shared" si="16"/>
        <v>0</v>
      </c>
      <c r="AG121" s="10">
        <f t="shared" si="17"/>
        <v>0</v>
      </c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Z121" s="11"/>
      <c r="BA121" s="11"/>
      <c r="BB121" s="11"/>
    </row>
    <row r="122" spans="6:54" x14ac:dyDescent="0.25">
      <c r="F122" s="23" t="str">
        <f t="shared" si="18"/>
        <v xml:space="preserve"> </v>
      </c>
      <c r="G122" s="21" t="e">
        <f t="shared" si="14"/>
        <v>#N/A</v>
      </c>
      <c r="H122" s="22" t="e">
        <f t="shared" si="15"/>
        <v>#N/A</v>
      </c>
      <c r="I122" s="27" t="e">
        <f t="shared" si="19"/>
        <v>#N/A</v>
      </c>
      <c r="AE122" s="11"/>
      <c r="AF122" s="10">
        <f t="shared" si="16"/>
        <v>0</v>
      </c>
      <c r="AG122" s="10">
        <f t="shared" si="17"/>
        <v>0</v>
      </c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Z122" s="11"/>
      <c r="BA122" s="11"/>
      <c r="BB122" s="11"/>
    </row>
    <row r="123" spans="6:54" x14ac:dyDescent="0.25">
      <c r="F123" s="23" t="str">
        <f t="shared" si="18"/>
        <v xml:space="preserve"> </v>
      </c>
      <c r="G123" s="21" t="e">
        <f t="shared" si="14"/>
        <v>#N/A</v>
      </c>
      <c r="H123" s="22" t="e">
        <f t="shared" si="15"/>
        <v>#N/A</v>
      </c>
      <c r="I123" s="27" t="e">
        <f t="shared" si="19"/>
        <v>#N/A</v>
      </c>
      <c r="AE123" s="11"/>
      <c r="AF123" s="10">
        <f t="shared" si="16"/>
        <v>0</v>
      </c>
      <c r="AG123" s="10">
        <f t="shared" si="17"/>
        <v>0</v>
      </c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Z123" s="11"/>
      <c r="BA123" s="11"/>
      <c r="BB123" s="11"/>
    </row>
    <row r="124" spans="6:54" x14ac:dyDescent="0.25">
      <c r="F124" s="23" t="str">
        <f t="shared" si="18"/>
        <v xml:space="preserve"> </v>
      </c>
      <c r="G124" s="21" t="e">
        <f t="shared" si="14"/>
        <v>#N/A</v>
      </c>
      <c r="H124" s="22" t="e">
        <f t="shared" si="15"/>
        <v>#N/A</v>
      </c>
      <c r="I124" s="27" t="e">
        <f t="shared" si="19"/>
        <v>#N/A</v>
      </c>
      <c r="AE124" s="11"/>
      <c r="AF124" s="10">
        <f t="shared" si="16"/>
        <v>0</v>
      </c>
      <c r="AG124" s="10">
        <f t="shared" si="17"/>
        <v>0</v>
      </c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Z124" s="11"/>
      <c r="BA124" s="11"/>
      <c r="BB124" s="11"/>
    </row>
    <row r="125" spans="6:54" x14ac:dyDescent="0.25">
      <c r="F125" s="23" t="str">
        <f t="shared" si="18"/>
        <v xml:space="preserve"> </v>
      </c>
      <c r="G125" s="21" t="e">
        <f t="shared" si="14"/>
        <v>#N/A</v>
      </c>
      <c r="H125" s="22" t="e">
        <f t="shared" si="15"/>
        <v>#N/A</v>
      </c>
      <c r="I125" s="27" t="e">
        <f t="shared" si="19"/>
        <v>#N/A</v>
      </c>
      <c r="AE125" s="11"/>
      <c r="AF125" s="10">
        <f t="shared" si="16"/>
        <v>0</v>
      </c>
      <c r="AG125" s="10">
        <f t="shared" si="17"/>
        <v>0</v>
      </c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Z125" s="11"/>
      <c r="BA125" s="11"/>
      <c r="BB125" s="11"/>
    </row>
    <row r="126" spans="6:54" x14ac:dyDescent="0.25">
      <c r="F126" s="23" t="str">
        <f t="shared" si="18"/>
        <v xml:space="preserve"> </v>
      </c>
      <c r="G126" s="21" t="e">
        <f t="shared" si="14"/>
        <v>#N/A</v>
      </c>
      <c r="H126" s="22" t="e">
        <f t="shared" si="15"/>
        <v>#N/A</v>
      </c>
      <c r="I126" s="27" t="e">
        <f t="shared" si="19"/>
        <v>#N/A</v>
      </c>
      <c r="AE126" s="11"/>
      <c r="AF126" s="10">
        <f t="shared" si="16"/>
        <v>0</v>
      </c>
      <c r="AG126" s="10">
        <f t="shared" si="17"/>
        <v>0</v>
      </c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Z126" s="11"/>
      <c r="BA126" s="11"/>
      <c r="BB126" s="11"/>
    </row>
    <row r="127" spans="6:54" x14ac:dyDescent="0.25">
      <c r="F127" s="23" t="str">
        <f t="shared" si="18"/>
        <v xml:space="preserve"> </v>
      </c>
      <c r="G127" s="21" t="e">
        <f t="shared" si="14"/>
        <v>#N/A</v>
      </c>
      <c r="H127" s="22" t="e">
        <f t="shared" si="15"/>
        <v>#N/A</v>
      </c>
      <c r="I127" s="27" t="e">
        <f t="shared" si="19"/>
        <v>#N/A</v>
      </c>
      <c r="AE127" s="11"/>
      <c r="AF127" s="10">
        <f t="shared" si="16"/>
        <v>0</v>
      </c>
      <c r="AG127" s="10">
        <f t="shared" si="17"/>
        <v>0</v>
      </c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Z127" s="11"/>
      <c r="BA127" s="11"/>
      <c r="BB127" s="11"/>
    </row>
    <row r="128" spans="6:54" x14ac:dyDescent="0.25">
      <c r="F128" s="23"/>
      <c r="G128" s="21" t="e">
        <f t="shared" si="14"/>
        <v>#N/A</v>
      </c>
      <c r="H128" s="22" t="e">
        <f t="shared" si="15"/>
        <v>#N/A</v>
      </c>
      <c r="I128" s="27" t="e">
        <f t="shared" si="19"/>
        <v>#N/A</v>
      </c>
      <c r="AE128" s="11"/>
      <c r="AF128" s="10">
        <f t="shared" si="16"/>
        <v>0</v>
      </c>
      <c r="AG128" s="10">
        <f t="shared" si="17"/>
        <v>0</v>
      </c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Z128" s="11"/>
      <c r="BA128" s="11"/>
      <c r="BB128" s="11"/>
    </row>
    <row r="129" spans="6:54" x14ac:dyDescent="0.25">
      <c r="F129" s="23"/>
      <c r="G129" s="21" t="e">
        <f t="shared" si="14"/>
        <v>#N/A</v>
      </c>
      <c r="H129" s="22" t="e">
        <f t="shared" si="15"/>
        <v>#N/A</v>
      </c>
      <c r="I129" s="27" t="e">
        <f t="shared" si="19"/>
        <v>#N/A</v>
      </c>
      <c r="AE129" s="11"/>
      <c r="AF129" s="10">
        <f t="shared" si="16"/>
        <v>0</v>
      </c>
      <c r="AG129" s="10">
        <f t="shared" si="17"/>
        <v>0</v>
      </c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Z129" s="11"/>
      <c r="BA129" s="11"/>
      <c r="BB129" s="11"/>
    </row>
    <row r="130" spans="6:54" x14ac:dyDescent="0.25">
      <c r="F130" s="23"/>
      <c r="G130" s="21" t="e">
        <f t="shared" si="14"/>
        <v>#N/A</v>
      </c>
      <c r="H130" s="22" t="e">
        <f t="shared" si="15"/>
        <v>#N/A</v>
      </c>
      <c r="I130" s="27" t="e">
        <f t="shared" si="19"/>
        <v>#N/A</v>
      </c>
      <c r="AE130" s="11"/>
      <c r="AF130" s="10">
        <f t="shared" si="16"/>
        <v>0</v>
      </c>
      <c r="AG130" s="10">
        <f t="shared" si="17"/>
        <v>0</v>
      </c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Z130" s="11"/>
      <c r="BA130" s="11"/>
      <c r="BB130" s="11"/>
    </row>
    <row r="131" spans="6:54" x14ac:dyDescent="0.25">
      <c r="F131" s="23"/>
      <c r="G131" s="21" t="e">
        <f t="shared" si="14"/>
        <v>#N/A</v>
      </c>
      <c r="H131" s="22" t="e">
        <f t="shared" si="15"/>
        <v>#N/A</v>
      </c>
      <c r="I131" s="27" t="e">
        <f t="shared" si="19"/>
        <v>#N/A</v>
      </c>
      <c r="AE131" s="11"/>
      <c r="AF131" s="10">
        <f t="shared" si="16"/>
        <v>0</v>
      </c>
      <c r="AG131" s="10">
        <f t="shared" si="17"/>
        <v>0</v>
      </c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Z131" s="11"/>
      <c r="BA131" s="11"/>
      <c r="BB131" s="11"/>
    </row>
    <row r="132" spans="6:54" x14ac:dyDescent="0.25">
      <c r="F132" s="23"/>
      <c r="G132" s="21" t="e">
        <f t="shared" si="14"/>
        <v>#N/A</v>
      </c>
      <c r="H132" s="22" t="e">
        <f t="shared" si="15"/>
        <v>#N/A</v>
      </c>
      <c r="I132" s="27" t="e">
        <f t="shared" si="19"/>
        <v>#N/A</v>
      </c>
      <c r="AE132" s="11"/>
      <c r="AF132" s="10">
        <f t="shared" si="16"/>
        <v>0</v>
      </c>
      <c r="AG132" s="10">
        <f t="shared" si="17"/>
        <v>0</v>
      </c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Z132" s="11"/>
      <c r="BA132" s="11"/>
      <c r="BB132" s="11"/>
    </row>
    <row r="133" spans="6:54" x14ac:dyDescent="0.25">
      <c r="F133" s="23"/>
      <c r="G133" s="21" t="e">
        <f t="shared" si="14"/>
        <v>#N/A</v>
      </c>
      <c r="H133" s="22" t="e">
        <f t="shared" si="15"/>
        <v>#N/A</v>
      </c>
      <c r="I133" s="27" t="e">
        <f t="shared" si="19"/>
        <v>#N/A</v>
      </c>
      <c r="AE133" s="11"/>
      <c r="AF133" s="10">
        <f t="shared" ref="AF133:AF164" si="20">B139</f>
        <v>0</v>
      </c>
      <c r="AG133" s="10">
        <f t="shared" ref="AG133:AG164" si="21">C139</f>
        <v>0</v>
      </c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Z133" s="11"/>
      <c r="BA133" s="11"/>
      <c r="BB133" s="11"/>
    </row>
    <row r="134" spans="6:54" x14ac:dyDescent="0.25">
      <c r="F134" s="23"/>
      <c r="G134" s="21" t="e">
        <f t="shared" si="14"/>
        <v>#N/A</v>
      </c>
      <c r="H134" s="22" t="e">
        <f t="shared" si="15"/>
        <v>#N/A</v>
      </c>
      <c r="I134" s="27" t="e">
        <f t="shared" si="19"/>
        <v>#N/A</v>
      </c>
      <c r="AE134" s="11"/>
      <c r="AF134" s="10">
        <f t="shared" si="20"/>
        <v>0</v>
      </c>
      <c r="AG134" s="10">
        <f t="shared" si="21"/>
        <v>0</v>
      </c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Z134" s="11"/>
      <c r="BA134" s="11"/>
      <c r="BB134" s="11"/>
    </row>
    <row r="135" spans="6:54" x14ac:dyDescent="0.25">
      <c r="F135" s="23"/>
      <c r="G135" s="21" t="e">
        <f t="shared" si="14"/>
        <v>#N/A</v>
      </c>
      <c r="H135" s="22" t="e">
        <f t="shared" si="15"/>
        <v>#N/A</v>
      </c>
      <c r="I135" s="27" t="e">
        <f t="shared" si="19"/>
        <v>#N/A</v>
      </c>
      <c r="AE135" s="11"/>
      <c r="AF135" s="10">
        <f t="shared" si="20"/>
        <v>0</v>
      </c>
      <c r="AG135" s="10">
        <f t="shared" si="21"/>
        <v>0</v>
      </c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Z135" s="11"/>
      <c r="BA135" s="11"/>
      <c r="BB135" s="11"/>
    </row>
    <row r="136" spans="6:54" x14ac:dyDescent="0.25">
      <c r="F136" s="23"/>
      <c r="G136" s="21" t="e">
        <f t="shared" si="14"/>
        <v>#N/A</v>
      </c>
      <c r="H136" s="22" t="e">
        <f t="shared" si="15"/>
        <v>#N/A</v>
      </c>
      <c r="I136" s="27" t="e">
        <f t="shared" si="19"/>
        <v>#N/A</v>
      </c>
      <c r="AE136" s="11"/>
      <c r="AF136" s="10">
        <f t="shared" si="20"/>
        <v>0</v>
      </c>
      <c r="AG136" s="10">
        <f t="shared" si="21"/>
        <v>0</v>
      </c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Z136" s="11"/>
      <c r="BA136" s="11"/>
      <c r="BB136" s="11"/>
    </row>
    <row r="137" spans="6:54" x14ac:dyDescent="0.25">
      <c r="F137" s="23"/>
      <c r="G137" s="21" t="e">
        <f t="shared" si="14"/>
        <v>#N/A</v>
      </c>
      <c r="H137" s="22" t="e">
        <f t="shared" si="15"/>
        <v>#N/A</v>
      </c>
      <c r="I137" s="27" t="e">
        <f t="shared" si="19"/>
        <v>#N/A</v>
      </c>
      <c r="AE137" s="11"/>
      <c r="AF137" s="10">
        <f t="shared" si="20"/>
        <v>0</v>
      </c>
      <c r="AG137" s="10">
        <f t="shared" si="21"/>
        <v>0</v>
      </c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Z137" s="11"/>
      <c r="BA137" s="11"/>
      <c r="BB137" s="11"/>
    </row>
    <row r="138" spans="6:54" x14ac:dyDescent="0.25">
      <c r="F138" s="23"/>
      <c r="G138" s="21" t="e">
        <f t="shared" si="14"/>
        <v>#N/A</v>
      </c>
      <c r="H138" s="22" t="e">
        <f t="shared" si="15"/>
        <v>#N/A</v>
      </c>
      <c r="I138" s="27" t="e">
        <f t="shared" si="19"/>
        <v>#N/A</v>
      </c>
      <c r="AE138" s="11"/>
      <c r="AF138" s="10">
        <f t="shared" si="20"/>
        <v>0</v>
      </c>
      <c r="AG138" s="10">
        <f t="shared" si="21"/>
        <v>0</v>
      </c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Z138" s="11"/>
      <c r="BA138" s="11"/>
      <c r="BB138" s="11"/>
    </row>
    <row r="139" spans="6:54" x14ac:dyDescent="0.25">
      <c r="F139" s="23"/>
      <c r="G139" s="21" t="e">
        <f t="shared" si="14"/>
        <v>#N/A</v>
      </c>
      <c r="H139" s="22" t="e">
        <f t="shared" si="15"/>
        <v>#N/A</v>
      </c>
      <c r="I139" s="27" t="e">
        <f t="shared" si="19"/>
        <v>#N/A</v>
      </c>
      <c r="AE139" s="11"/>
      <c r="AF139" s="10">
        <f t="shared" si="20"/>
        <v>0</v>
      </c>
      <c r="AG139" s="10">
        <f t="shared" si="21"/>
        <v>0</v>
      </c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Z139" s="11"/>
      <c r="BA139" s="11"/>
      <c r="BB139" s="11"/>
    </row>
    <row r="140" spans="6:54" x14ac:dyDescent="0.25">
      <c r="F140" s="23"/>
      <c r="G140" s="21" t="e">
        <f t="shared" ref="G140:G200" si="22">IF(H140&lt;&gt;"#N/A",C140,NA())</f>
        <v>#N/A</v>
      </c>
      <c r="H140" s="22" t="e">
        <f t="shared" si="15"/>
        <v>#N/A</v>
      </c>
      <c r="I140" s="27" t="e">
        <f t="shared" si="19"/>
        <v>#N/A</v>
      </c>
      <c r="AE140" s="11"/>
      <c r="AF140" s="10">
        <f t="shared" si="20"/>
        <v>0</v>
      </c>
      <c r="AG140" s="10">
        <f t="shared" si="21"/>
        <v>0</v>
      </c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Z140" s="11"/>
      <c r="BA140" s="11"/>
      <c r="BB140" s="11"/>
    </row>
    <row r="141" spans="6:54" x14ac:dyDescent="0.25">
      <c r="F141" s="23"/>
      <c r="G141" s="21" t="e">
        <f t="shared" si="22"/>
        <v>#N/A</v>
      </c>
      <c r="H141" s="22" t="e">
        <f t="shared" ref="H141:H200" si="23">IF(AND(D140&lt;80%,D141&lt;80%,D141&lt;&gt;0),D141,IF(AND(D140&lt;80%,D141&gt;80%),D141,NA()))</f>
        <v>#N/A</v>
      </c>
      <c r="I141" s="27" t="e">
        <f t="shared" si="19"/>
        <v>#N/A</v>
      </c>
      <c r="AE141" s="11"/>
      <c r="AF141" s="10">
        <f t="shared" si="20"/>
        <v>0</v>
      </c>
      <c r="AG141" s="10">
        <f t="shared" si="21"/>
        <v>0</v>
      </c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Z141" s="11"/>
      <c r="BA141" s="11"/>
      <c r="BB141" s="11"/>
    </row>
    <row r="142" spans="6:54" x14ac:dyDescent="0.25">
      <c r="F142" s="23"/>
      <c r="G142" s="21" t="e">
        <f t="shared" si="22"/>
        <v>#N/A</v>
      </c>
      <c r="H142" s="22" t="e">
        <f t="shared" si="23"/>
        <v>#N/A</v>
      </c>
      <c r="I142" s="27" t="e">
        <f t="shared" si="19"/>
        <v>#N/A</v>
      </c>
      <c r="AE142" s="11"/>
      <c r="AF142" s="10">
        <f t="shared" si="20"/>
        <v>0</v>
      </c>
      <c r="AG142" s="10">
        <f t="shared" si="21"/>
        <v>0</v>
      </c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Z142" s="11"/>
      <c r="BA142" s="11"/>
      <c r="BB142" s="11"/>
    </row>
    <row r="143" spans="6:54" x14ac:dyDescent="0.25">
      <c r="F143" s="23"/>
      <c r="G143" s="21" t="e">
        <f t="shared" si="22"/>
        <v>#N/A</v>
      </c>
      <c r="H143" s="22" t="e">
        <f t="shared" si="23"/>
        <v>#N/A</v>
      </c>
      <c r="I143" s="27" t="e">
        <f t="shared" si="19"/>
        <v>#N/A</v>
      </c>
      <c r="AE143" s="11"/>
      <c r="AF143" s="10">
        <f t="shared" si="20"/>
        <v>0</v>
      </c>
      <c r="AG143" s="10">
        <f t="shared" si="21"/>
        <v>0</v>
      </c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Z143" s="11"/>
      <c r="BA143" s="11"/>
      <c r="BB143" s="11"/>
    </row>
    <row r="144" spans="6:54" x14ac:dyDescent="0.25">
      <c r="F144" s="23"/>
      <c r="G144" s="21" t="e">
        <f t="shared" si="22"/>
        <v>#N/A</v>
      </c>
      <c r="H144" s="22" t="e">
        <f t="shared" si="23"/>
        <v>#N/A</v>
      </c>
      <c r="I144" s="27" t="e">
        <f t="shared" si="19"/>
        <v>#N/A</v>
      </c>
      <c r="AE144" s="11"/>
      <c r="AF144" s="10">
        <f t="shared" si="20"/>
        <v>0</v>
      </c>
      <c r="AG144" s="10">
        <f t="shared" si="21"/>
        <v>0</v>
      </c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Z144" s="11"/>
      <c r="BA144" s="11"/>
      <c r="BB144" s="11"/>
    </row>
    <row r="145" spans="6:54" x14ac:dyDescent="0.25">
      <c r="F145" s="23"/>
      <c r="G145" s="21" t="e">
        <f t="shared" si="22"/>
        <v>#N/A</v>
      </c>
      <c r="H145" s="22" t="e">
        <f t="shared" si="23"/>
        <v>#N/A</v>
      </c>
      <c r="I145" s="27" t="e">
        <f t="shared" si="19"/>
        <v>#N/A</v>
      </c>
      <c r="AE145" s="11"/>
      <c r="AF145" s="10">
        <f t="shared" si="20"/>
        <v>0</v>
      </c>
      <c r="AG145" s="10">
        <f t="shared" si="21"/>
        <v>0</v>
      </c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Z145" s="11"/>
      <c r="BA145" s="11"/>
      <c r="BB145" s="11"/>
    </row>
    <row r="146" spans="6:54" x14ac:dyDescent="0.25">
      <c r="F146" s="23"/>
      <c r="G146" s="21" t="e">
        <f t="shared" si="22"/>
        <v>#N/A</v>
      </c>
      <c r="H146" s="22" t="e">
        <f t="shared" si="23"/>
        <v>#N/A</v>
      </c>
      <c r="I146" s="27" t="e">
        <f t="shared" si="19"/>
        <v>#N/A</v>
      </c>
      <c r="AE146" s="11"/>
      <c r="AF146" s="10">
        <f t="shared" si="20"/>
        <v>0</v>
      </c>
      <c r="AG146" s="10">
        <f t="shared" si="21"/>
        <v>0</v>
      </c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Z146" s="11"/>
      <c r="BA146" s="11"/>
      <c r="BB146" s="11"/>
    </row>
    <row r="147" spans="6:54" x14ac:dyDescent="0.25">
      <c r="F147" s="23"/>
      <c r="G147" s="21" t="e">
        <f t="shared" si="22"/>
        <v>#N/A</v>
      </c>
      <c r="H147" s="22" t="e">
        <f t="shared" si="23"/>
        <v>#N/A</v>
      </c>
      <c r="I147" s="27" t="e">
        <f t="shared" si="19"/>
        <v>#N/A</v>
      </c>
      <c r="AE147" s="11"/>
      <c r="AF147" s="10">
        <f t="shared" si="20"/>
        <v>0</v>
      </c>
      <c r="AG147" s="10">
        <f t="shared" si="21"/>
        <v>0</v>
      </c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Z147" s="11"/>
      <c r="BA147" s="11"/>
      <c r="BB147" s="11"/>
    </row>
    <row r="148" spans="6:54" x14ac:dyDescent="0.25">
      <c r="F148" s="23"/>
      <c r="G148" s="21" t="e">
        <f t="shared" si="22"/>
        <v>#N/A</v>
      </c>
      <c r="H148" s="22" t="e">
        <f t="shared" si="23"/>
        <v>#N/A</v>
      </c>
      <c r="I148" s="27" t="e">
        <f t="shared" si="19"/>
        <v>#N/A</v>
      </c>
      <c r="AE148" s="11"/>
      <c r="AF148" s="10">
        <f t="shared" si="20"/>
        <v>0</v>
      </c>
      <c r="AG148" s="10">
        <f t="shared" si="21"/>
        <v>0</v>
      </c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Z148" s="11"/>
      <c r="BA148" s="11"/>
      <c r="BB148" s="11"/>
    </row>
    <row r="149" spans="6:54" x14ac:dyDescent="0.25">
      <c r="F149" s="23"/>
      <c r="G149" s="21" t="e">
        <f t="shared" si="22"/>
        <v>#N/A</v>
      </c>
      <c r="H149" s="22" t="e">
        <f t="shared" si="23"/>
        <v>#N/A</v>
      </c>
      <c r="I149" s="27" t="e">
        <f t="shared" si="19"/>
        <v>#N/A</v>
      </c>
      <c r="AE149" s="11"/>
      <c r="AF149" s="10">
        <f t="shared" si="20"/>
        <v>0</v>
      </c>
      <c r="AG149" s="10">
        <f t="shared" si="21"/>
        <v>0</v>
      </c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Z149" s="11"/>
      <c r="BA149" s="11"/>
      <c r="BB149" s="11"/>
    </row>
    <row r="150" spans="6:54" x14ac:dyDescent="0.25">
      <c r="F150" s="23"/>
      <c r="G150" s="21" t="e">
        <f t="shared" si="22"/>
        <v>#N/A</v>
      </c>
      <c r="H150" s="22" t="e">
        <f t="shared" si="23"/>
        <v>#N/A</v>
      </c>
      <c r="I150" s="27" t="e">
        <f t="shared" si="19"/>
        <v>#N/A</v>
      </c>
      <c r="AE150" s="11"/>
      <c r="AF150" s="10">
        <f t="shared" si="20"/>
        <v>0</v>
      </c>
      <c r="AG150" s="10">
        <f t="shared" si="21"/>
        <v>0</v>
      </c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Z150" s="11"/>
      <c r="BA150" s="11"/>
      <c r="BB150" s="11"/>
    </row>
    <row r="151" spans="6:54" x14ac:dyDescent="0.25">
      <c r="F151" s="23"/>
      <c r="G151" s="21" t="e">
        <f t="shared" si="22"/>
        <v>#N/A</v>
      </c>
      <c r="H151" s="22" t="e">
        <f t="shared" si="23"/>
        <v>#N/A</v>
      </c>
      <c r="I151" s="27" t="e">
        <f t="shared" si="19"/>
        <v>#N/A</v>
      </c>
      <c r="AE151" s="11"/>
      <c r="AF151" s="10">
        <f t="shared" si="20"/>
        <v>0</v>
      </c>
      <c r="AG151" s="10">
        <f t="shared" si="21"/>
        <v>0</v>
      </c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Z151" s="11"/>
      <c r="BA151" s="11"/>
      <c r="BB151" s="11"/>
    </row>
    <row r="152" spans="6:54" x14ac:dyDescent="0.25">
      <c r="F152" s="23"/>
      <c r="G152" s="21" t="e">
        <f t="shared" si="22"/>
        <v>#N/A</v>
      </c>
      <c r="H152" s="22" t="e">
        <f t="shared" si="23"/>
        <v>#N/A</v>
      </c>
      <c r="I152" s="27" t="e">
        <f t="shared" si="19"/>
        <v>#N/A</v>
      </c>
      <c r="AE152" s="11"/>
      <c r="AF152" s="10">
        <f t="shared" si="20"/>
        <v>0</v>
      </c>
      <c r="AG152" s="10">
        <f t="shared" si="21"/>
        <v>0</v>
      </c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Z152" s="11"/>
      <c r="BA152" s="11"/>
      <c r="BB152" s="11"/>
    </row>
    <row r="153" spans="6:54" x14ac:dyDescent="0.25">
      <c r="F153" s="23"/>
      <c r="G153" s="21" t="e">
        <f t="shared" si="22"/>
        <v>#N/A</v>
      </c>
      <c r="H153" s="22" t="e">
        <f t="shared" si="23"/>
        <v>#N/A</v>
      </c>
      <c r="I153" s="27" t="e">
        <f t="shared" si="19"/>
        <v>#N/A</v>
      </c>
      <c r="AE153" s="11"/>
      <c r="AF153" s="10">
        <f t="shared" si="20"/>
        <v>0</v>
      </c>
      <c r="AG153" s="10">
        <f t="shared" si="21"/>
        <v>0</v>
      </c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Z153" s="11"/>
      <c r="BA153" s="11"/>
      <c r="BB153" s="11"/>
    </row>
    <row r="154" spans="6:54" x14ac:dyDescent="0.25">
      <c r="F154" s="23"/>
      <c r="G154" s="21" t="e">
        <f t="shared" si="22"/>
        <v>#N/A</v>
      </c>
      <c r="H154" s="22" t="e">
        <f t="shared" si="23"/>
        <v>#N/A</v>
      </c>
      <c r="I154" s="27" t="e">
        <f t="shared" si="19"/>
        <v>#N/A</v>
      </c>
      <c r="AE154" s="11"/>
      <c r="AF154" s="10">
        <f t="shared" si="20"/>
        <v>0</v>
      </c>
      <c r="AG154" s="10">
        <f t="shared" si="21"/>
        <v>0</v>
      </c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Z154" s="11"/>
      <c r="BA154" s="11"/>
      <c r="BB154" s="11"/>
    </row>
    <row r="155" spans="6:54" x14ac:dyDescent="0.25">
      <c r="F155" s="23"/>
      <c r="G155" s="21" t="e">
        <f t="shared" si="22"/>
        <v>#N/A</v>
      </c>
      <c r="H155" s="22" t="e">
        <f t="shared" si="23"/>
        <v>#N/A</v>
      </c>
      <c r="I155" s="27" t="e">
        <f t="shared" si="19"/>
        <v>#N/A</v>
      </c>
      <c r="AE155" s="11"/>
      <c r="AF155" s="10">
        <f t="shared" si="20"/>
        <v>0</v>
      </c>
      <c r="AG155" s="10">
        <f t="shared" si="21"/>
        <v>0</v>
      </c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Z155" s="11"/>
      <c r="BA155" s="11"/>
      <c r="BB155" s="11"/>
    </row>
    <row r="156" spans="6:54" x14ac:dyDescent="0.25">
      <c r="F156" s="23"/>
      <c r="G156" s="21" t="e">
        <f t="shared" si="22"/>
        <v>#N/A</v>
      </c>
      <c r="H156" s="22" t="e">
        <f t="shared" si="23"/>
        <v>#N/A</v>
      </c>
      <c r="I156" s="27" t="e">
        <f t="shared" si="19"/>
        <v>#N/A</v>
      </c>
      <c r="AE156" s="11"/>
      <c r="AF156" s="10">
        <f t="shared" si="20"/>
        <v>0</v>
      </c>
      <c r="AG156" s="10">
        <f t="shared" si="21"/>
        <v>0</v>
      </c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Z156" s="11"/>
      <c r="BA156" s="11"/>
      <c r="BB156" s="11"/>
    </row>
    <row r="157" spans="6:54" x14ac:dyDescent="0.25">
      <c r="F157" s="23"/>
      <c r="G157" s="21" t="e">
        <f t="shared" si="22"/>
        <v>#N/A</v>
      </c>
      <c r="H157" s="22" t="e">
        <f t="shared" si="23"/>
        <v>#N/A</v>
      </c>
      <c r="I157" s="27" t="e">
        <f t="shared" si="19"/>
        <v>#N/A</v>
      </c>
      <c r="AE157" s="11"/>
      <c r="AF157" s="10">
        <f t="shared" si="20"/>
        <v>0</v>
      </c>
      <c r="AG157" s="10">
        <f t="shared" si="21"/>
        <v>0</v>
      </c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Z157" s="11"/>
      <c r="BA157" s="11"/>
      <c r="BB157" s="11"/>
    </row>
    <row r="158" spans="6:54" x14ac:dyDescent="0.25">
      <c r="F158" s="23"/>
      <c r="G158" s="21" t="e">
        <f t="shared" si="22"/>
        <v>#N/A</v>
      </c>
      <c r="H158" s="22" t="e">
        <f t="shared" si="23"/>
        <v>#N/A</v>
      </c>
      <c r="I158" s="27" t="e">
        <f t="shared" si="19"/>
        <v>#N/A</v>
      </c>
      <c r="AE158" s="11"/>
      <c r="AF158" s="10">
        <f t="shared" si="20"/>
        <v>0</v>
      </c>
      <c r="AG158" s="10">
        <f t="shared" si="21"/>
        <v>0</v>
      </c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Z158" s="11"/>
      <c r="BA158" s="11"/>
      <c r="BB158" s="11"/>
    </row>
    <row r="159" spans="6:54" x14ac:dyDescent="0.25">
      <c r="F159" s="23"/>
      <c r="G159" s="21" t="e">
        <f t="shared" si="22"/>
        <v>#N/A</v>
      </c>
      <c r="H159" s="22" t="e">
        <f t="shared" si="23"/>
        <v>#N/A</v>
      </c>
      <c r="I159" s="27" t="e">
        <f t="shared" si="19"/>
        <v>#N/A</v>
      </c>
      <c r="AE159" s="11"/>
      <c r="AF159" s="10">
        <f t="shared" si="20"/>
        <v>0</v>
      </c>
      <c r="AG159" s="10">
        <f t="shared" si="21"/>
        <v>0</v>
      </c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Z159" s="11"/>
      <c r="BA159" s="11"/>
      <c r="BB159" s="11"/>
    </row>
    <row r="160" spans="6:54" x14ac:dyDescent="0.25">
      <c r="F160" s="23"/>
      <c r="G160" s="21" t="e">
        <f t="shared" si="22"/>
        <v>#N/A</v>
      </c>
      <c r="H160" s="22" t="e">
        <f t="shared" si="23"/>
        <v>#N/A</v>
      </c>
      <c r="I160" s="27" t="e">
        <f t="shared" si="19"/>
        <v>#N/A</v>
      </c>
      <c r="AE160" s="11"/>
      <c r="AF160" s="10">
        <f t="shared" si="20"/>
        <v>0</v>
      </c>
      <c r="AG160" s="10">
        <f t="shared" si="21"/>
        <v>0</v>
      </c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Z160" s="11"/>
      <c r="BA160" s="11"/>
      <c r="BB160" s="11"/>
    </row>
    <row r="161" spans="6:54" x14ac:dyDescent="0.25">
      <c r="F161" s="23"/>
      <c r="G161" s="21" t="e">
        <f t="shared" si="22"/>
        <v>#N/A</v>
      </c>
      <c r="H161" s="22" t="e">
        <f t="shared" si="23"/>
        <v>#N/A</v>
      </c>
      <c r="I161" s="27" t="e">
        <f t="shared" si="19"/>
        <v>#N/A</v>
      </c>
      <c r="AE161" s="11"/>
      <c r="AF161" s="10">
        <f t="shared" si="20"/>
        <v>0</v>
      </c>
      <c r="AG161" s="10">
        <f t="shared" si="21"/>
        <v>0</v>
      </c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Z161" s="11"/>
      <c r="BA161" s="11"/>
      <c r="BB161" s="11"/>
    </row>
    <row r="162" spans="6:54" x14ac:dyDescent="0.25">
      <c r="F162" s="23"/>
      <c r="G162" s="21" t="e">
        <f t="shared" si="22"/>
        <v>#N/A</v>
      </c>
      <c r="H162" s="22" t="e">
        <f t="shared" si="23"/>
        <v>#N/A</v>
      </c>
      <c r="I162" s="27" t="e">
        <f t="shared" si="19"/>
        <v>#N/A</v>
      </c>
      <c r="AE162" s="11"/>
      <c r="AF162" s="10">
        <f t="shared" si="20"/>
        <v>0</v>
      </c>
      <c r="AG162" s="10">
        <f t="shared" si="21"/>
        <v>0</v>
      </c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Z162" s="11"/>
      <c r="BA162" s="11"/>
      <c r="BB162" s="11"/>
    </row>
    <row r="163" spans="6:54" x14ac:dyDescent="0.25">
      <c r="F163" s="23"/>
      <c r="G163" s="21" t="e">
        <f t="shared" si="22"/>
        <v>#N/A</v>
      </c>
      <c r="H163" s="22" t="e">
        <f t="shared" si="23"/>
        <v>#N/A</v>
      </c>
      <c r="I163" s="27" t="e">
        <f t="shared" si="19"/>
        <v>#N/A</v>
      </c>
      <c r="AE163" s="11"/>
      <c r="AF163" s="10">
        <f t="shared" si="20"/>
        <v>0</v>
      </c>
      <c r="AG163" s="10">
        <f t="shared" si="21"/>
        <v>0</v>
      </c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Z163" s="11"/>
      <c r="BA163" s="11"/>
      <c r="BB163" s="11"/>
    </row>
    <row r="164" spans="6:54" x14ac:dyDescent="0.25">
      <c r="F164" s="23"/>
      <c r="G164" s="21" t="e">
        <f t="shared" si="22"/>
        <v>#N/A</v>
      </c>
      <c r="H164" s="22" t="e">
        <f t="shared" si="23"/>
        <v>#N/A</v>
      </c>
      <c r="I164" s="27" t="e">
        <f t="shared" si="19"/>
        <v>#N/A</v>
      </c>
      <c r="AE164" s="11"/>
      <c r="AF164" s="10">
        <f t="shared" si="20"/>
        <v>0</v>
      </c>
      <c r="AG164" s="10">
        <f t="shared" si="21"/>
        <v>0</v>
      </c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Z164" s="11"/>
      <c r="BA164" s="11"/>
      <c r="BB164" s="11"/>
    </row>
    <row r="165" spans="6:54" x14ac:dyDescent="0.25">
      <c r="F165" s="23"/>
      <c r="G165" s="21" t="e">
        <f t="shared" si="22"/>
        <v>#N/A</v>
      </c>
      <c r="H165" s="22" t="e">
        <f t="shared" si="23"/>
        <v>#N/A</v>
      </c>
      <c r="I165" s="27" t="e">
        <f t="shared" si="19"/>
        <v>#N/A</v>
      </c>
      <c r="AE165" s="11"/>
      <c r="AF165" s="10">
        <f t="shared" ref="AF165:AF188" si="24">B171</f>
        <v>0</v>
      </c>
      <c r="AG165" s="10">
        <f t="shared" ref="AG165:AG188" si="25">C171</f>
        <v>0</v>
      </c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Z165" s="11"/>
      <c r="BA165" s="11"/>
      <c r="BB165" s="11"/>
    </row>
    <row r="166" spans="6:54" x14ac:dyDescent="0.25">
      <c r="F166" s="23"/>
      <c r="G166" s="21" t="e">
        <f t="shared" si="22"/>
        <v>#N/A</v>
      </c>
      <c r="H166" s="22" t="e">
        <f t="shared" si="23"/>
        <v>#N/A</v>
      </c>
      <c r="I166" s="27" t="e">
        <f t="shared" si="19"/>
        <v>#N/A</v>
      </c>
      <c r="AE166" s="11"/>
      <c r="AF166" s="10">
        <f t="shared" si="24"/>
        <v>0</v>
      </c>
      <c r="AG166" s="10">
        <f t="shared" si="25"/>
        <v>0</v>
      </c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Z166" s="11"/>
      <c r="BA166" s="11"/>
      <c r="BB166" s="11"/>
    </row>
    <row r="167" spans="6:54" x14ac:dyDescent="0.25">
      <c r="F167" s="23"/>
      <c r="G167" s="21" t="e">
        <f t="shared" si="22"/>
        <v>#N/A</v>
      </c>
      <c r="H167" s="22" t="e">
        <f t="shared" si="23"/>
        <v>#N/A</v>
      </c>
      <c r="I167" s="27" t="e">
        <f t="shared" si="19"/>
        <v>#N/A</v>
      </c>
      <c r="AE167" s="11"/>
      <c r="AF167" s="10">
        <f t="shared" si="24"/>
        <v>0</v>
      </c>
      <c r="AG167" s="10">
        <f t="shared" si="25"/>
        <v>0</v>
      </c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Z167" s="11"/>
      <c r="BA167" s="11"/>
      <c r="BB167" s="11"/>
    </row>
    <row r="168" spans="6:54" x14ac:dyDescent="0.25">
      <c r="F168" s="23"/>
      <c r="G168" s="21" t="e">
        <f t="shared" si="22"/>
        <v>#N/A</v>
      </c>
      <c r="H168" s="22" t="e">
        <f t="shared" si="23"/>
        <v>#N/A</v>
      </c>
      <c r="I168" s="27" t="e">
        <f t="shared" si="19"/>
        <v>#N/A</v>
      </c>
      <c r="AE168" s="11"/>
      <c r="AF168" s="10">
        <f t="shared" si="24"/>
        <v>0</v>
      </c>
      <c r="AG168" s="10">
        <f t="shared" si="25"/>
        <v>0</v>
      </c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Z168" s="11"/>
      <c r="BA168" s="11"/>
      <c r="BB168" s="11"/>
    </row>
    <row r="169" spans="6:54" x14ac:dyDescent="0.25">
      <c r="F169" s="23"/>
      <c r="G169" s="21" t="e">
        <f t="shared" si="22"/>
        <v>#N/A</v>
      </c>
      <c r="H169" s="22" t="e">
        <f t="shared" si="23"/>
        <v>#N/A</v>
      </c>
      <c r="I169" s="27" t="e">
        <f t="shared" si="19"/>
        <v>#N/A</v>
      </c>
      <c r="AE169" s="11"/>
      <c r="AF169" s="10">
        <f t="shared" si="24"/>
        <v>0</v>
      </c>
      <c r="AG169" s="10">
        <f t="shared" si="25"/>
        <v>0</v>
      </c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Z169" s="11"/>
      <c r="BA169" s="11"/>
      <c r="BB169" s="11"/>
    </row>
    <row r="170" spans="6:54" x14ac:dyDescent="0.25">
      <c r="F170" s="23"/>
      <c r="G170" s="21" t="e">
        <f t="shared" si="22"/>
        <v>#N/A</v>
      </c>
      <c r="H170" s="22" t="e">
        <f t="shared" si="23"/>
        <v>#N/A</v>
      </c>
      <c r="I170" s="27" t="e">
        <f t="shared" si="19"/>
        <v>#N/A</v>
      </c>
      <c r="AE170" s="11"/>
      <c r="AF170" s="10">
        <f t="shared" si="24"/>
        <v>0</v>
      </c>
      <c r="AG170" s="10">
        <f t="shared" si="25"/>
        <v>0</v>
      </c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Z170" s="11"/>
      <c r="BA170" s="11"/>
      <c r="BB170" s="11"/>
    </row>
    <row r="171" spans="6:54" x14ac:dyDescent="0.25">
      <c r="F171" s="23"/>
      <c r="G171" s="21" t="e">
        <f t="shared" si="22"/>
        <v>#N/A</v>
      </c>
      <c r="H171" s="22" t="e">
        <f t="shared" si="23"/>
        <v>#N/A</v>
      </c>
      <c r="I171" s="27" t="e">
        <f t="shared" si="19"/>
        <v>#N/A</v>
      </c>
      <c r="AE171" s="11"/>
      <c r="AF171" s="10">
        <f t="shared" si="24"/>
        <v>0</v>
      </c>
      <c r="AG171" s="10">
        <f t="shared" si="25"/>
        <v>0</v>
      </c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Z171" s="11"/>
      <c r="BA171" s="11"/>
      <c r="BB171" s="11"/>
    </row>
    <row r="172" spans="6:54" x14ac:dyDescent="0.25">
      <c r="F172" s="23"/>
      <c r="G172" s="21" t="e">
        <f t="shared" si="22"/>
        <v>#N/A</v>
      </c>
      <c r="H172" s="22" t="e">
        <f t="shared" si="23"/>
        <v>#N/A</v>
      </c>
      <c r="I172" s="27" t="e">
        <f t="shared" si="19"/>
        <v>#N/A</v>
      </c>
      <c r="AE172" s="11"/>
      <c r="AF172" s="10">
        <f t="shared" si="24"/>
        <v>0</v>
      </c>
      <c r="AG172" s="10">
        <f t="shared" si="25"/>
        <v>0</v>
      </c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Z172" s="11"/>
      <c r="BA172" s="11"/>
      <c r="BB172" s="11"/>
    </row>
    <row r="173" spans="6:54" x14ac:dyDescent="0.25">
      <c r="F173" s="23"/>
      <c r="G173" s="21" t="e">
        <f t="shared" si="22"/>
        <v>#N/A</v>
      </c>
      <c r="H173" s="22" t="e">
        <f t="shared" si="23"/>
        <v>#N/A</v>
      </c>
      <c r="I173" s="27" t="e">
        <f t="shared" si="19"/>
        <v>#N/A</v>
      </c>
      <c r="AE173" s="11"/>
      <c r="AF173" s="10">
        <f t="shared" si="24"/>
        <v>0</v>
      </c>
      <c r="AG173" s="10">
        <f t="shared" si="25"/>
        <v>0</v>
      </c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Z173" s="11"/>
      <c r="BA173" s="11"/>
      <c r="BB173" s="11"/>
    </row>
    <row r="174" spans="6:54" x14ac:dyDescent="0.25">
      <c r="F174" s="23"/>
      <c r="G174" s="21" t="e">
        <f t="shared" si="22"/>
        <v>#N/A</v>
      </c>
      <c r="H174" s="22" t="e">
        <f t="shared" si="23"/>
        <v>#N/A</v>
      </c>
      <c r="I174" s="27" t="e">
        <f t="shared" si="19"/>
        <v>#N/A</v>
      </c>
      <c r="AE174" s="11"/>
      <c r="AF174" s="10">
        <f t="shared" si="24"/>
        <v>0</v>
      </c>
      <c r="AG174" s="10">
        <f t="shared" si="25"/>
        <v>0</v>
      </c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Z174" s="11"/>
      <c r="BA174" s="11"/>
      <c r="BB174" s="11"/>
    </row>
    <row r="175" spans="6:54" x14ac:dyDescent="0.25">
      <c r="F175" s="23"/>
      <c r="G175" s="21" t="e">
        <f t="shared" si="22"/>
        <v>#N/A</v>
      </c>
      <c r="H175" s="22" t="e">
        <f t="shared" si="23"/>
        <v>#N/A</v>
      </c>
      <c r="I175" s="27" t="e">
        <f t="shared" si="19"/>
        <v>#N/A</v>
      </c>
      <c r="AE175" s="11"/>
      <c r="AF175" s="10">
        <f t="shared" si="24"/>
        <v>0</v>
      </c>
      <c r="AG175" s="10">
        <f t="shared" si="25"/>
        <v>0</v>
      </c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Z175" s="11"/>
      <c r="BA175" s="11"/>
      <c r="BB175" s="11"/>
    </row>
    <row r="176" spans="6:54" x14ac:dyDescent="0.25">
      <c r="F176" s="23"/>
      <c r="G176" s="21" t="e">
        <f t="shared" si="22"/>
        <v>#N/A</v>
      </c>
      <c r="H176" s="22" t="e">
        <f t="shared" si="23"/>
        <v>#N/A</v>
      </c>
      <c r="I176" s="27" t="e">
        <f t="shared" ref="I176:I200" si="26">IF(ISERROR(G176),NA(),B176)</f>
        <v>#N/A</v>
      </c>
      <c r="AE176" s="11"/>
      <c r="AF176" s="10">
        <f t="shared" si="24"/>
        <v>0</v>
      </c>
      <c r="AG176" s="10">
        <f t="shared" si="25"/>
        <v>0</v>
      </c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Z176" s="11"/>
      <c r="BA176" s="11"/>
      <c r="BB176" s="11"/>
    </row>
    <row r="177" spans="6:54" x14ac:dyDescent="0.25">
      <c r="F177" s="23"/>
      <c r="G177" s="21" t="e">
        <f t="shared" si="22"/>
        <v>#N/A</v>
      </c>
      <c r="H177" s="22" t="e">
        <f t="shared" si="23"/>
        <v>#N/A</v>
      </c>
      <c r="I177" s="27" t="e">
        <f t="shared" si="26"/>
        <v>#N/A</v>
      </c>
      <c r="AE177" s="11"/>
      <c r="AF177" s="10">
        <f t="shared" si="24"/>
        <v>0</v>
      </c>
      <c r="AG177" s="10">
        <f t="shared" si="25"/>
        <v>0</v>
      </c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Z177" s="11"/>
      <c r="BA177" s="11"/>
      <c r="BB177" s="11"/>
    </row>
    <row r="178" spans="6:54" x14ac:dyDescent="0.25">
      <c r="F178" s="23"/>
      <c r="G178" s="21" t="e">
        <f t="shared" si="22"/>
        <v>#N/A</v>
      </c>
      <c r="H178" s="22" t="e">
        <f t="shared" si="23"/>
        <v>#N/A</v>
      </c>
      <c r="I178" s="27" t="e">
        <f t="shared" si="26"/>
        <v>#N/A</v>
      </c>
      <c r="AE178" s="11"/>
      <c r="AF178" s="10">
        <f t="shared" si="24"/>
        <v>0</v>
      </c>
      <c r="AG178" s="10">
        <f t="shared" si="25"/>
        <v>0</v>
      </c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Z178" s="11"/>
      <c r="BA178" s="11"/>
      <c r="BB178" s="11"/>
    </row>
    <row r="179" spans="6:54" x14ac:dyDescent="0.25">
      <c r="F179" s="23"/>
      <c r="G179" s="21" t="e">
        <f t="shared" si="22"/>
        <v>#N/A</v>
      </c>
      <c r="H179" s="22" t="e">
        <f t="shared" si="23"/>
        <v>#N/A</v>
      </c>
      <c r="I179" s="27" t="e">
        <f t="shared" si="26"/>
        <v>#N/A</v>
      </c>
      <c r="AE179" s="11"/>
      <c r="AF179" s="10">
        <f t="shared" si="24"/>
        <v>0</v>
      </c>
      <c r="AG179" s="10">
        <f t="shared" si="25"/>
        <v>0</v>
      </c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Z179" s="11"/>
      <c r="BA179" s="11"/>
      <c r="BB179" s="11"/>
    </row>
    <row r="180" spans="6:54" x14ac:dyDescent="0.25">
      <c r="F180" s="23"/>
      <c r="G180" s="21" t="e">
        <f t="shared" si="22"/>
        <v>#N/A</v>
      </c>
      <c r="H180" s="22" t="e">
        <f t="shared" si="23"/>
        <v>#N/A</v>
      </c>
      <c r="I180" s="27" t="e">
        <f t="shared" si="26"/>
        <v>#N/A</v>
      </c>
      <c r="AE180" s="11"/>
      <c r="AF180" s="10">
        <f t="shared" si="24"/>
        <v>0</v>
      </c>
      <c r="AG180" s="10">
        <f t="shared" si="25"/>
        <v>0</v>
      </c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Z180" s="11"/>
      <c r="BA180" s="11"/>
      <c r="BB180" s="11"/>
    </row>
    <row r="181" spans="6:54" x14ac:dyDescent="0.25">
      <c r="F181" s="23"/>
      <c r="G181" s="21" t="e">
        <f t="shared" si="22"/>
        <v>#N/A</v>
      </c>
      <c r="H181" s="22" t="e">
        <f t="shared" si="23"/>
        <v>#N/A</v>
      </c>
      <c r="I181" s="27" t="e">
        <f t="shared" si="26"/>
        <v>#N/A</v>
      </c>
      <c r="AE181" s="11"/>
      <c r="AF181" s="10">
        <f t="shared" si="24"/>
        <v>0</v>
      </c>
      <c r="AG181" s="10">
        <f t="shared" si="25"/>
        <v>0</v>
      </c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Z181" s="11"/>
      <c r="BA181" s="11"/>
      <c r="BB181" s="11"/>
    </row>
    <row r="182" spans="6:54" x14ac:dyDescent="0.25">
      <c r="F182" s="23"/>
      <c r="G182" s="21" t="e">
        <f t="shared" si="22"/>
        <v>#N/A</v>
      </c>
      <c r="H182" s="22" t="e">
        <f t="shared" si="23"/>
        <v>#N/A</v>
      </c>
      <c r="I182" s="27" t="e">
        <f t="shared" si="26"/>
        <v>#N/A</v>
      </c>
      <c r="AE182" s="11"/>
      <c r="AF182" s="10">
        <f t="shared" si="24"/>
        <v>0</v>
      </c>
      <c r="AG182" s="10">
        <f t="shared" si="25"/>
        <v>0</v>
      </c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Z182" s="11"/>
      <c r="BA182" s="11"/>
      <c r="BB182" s="11"/>
    </row>
    <row r="183" spans="6:54" x14ac:dyDescent="0.25">
      <c r="F183" s="23"/>
      <c r="G183" s="21" t="e">
        <f t="shared" si="22"/>
        <v>#N/A</v>
      </c>
      <c r="H183" s="22" t="e">
        <f t="shared" si="23"/>
        <v>#N/A</v>
      </c>
      <c r="I183" s="27" t="e">
        <f t="shared" si="26"/>
        <v>#N/A</v>
      </c>
      <c r="AE183" s="11"/>
      <c r="AF183" s="10">
        <f t="shared" si="24"/>
        <v>0</v>
      </c>
      <c r="AG183" s="10">
        <f t="shared" si="25"/>
        <v>0</v>
      </c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Z183" s="11"/>
      <c r="BA183" s="11"/>
      <c r="BB183" s="11"/>
    </row>
    <row r="184" spans="6:54" x14ac:dyDescent="0.25">
      <c r="F184" s="23"/>
      <c r="G184" s="21" t="e">
        <f t="shared" si="22"/>
        <v>#N/A</v>
      </c>
      <c r="H184" s="22" t="e">
        <f t="shared" si="23"/>
        <v>#N/A</v>
      </c>
      <c r="I184" s="27" t="e">
        <f t="shared" si="26"/>
        <v>#N/A</v>
      </c>
      <c r="AE184" s="11"/>
      <c r="AF184" s="10">
        <f t="shared" si="24"/>
        <v>0</v>
      </c>
      <c r="AG184" s="10">
        <f t="shared" si="25"/>
        <v>0</v>
      </c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Z184" s="11"/>
      <c r="BA184" s="11"/>
      <c r="BB184" s="11"/>
    </row>
    <row r="185" spans="6:54" x14ac:dyDescent="0.25">
      <c r="F185" s="23"/>
      <c r="G185" s="21" t="e">
        <f t="shared" si="22"/>
        <v>#N/A</v>
      </c>
      <c r="H185" s="22" t="e">
        <f t="shared" si="23"/>
        <v>#N/A</v>
      </c>
      <c r="I185" s="27" t="e">
        <f t="shared" si="26"/>
        <v>#N/A</v>
      </c>
      <c r="AE185" s="11"/>
      <c r="AF185" s="10">
        <f t="shared" si="24"/>
        <v>0</v>
      </c>
      <c r="AG185" s="10">
        <f t="shared" si="25"/>
        <v>0</v>
      </c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Z185" s="11"/>
      <c r="BA185" s="11"/>
      <c r="BB185" s="11"/>
    </row>
    <row r="186" spans="6:54" x14ac:dyDescent="0.25">
      <c r="F186" s="23"/>
      <c r="G186" s="21" t="e">
        <f t="shared" si="22"/>
        <v>#N/A</v>
      </c>
      <c r="H186" s="22" t="e">
        <f t="shared" si="23"/>
        <v>#N/A</v>
      </c>
      <c r="I186" s="27" t="e">
        <f t="shared" si="26"/>
        <v>#N/A</v>
      </c>
      <c r="AE186" s="11"/>
      <c r="AF186" s="10">
        <f t="shared" si="24"/>
        <v>0</v>
      </c>
      <c r="AG186" s="10">
        <f t="shared" si="25"/>
        <v>0</v>
      </c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Z186" s="11"/>
      <c r="BA186" s="11"/>
      <c r="BB186" s="11"/>
    </row>
    <row r="187" spans="6:54" x14ac:dyDescent="0.25">
      <c r="F187" s="23"/>
      <c r="G187" s="21" t="e">
        <f t="shared" si="22"/>
        <v>#N/A</v>
      </c>
      <c r="H187" s="22" t="e">
        <f t="shared" si="23"/>
        <v>#N/A</v>
      </c>
      <c r="I187" s="27" t="e">
        <f t="shared" si="26"/>
        <v>#N/A</v>
      </c>
      <c r="AE187" s="11"/>
      <c r="AF187" s="10">
        <f t="shared" si="24"/>
        <v>0</v>
      </c>
      <c r="AG187" s="10">
        <f t="shared" si="25"/>
        <v>0</v>
      </c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Z187" s="11"/>
      <c r="BA187" s="11"/>
      <c r="BB187" s="11"/>
    </row>
    <row r="188" spans="6:54" x14ac:dyDescent="0.25">
      <c r="F188" s="23"/>
      <c r="G188" s="21" t="e">
        <f t="shared" si="22"/>
        <v>#N/A</v>
      </c>
      <c r="H188" s="22" t="e">
        <f t="shared" si="23"/>
        <v>#N/A</v>
      </c>
      <c r="I188" s="27" t="e">
        <f t="shared" si="26"/>
        <v>#N/A</v>
      </c>
      <c r="AE188" s="11"/>
      <c r="AF188" s="10">
        <f t="shared" si="24"/>
        <v>0</v>
      </c>
      <c r="AG188" s="10">
        <f t="shared" si="25"/>
        <v>0</v>
      </c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Z188" s="11"/>
      <c r="BA188" s="11"/>
      <c r="BB188" s="11"/>
    </row>
    <row r="189" spans="6:54" x14ac:dyDescent="0.25">
      <c r="F189" s="23"/>
      <c r="G189" s="21" t="e">
        <f t="shared" si="22"/>
        <v>#N/A</v>
      </c>
      <c r="H189" s="22" t="e">
        <f t="shared" si="23"/>
        <v>#N/A</v>
      </c>
      <c r="I189" s="27" t="e">
        <f t="shared" si="26"/>
        <v>#N/A</v>
      </c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Z189" s="11"/>
      <c r="BA189" s="11"/>
      <c r="BB189" s="11"/>
    </row>
    <row r="190" spans="6:54" x14ac:dyDescent="0.25">
      <c r="F190" s="23"/>
      <c r="G190" s="21" t="e">
        <f t="shared" si="22"/>
        <v>#N/A</v>
      </c>
      <c r="H190" s="22" t="e">
        <f t="shared" si="23"/>
        <v>#N/A</v>
      </c>
      <c r="I190" s="27" t="e">
        <f t="shared" si="26"/>
        <v>#N/A</v>
      </c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Z190" s="11"/>
      <c r="BA190" s="11"/>
      <c r="BB190" s="11"/>
    </row>
    <row r="191" spans="6:54" x14ac:dyDescent="0.25">
      <c r="F191" s="23"/>
      <c r="G191" s="21" t="e">
        <f t="shared" si="22"/>
        <v>#N/A</v>
      </c>
      <c r="H191" s="22" t="e">
        <f t="shared" si="23"/>
        <v>#N/A</v>
      </c>
      <c r="I191" s="27" t="e">
        <f t="shared" si="26"/>
        <v>#N/A</v>
      </c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Z191" s="11"/>
      <c r="BA191" s="11"/>
      <c r="BB191" s="11"/>
    </row>
    <row r="192" spans="6:54" x14ac:dyDescent="0.25">
      <c r="F192" s="23"/>
      <c r="G192" s="21" t="e">
        <f t="shared" si="22"/>
        <v>#N/A</v>
      </c>
      <c r="H192" s="22" t="e">
        <f t="shared" si="23"/>
        <v>#N/A</v>
      </c>
      <c r="I192" s="27" t="e">
        <f t="shared" si="26"/>
        <v>#N/A</v>
      </c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Z192" s="11"/>
      <c r="BA192" s="11"/>
      <c r="BB192" s="11"/>
    </row>
    <row r="193" spans="6:51" x14ac:dyDescent="0.25">
      <c r="F193" s="23"/>
      <c r="G193" s="21" t="e">
        <f t="shared" si="22"/>
        <v>#N/A</v>
      </c>
      <c r="H193" s="22" t="e">
        <f t="shared" si="23"/>
        <v>#N/A</v>
      </c>
      <c r="I193" s="27" t="e">
        <f t="shared" si="26"/>
        <v>#N/A</v>
      </c>
    </row>
    <row r="194" spans="6:51" x14ac:dyDescent="0.25">
      <c r="F194" s="23"/>
      <c r="G194" s="21" t="e">
        <f t="shared" si="22"/>
        <v>#N/A</v>
      </c>
      <c r="H194" s="22" t="e">
        <f t="shared" si="23"/>
        <v>#N/A</v>
      </c>
      <c r="I194" s="27" t="e">
        <f t="shared" si="26"/>
        <v>#N/A</v>
      </c>
    </row>
    <row r="195" spans="6:51" x14ac:dyDescent="0.25">
      <c r="F195" s="23"/>
      <c r="G195" s="21" t="e">
        <f t="shared" si="22"/>
        <v>#N/A</v>
      </c>
      <c r="H195" s="22" t="e">
        <f t="shared" si="23"/>
        <v>#N/A</v>
      </c>
      <c r="I195" s="27" t="e">
        <f t="shared" si="26"/>
        <v>#N/A</v>
      </c>
      <c r="AX195" s="10">
        <f t="shared" ref="AX195:AX212" si="27">B195</f>
        <v>0</v>
      </c>
      <c r="AY195" s="10">
        <f t="shared" ref="AY195:AY212" si="28">C195</f>
        <v>0</v>
      </c>
    </row>
    <row r="196" spans="6:51" x14ac:dyDescent="0.25">
      <c r="F196" s="23"/>
      <c r="G196" s="21" t="e">
        <f t="shared" si="22"/>
        <v>#N/A</v>
      </c>
      <c r="H196" s="22" t="e">
        <f t="shared" si="23"/>
        <v>#N/A</v>
      </c>
      <c r="I196" s="27" t="e">
        <f t="shared" si="26"/>
        <v>#N/A</v>
      </c>
      <c r="AX196" s="10">
        <f t="shared" si="27"/>
        <v>0</v>
      </c>
      <c r="AY196" s="10">
        <f t="shared" si="28"/>
        <v>0</v>
      </c>
    </row>
    <row r="197" spans="6:51" x14ac:dyDescent="0.25">
      <c r="F197" s="23"/>
      <c r="G197" s="21" t="e">
        <f t="shared" si="22"/>
        <v>#N/A</v>
      </c>
      <c r="H197" s="22" t="e">
        <f t="shared" si="23"/>
        <v>#N/A</v>
      </c>
      <c r="I197" s="27" t="e">
        <f t="shared" si="26"/>
        <v>#N/A</v>
      </c>
      <c r="AX197" s="10">
        <f t="shared" si="27"/>
        <v>0</v>
      </c>
      <c r="AY197" s="10">
        <f t="shared" si="28"/>
        <v>0</v>
      </c>
    </row>
    <row r="198" spans="6:51" x14ac:dyDescent="0.25">
      <c r="F198" s="23"/>
      <c r="G198" s="21" t="e">
        <f t="shared" si="22"/>
        <v>#N/A</v>
      </c>
      <c r="H198" s="22" t="e">
        <f t="shared" si="23"/>
        <v>#N/A</v>
      </c>
      <c r="I198" s="27" t="e">
        <f t="shared" si="26"/>
        <v>#N/A</v>
      </c>
      <c r="AX198" s="10">
        <f t="shared" si="27"/>
        <v>0</v>
      </c>
      <c r="AY198" s="10">
        <f t="shared" si="28"/>
        <v>0</v>
      </c>
    </row>
    <row r="199" spans="6:51" x14ac:dyDescent="0.25">
      <c r="F199" s="23"/>
      <c r="G199" s="21" t="e">
        <f t="shared" si="22"/>
        <v>#N/A</v>
      </c>
      <c r="H199" s="22" t="e">
        <f t="shared" si="23"/>
        <v>#N/A</v>
      </c>
      <c r="I199" s="27" t="e">
        <f t="shared" si="26"/>
        <v>#N/A</v>
      </c>
      <c r="AX199" s="10">
        <f t="shared" si="27"/>
        <v>0</v>
      </c>
      <c r="AY199" s="10">
        <f t="shared" si="28"/>
        <v>0</v>
      </c>
    </row>
    <row r="200" spans="6:51" x14ac:dyDescent="0.25">
      <c r="F200" s="23"/>
      <c r="G200" s="21" t="e">
        <f t="shared" si="22"/>
        <v>#N/A</v>
      </c>
      <c r="H200" s="22" t="e">
        <f t="shared" si="23"/>
        <v>#N/A</v>
      </c>
      <c r="I200" s="27" t="e">
        <f t="shared" si="26"/>
        <v>#N/A</v>
      </c>
      <c r="AX200" s="10">
        <f t="shared" si="27"/>
        <v>0</v>
      </c>
      <c r="AY200" s="10">
        <f t="shared" si="28"/>
        <v>0</v>
      </c>
    </row>
    <row r="201" spans="6:51" x14ac:dyDescent="0.25">
      <c r="F201" s="23"/>
      <c r="G201" s="24"/>
      <c r="H201" s="23"/>
      <c r="AX201" s="10">
        <f t="shared" si="27"/>
        <v>0</v>
      </c>
      <c r="AY201" s="10">
        <f t="shared" si="28"/>
        <v>0</v>
      </c>
    </row>
    <row r="202" spans="6:51" x14ac:dyDescent="0.25">
      <c r="F202" s="23"/>
      <c r="G202" s="24"/>
      <c r="H202" s="23"/>
      <c r="AX202" s="10">
        <f t="shared" si="27"/>
        <v>0</v>
      </c>
      <c r="AY202" s="10">
        <f t="shared" si="28"/>
        <v>0</v>
      </c>
    </row>
    <row r="203" spans="6:51" x14ac:dyDescent="0.25">
      <c r="F203" s="23"/>
      <c r="G203" s="24"/>
      <c r="H203" s="23"/>
      <c r="AX203" s="10">
        <f t="shared" si="27"/>
        <v>0</v>
      </c>
      <c r="AY203" s="10">
        <f t="shared" si="28"/>
        <v>0</v>
      </c>
    </row>
    <row r="204" spans="6:51" x14ac:dyDescent="0.25">
      <c r="F204" s="23"/>
      <c r="G204" s="24"/>
      <c r="H204" s="23"/>
      <c r="AX204" s="10">
        <f t="shared" si="27"/>
        <v>0</v>
      </c>
      <c r="AY204" s="10">
        <f t="shared" si="28"/>
        <v>0</v>
      </c>
    </row>
    <row r="205" spans="6:51" x14ac:dyDescent="0.25">
      <c r="F205" s="23"/>
      <c r="G205" s="24"/>
      <c r="H205" s="23"/>
      <c r="AX205" s="10">
        <f t="shared" si="27"/>
        <v>0</v>
      </c>
      <c r="AY205" s="10">
        <f t="shared" si="28"/>
        <v>0</v>
      </c>
    </row>
    <row r="206" spans="6:51" x14ac:dyDescent="0.25">
      <c r="G206" s="26"/>
      <c r="H206" s="25"/>
      <c r="AX206" s="10">
        <f t="shared" si="27"/>
        <v>0</v>
      </c>
      <c r="AY206" s="10">
        <f t="shared" si="28"/>
        <v>0</v>
      </c>
    </row>
    <row r="207" spans="6:51" x14ac:dyDescent="0.25">
      <c r="G207" s="26"/>
      <c r="H207" s="25"/>
      <c r="AX207" s="10">
        <f t="shared" si="27"/>
        <v>0</v>
      </c>
      <c r="AY207" s="10">
        <f t="shared" si="28"/>
        <v>0</v>
      </c>
    </row>
    <row r="208" spans="6:51" x14ac:dyDescent="0.25">
      <c r="G208" s="26"/>
      <c r="H208" s="25"/>
      <c r="AX208" s="10">
        <f t="shared" si="27"/>
        <v>0</v>
      </c>
      <c r="AY208" s="10">
        <f t="shared" si="28"/>
        <v>0</v>
      </c>
    </row>
    <row r="209" spans="50:51" x14ac:dyDescent="0.25">
      <c r="AX209" s="10">
        <f t="shared" si="27"/>
        <v>0</v>
      </c>
      <c r="AY209" s="10">
        <f t="shared" si="28"/>
        <v>0</v>
      </c>
    </row>
    <row r="210" spans="50:51" x14ac:dyDescent="0.25">
      <c r="AX210" s="10">
        <f t="shared" si="27"/>
        <v>0</v>
      </c>
      <c r="AY210" s="10">
        <f t="shared" si="28"/>
        <v>0</v>
      </c>
    </row>
    <row r="211" spans="50:51" x14ac:dyDescent="0.25">
      <c r="AX211" s="10">
        <f t="shared" si="27"/>
        <v>0</v>
      </c>
      <c r="AY211" s="10">
        <f t="shared" si="28"/>
        <v>0</v>
      </c>
    </row>
    <row r="212" spans="50:51" x14ac:dyDescent="0.25">
      <c r="AX212" s="10">
        <f t="shared" si="27"/>
        <v>0</v>
      </c>
      <c r="AY212" s="10">
        <f t="shared" si="28"/>
        <v>0</v>
      </c>
    </row>
    <row r="213" spans="50:51" x14ac:dyDescent="0.25">
      <c r="AX213" s="10">
        <f t="shared" ref="AX213:AX221" si="29">B213</f>
        <v>0</v>
      </c>
      <c r="AY213" s="10">
        <f t="shared" ref="AY213:AY221" si="30">C213</f>
        <v>0</v>
      </c>
    </row>
    <row r="214" spans="50:51" x14ac:dyDescent="0.25">
      <c r="AX214" s="10">
        <f t="shared" si="29"/>
        <v>0</v>
      </c>
      <c r="AY214" s="10">
        <f t="shared" si="30"/>
        <v>0</v>
      </c>
    </row>
    <row r="215" spans="50:51" x14ac:dyDescent="0.25">
      <c r="AX215" s="10">
        <f t="shared" si="29"/>
        <v>0</v>
      </c>
      <c r="AY215" s="10">
        <f t="shared" si="30"/>
        <v>0</v>
      </c>
    </row>
    <row r="216" spans="50:51" x14ac:dyDescent="0.25">
      <c r="AX216" s="10">
        <f t="shared" si="29"/>
        <v>0</v>
      </c>
      <c r="AY216" s="10">
        <f t="shared" si="30"/>
        <v>0</v>
      </c>
    </row>
    <row r="217" spans="50:51" x14ac:dyDescent="0.25">
      <c r="AX217" s="10">
        <f t="shared" si="29"/>
        <v>0</v>
      </c>
      <c r="AY217" s="10">
        <f t="shared" si="30"/>
        <v>0</v>
      </c>
    </row>
    <row r="218" spans="50:51" x14ac:dyDescent="0.25">
      <c r="AX218" s="10">
        <f t="shared" si="29"/>
        <v>0</v>
      </c>
      <c r="AY218" s="10">
        <f t="shared" si="30"/>
        <v>0</v>
      </c>
    </row>
    <row r="219" spans="50:51" x14ac:dyDescent="0.25">
      <c r="AX219" s="10">
        <f t="shared" si="29"/>
        <v>0</v>
      </c>
      <c r="AY219" s="10">
        <f t="shared" si="30"/>
        <v>0</v>
      </c>
    </row>
    <row r="220" spans="50:51" x14ac:dyDescent="0.25">
      <c r="AX220" s="10">
        <f t="shared" si="29"/>
        <v>0</v>
      </c>
      <c r="AY220" s="10">
        <f t="shared" si="30"/>
        <v>0</v>
      </c>
    </row>
    <row r="221" spans="50:51" x14ac:dyDescent="0.25">
      <c r="AX221" s="10">
        <f t="shared" si="29"/>
        <v>0</v>
      </c>
      <c r="AY221" s="10">
        <f t="shared" si="30"/>
        <v>0</v>
      </c>
    </row>
  </sheetData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540"/>
  <sheetViews>
    <sheetView zoomScaleNormal="100" workbookViewId="0">
      <pane ySplit="1" topLeftCell="A2" activePane="bottomLeft" state="frozen"/>
      <selection pane="bottomLeft" activeCell="J9" sqref="J9"/>
    </sheetView>
  </sheetViews>
  <sheetFormatPr baseColWidth="10" defaultColWidth="11.5703125" defaultRowHeight="15" x14ac:dyDescent="0.25"/>
  <cols>
    <col min="1" max="1" width="18" style="12" bestFit="1" customWidth="1"/>
    <col min="2" max="3" width="11.28515625" style="13" customWidth="1"/>
    <col min="4" max="4" width="15.140625" style="12" bestFit="1" customWidth="1"/>
    <col min="5" max="5" width="8.42578125" style="12" customWidth="1"/>
    <col min="6" max="6" width="51.85546875" style="12" customWidth="1"/>
    <col min="7" max="7" width="33.5703125" style="12" bestFit="1" customWidth="1"/>
    <col min="8" max="8" width="21.85546875" style="12" bestFit="1" customWidth="1"/>
    <col min="9" max="16384" width="11.5703125" style="12"/>
  </cols>
  <sheetData>
    <row r="1" spans="1:8" x14ac:dyDescent="0.25">
      <c r="A1" s="12" t="s">
        <v>0</v>
      </c>
      <c r="B1" s="13" t="s">
        <v>1</v>
      </c>
      <c r="C1" s="13" t="s">
        <v>587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</row>
    <row r="2" spans="1:8" x14ac:dyDescent="0.25">
      <c r="A2" s="12" t="s">
        <v>268</v>
      </c>
      <c r="B2" s="13">
        <v>43373</v>
      </c>
      <c r="C2" t="s">
        <v>329</v>
      </c>
      <c r="D2" s="12" t="s">
        <v>38</v>
      </c>
      <c r="F2" s="12" t="s">
        <v>43</v>
      </c>
      <c r="G2" s="12" t="s">
        <v>39</v>
      </c>
      <c r="H2" s="12" t="s">
        <v>40</v>
      </c>
    </row>
    <row r="3" spans="1:8" x14ac:dyDescent="0.25">
      <c r="A3" s="12" t="s">
        <v>269</v>
      </c>
      <c r="B3" s="13">
        <v>43373</v>
      </c>
      <c r="C3" t="s">
        <v>329</v>
      </c>
      <c r="D3" s="12" t="s">
        <v>38</v>
      </c>
      <c r="F3" s="12" t="s">
        <v>43</v>
      </c>
      <c r="G3" s="12" t="s">
        <v>39</v>
      </c>
      <c r="H3" s="12" t="s">
        <v>40</v>
      </c>
    </row>
    <row r="4" spans="1:8" x14ac:dyDescent="0.25">
      <c r="A4" s="12" t="s">
        <v>269</v>
      </c>
      <c r="B4" s="13">
        <v>43373</v>
      </c>
      <c r="C4" t="s">
        <v>329</v>
      </c>
      <c r="D4" s="12" t="s">
        <v>38</v>
      </c>
      <c r="F4" s="12" t="s">
        <v>14</v>
      </c>
      <c r="G4" s="12" t="s">
        <v>39</v>
      </c>
      <c r="H4" s="12" t="s">
        <v>40</v>
      </c>
    </row>
    <row r="5" spans="1:8" x14ac:dyDescent="0.25">
      <c r="A5" s="12" t="s">
        <v>269</v>
      </c>
      <c r="B5" s="13">
        <v>43373</v>
      </c>
      <c r="C5" t="s">
        <v>330</v>
      </c>
      <c r="D5" s="12" t="s">
        <v>38</v>
      </c>
      <c r="F5" s="12" t="s">
        <v>37</v>
      </c>
      <c r="G5" s="12" t="s">
        <v>39</v>
      </c>
      <c r="H5" s="12" t="s">
        <v>40</v>
      </c>
    </row>
    <row r="6" spans="1:8" x14ac:dyDescent="0.25">
      <c r="A6" s="12" t="s">
        <v>270</v>
      </c>
      <c r="B6" s="13">
        <v>43373</v>
      </c>
      <c r="C6" t="s">
        <v>330</v>
      </c>
      <c r="D6" s="12" t="s">
        <v>38</v>
      </c>
      <c r="F6" s="12" t="s">
        <v>37</v>
      </c>
      <c r="G6" s="12" t="s">
        <v>39</v>
      </c>
      <c r="H6" s="12" t="s">
        <v>40</v>
      </c>
    </row>
    <row r="7" spans="1:8" x14ac:dyDescent="0.25">
      <c r="A7" s="12" t="s">
        <v>270</v>
      </c>
      <c r="B7" s="13">
        <v>43373</v>
      </c>
      <c r="C7" t="s">
        <v>330</v>
      </c>
      <c r="D7" s="12" t="s">
        <v>38</v>
      </c>
      <c r="F7" s="12" t="s">
        <v>43</v>
      </c>
      <c r="G7" s="12" t="s">
        <v>39</v>
      </c>
      <c r="H7" s="12" t="s">
        <v>40</v>
      </c>
    </row>
    <row r="8" spans="1:8" x14ac:dyDescent="0.25">
      <c r="A8" s="12" t="s">
        <v>270</v>
      </c>
      <c r="B8" s="13">
        <v>43373</v>
      </c>
      <c r="C8" t="s">
        <v>331</v>
      </c>
      <c r="D8" s="12" t="s">
        <v>38</v>
      </c>
      <c r="F8" s="12" t="s">
        <v>45</v>
      </c>
      <c r="G8" s="12" t="s">
        <v>39</v>
      </c>
      <c r="H8" s="12" t="s">
        <v>40</v>
      </c>
    </row>
    <row r="9" spans="1:8" x14ac:dyDescent="0.25">
      <c r="A9" s="12" t="s">
        <v>271</v>
      </c>
      <c r="B9" s="13">
        <v>43371</v>
      </c>
      <c r="C9" t="s">
        <v>332</v>
      </c>
      <c r="D9" s="12" t="s">
        <v>30</v>
      </c>
      <c r="E9" s="12" t="s">
        <v>7</v>
      </c>
      <c r="F9" s="14" t="s">
        <v>32</v>
      </c>
      <c r="G9" s="12" t="s">
        <v>15</v>
      </c>
      <c r="H9" s="12" t="s">
        <v>18</v>
      </c>
    </row>
    <row r="10" spans="1:8" x14ac:dyDescent="0.25">
      <c r="A10" s="12" t="s">
        <v>271</v>
      </c>
      <c r="B10" s="13">
        <v>43371</v>
      </c>
      <c r="C10" t="s">
        <v>333</v>
      </c>
      <c r="D10" s="12" t="s">
        <v>30</v>
      </c>
      <c r="E10" s="12" t="s">
        <v>7</v>
      </c>
      <c r="F10" s="14" t="s">
        <v>55</v>
      </c>
      <c r="G10" s="12" t="s">
        <v>15</v>
      </c>
      <c r="H10" s="12" t="s">
        <v>18</v>
      </c>
    </row>
    <row r="11" spans="1:8" x14ac:dyDescent="0.25">
      <c r="A11" s="12" t="s">
        <v>272</v>
      </c>
      <c r="B11" s="13">
        <v>43371</v>
      </c>
      <c r="C11" t="s">
        <v>334</v>
      </c>
      <c r="D11" s="12" t="s">
        <v>38</v>
      </c>
      <c r="E11" s="12" t="s">
        <v>7</v>
      </c>
      <c r="F11" s="14" t="s">
        <v>47</v>
      </c>
      <c r="G11" s="12" t="s">
        <v>39</v>
      </c>
      <c r="H11" s="12" t="s">
        <v>40</v>
      </c>
    </row>
    <row r="12" spans="1:8" x14ac:dyDescent="0.25">
      <c r="A12" s="12" t="s">
        <v>273</v>
      </c>
      <c r="B12" s="13">
        <v>43371</v>
      </c>
      <c r="C12" t="s">
        <v>333</v>
      </c>
      <c r="D12" s="12" t="s">
        <v>38</v>
      </c>
      <c r="E12" s="12" t="s">
        <v>7</v>
      </c>
      <c r="F12" s="12" t="s">
        <v>43</v>
      </c>
      <c r="G12" s="12" t="s">
        <v>39</v>
      </c>
      <c r="H12" s="12" t="s">
        <v>40</v>
      </c>
    </row>
    <row r="13" spans="1:8" x14ac:dyDescent="0.25">
      <c r="A13" s="12" t="s">
        <v>274</v>
      </c>
      <c r="B13" s="13">
        <v>43371</v>
      </c>
      <c r="C13" t="s">
        <v>335</v>
      </c>
      <c r="D13" s="12" t="s">
        <v>38</v>
      </c>
      <c r="E13" s="12" t="s">
        <v>7</v>
      </c>
      <c r="F13" s="12" t="s">
        <v>43</v>
      </c>
      <c r="G13" s="12" t="s">
        <v>39</v>
      </c>
      <c r="H13" s="12" t="s">
        <v>40</v>
      </c>
    </row>
    <row r="14" spans="1:8" x14ac:dyDescent="0.25">
      <c r="A14" s="12" t="s">
        <v>274</v>
      </c>
      <c r="B14" s="13">
        <v>43371</v>
      </c>
      <c r="C14" t="s">
        <v>336</v>
      </c>
      <c r="D14" s="12" t="s">
        <v>38</v>
      </c>
      <c r="E14" s="12" t="s">
        <v>7</v>
      </c>
      <c r="F14" s="12" t="s">
        <v>36</v>
      </c>
      <c r="G14" s="12" t="s">
        <v>39</v>
      </c>
      <c r="H14" s="12" t="s">
        <v>40</v>
      </c>
    </row>
    <row r="15" spans="1:8" x14ac:dyDescent="0.25">
      <c r="A15" s="12" t="s">
        <v>274</v>
      </c>
      <c r="B15" s="13">
        <v>43371</v>
      </c>
      <c r="C15" t="s">
        <v>337</v>
      </c>
      <c r="D15" s="12" t="s">
        <v>38</v>
      </c>
      <c r="E15" s="12" t="s">
        <v>7</v>
      </c>
      <c r="F15" s="12" t="s">
        <v>53</v>
      </c>
      <c r="G15" s="12" t="s">
        <v>39</v>
      </c>
      <c r="H15" s="12" t="s">
        <v>40</v>
      </c>
    </row>
    <row r="16" spans="1:8" x14ac:dyDescent="0.25">
      <c r="A16" s="12" t="s">
        <v>275</v>
      </c>
      <c r="B16" s="13">
        <v>43370</v>
      </c>
      <c r="C16" t="s">
        <v>337</v>
      </c>
      <c r="D16" s="12" t="s">
        <v>30</v>
      </c>
      <c r="E16" s="12" t="s">
        <v>7</v>
      </c>
      <c r="F16" s="12" t="s">
        <v>43</v>
      </c>
      <c r="G16" s="12" t="s">
        <v>15</v>
      </c>
      <c r="H16" s="12" t="s">
        <v>18</v>
      </c>
    </row>
    <row r="17" spans="1:8" x14ac:dyDescent="0.25">
      <c r="A17" s="12" t="s">
        <v>275</v>
      </c>
      <c r="B17" s="13">
        <v>43370</v>
      </c>
      <c r="C17" t="s">
        <v>338</v>
      </c>
      <c r="D17" s="12" t="s">
        <v>30</v>
      </c>
      <c r="E17" s="12" t="s">
        <v>7</v>
      </c>
      <c r="F17" s="14" t="s">
        <v>55</v>
      </c>
      <c r="G17" s="12" t="s">
        <v>15</v>
      </c>
      <c r="H17" s="12" t="s">
        <v>18</v>
      </c>
    </row>
    <row r="18" spans="1:8" x14ac:dyDescent="0.25">
      <c r="A18" s="12" t="s">
        <v>276</v>
      </c>
      <c r="B18" s="13">
        <v>43370</v>
      </c>
      <c r="C18" t="s">
        <v>338</v>
      </c>
      <c r="D18" s="12" t="s">
        <v>30</v>
      </c>
      <c r="E18" s="12" t="s">
        <v>7</v>
      </c>
      <c r="F18" s="12" t="s">
        <v>43</v>
      </c>
      <c r="G18" s="12" t="s">
        <v>15</v>
      </c>
      <c r="H18" s="12" t="s">
        <v>18</v>
      </c>
    </row>
    <row r="19" spans="1:8" x14ac:dyDescent="0.25">
      <c r="A19" s="12" t="s">
        <v>277</v>
      </c>
      <c r="B19" s="13">
        <v>43370</v>
      </c>
      <c r="C19" t="s">
        <v>339</v>
      </c>
      <c r="D19" s="12" t="s">
        <v>38</v>
      </c>
      <c r="E19" s="12" t="s">
        <v>7</v>
      </c>
      <c r="F19" s="12" t="s">
        <v>43</v>
      </c>
      <c r="G19" s="12" t="s">
        <v>39</v>
      </c>
      <c r="H19" s="12" t="s">
        <v>40</v>
      </c>
    </row>
    <row r="20" spans="1:8" x14ac:dyDescent="0.25">
      <c r="A20" s="12" t="s">
        <v>277</v>
      </c>
      <c r="B20" s="13">
        <v>43370</v>
      </c>
      <c r="C20" t="s">
        <v>339</v>
      </c>
      <c r="D20" s="12" t="s">
        <v>38</v>
      </c>
      <c r="E20" s="12" t="s">
        <v>7</v>
      </c>
      <c r="F20" s="12" t="s">
        <v>14</v>
      </c>
      <c r="G20" s="12" t="s">
        <v>39</v>
      </c>
      <c r="H20" s="12" t="s">
        <v>40</v>
      </c>
    </row>
    <row r="21" spans="1:8" x14ac:dyDescent="0.25">
      <c r="A21" s="12" t="s">
        <v>278</v>
      </c>
      <c r="B21" s="13">
        <v>43370</v>
      </c>
      <c r="C21" t="s">
        <v>340</v>
      </c>
      <c r="D21" s="12" t="s">
        <v>38</v>
      </c>
      <c r="E21" s="12" t="s">
        <v>7</v>
      </c>
      <c r="F21" s="12" t="s">
        <v>47</v>
      </c>
      <c r="G21" s="12" t="s">
        <v>39</v>
      </c>
      <c r="H21" s="12" t="s">
        <v>40</v>
      </c>
    </row>
    <row r="22" spans="1:8" x14ac:dyDescent="0.25">
      <c r="A22" s="12" t="s">
        <v>279</v>
      </c>
      <c r="B22" s="13">
        <v>43370</v>
      </c>
      <c r="C22" t="s">
        <v>340</v>
      </c>
      <c r="D22" s="12" t="s">
        <v>38</v>
      </c>
      <c r="E22" s="12" t="s">
        <v>7</v>
      </c>
      <c r="F22" s="12" t="s">
        <v>43</v>
      </c>
      <c r="G22" s="12" t="s">
        <v>39</v>
      </c>
      <c r="H22" s="12" t="s">
        <v>40</v>
      </c>
    </row>
    <row r="23" spans="1:8" x14ac:dyDescent="0.25">
      <c r="A23" s="12" t="s">
        <v>279</v>
      </c>
      <c r="B23" s="13">
        <v>43370</v>
      </c>
      <c r="C23" t="s">
        <v>340</v>
      </c>
      <c r="D23" s="12" t="s">
        <v>38</v>
      </c>
      <c r="E23" s="12" t="s">
        <v>7</v>
      </c>
      <c r="F23" s="14" t="s">
        <v>44</v>
      </c>
      <c r="G23" s="12" t="s">
        <v>39</v>
      </c>
      <c r="H23" s="12" t="s">
        <v>40</v>
      </c>
    </row>
    <row r="24" spans="1:8" x14ac:dyDescent="0.25">
      <c r="A24" s="12" t="s">
        <v>280</v>
      </c>
      <c r="B24" s="13">
        <v>43369</v>
      </c>
      <c r="C24" t="s">
        <v>340</v>
      </c>
      <c r="D24" s="12" t="s">
        <v>16</v>
      </c>
      <c r="E24" s="12" t="s">
        <v>7</v>
      </c>
      <c r="F24" s="12" t="s">
        <v>43</v>
      </c>
      <c r="G24" s="12" t="s">
        <v>15</v>
      </c>
      <c r="H24" s="12" t="s">
        <v>18</v>
      </c>
    </row>
    <row r="25" spans="1:8" x14ac:dyDescent="0.25">
      <c r="A25" s="12" t="s">
        <v>281</v>
      </c>
      <c r="B25" s="13">
        <v>43369</v>
      </c>
      <c r="C25" t="s">
        <v>340</v>
      </c>
      <c r="D25" s="12" t="s">
        <v>16</v>
      </c>
      <c r="E25" s="12" t="s">
        <v>7</v>
      </c>
      <c r="F25" s="12" t="s">
        <v>43</v>
      </c>
      <c r="G25" s="12" t="s">
        <v>15</v>
      </c>
      <c r="H25" s="12" t="s">
        <v>18</v>
      </c>
    </row>
    <row r="26" spans="1:8" x14ac:dyDescent="0.25">
      <c r="A26" s="12" t="s">
        <v>281</v>
      </c>
      <c r="B26" s="13">
        <v>43369</v>
      </c>
      <c r="C26" t="s">
        <v>340</v>
      </c>
      <c r="D26" s="12" t="s">
        <v>16</v>
      </c>
      <c r="E26" s="12" t="s">
        <v>7</v>
      </c>
      <c r="F26" s="14" t="s">
        <v>55</v>
      </c>
      <c r="G26" s="12" t="s">
        <v>15</v>
      </c>
      <c r="H26" s="12" t="s">
        <v>18</v>
      </c>
    </row>
    <row r="27" spans="1:8" x14ac:dyDescent="0.25">
      <c r="A27" s="12" t="s">
        <v>282</v>
      </c>
      <c r="B27" s="13">
        <v>43368</v>
      </c>
      <c r="C27" t="s">
        <v>341</v>
      </c>
      <c r="D27" s="12" t="s">
        <v>30</v>
      </c>
      <c r="E27" s="12" t="s">
        <v>7</v>
      </c>
      <c r="F27" s="12" t="s">
        <v>43</v>
      </c>
      <c r="G27" s="12" t="s">
        <v>15</v>
      </c>
      <c r="H27" s="12" t="s">
        <v>18</v>
      </c>
    </row>
    <row r="28" spans="1:8" x14ac:dyDescent="0.25">
      <c r="A28" s="12" t="s">
        <v>283</v>
      </c>
      <c r="B28" s="13">
        <v>43368</v>
      </c>
      <c r="C28" t="s">
        <v>341</v>
      </c>
      <c r="D28" s="12" t="s">
        <v>38</v>
      </c>
      <c r="E28" s="12" t="s">
        <v>7</v>
      </c>
      <c r="F28" s="12" t="s">
        <v>31</v>
      </c>
      <c r="G28" s="12" t="s">
        <v>39</v>
      </c>
      <c r="H28" s="12" t="s">
        <v>40</v>
      </c>
    </row>
    <row r="29" spans="1:8" x14ac:dyDescent="0.25">
      <c r="A29" s="12" t="s">
        <v>283</v>
      </c>
      <c r="B29" s="13">
        <v>43368</v>
      </c>
      <c r="C29" t="s">
        <v>342</v>
      </c>
      <c r="D29" s="12" t="s">
        <v>38</v>
      </c>
      <c r="E29" s="12" t="s">
        <v>7</v>
      </c>
      <c r="F29" s="12" t="s">
        <v>33</v>
      </c>
      <c r="G29" s="12" t="s">
        <v>39</v>
      </c>
      <c r="H29" s="12" t="s">
        <v>40</v>
      </c>
    </row>
    <row r="30" spans="1:8" x14ac:dyDescent="0.25">
      <c r="A30" s="12" t="s">
        <v>283</v>
      </c>
      <c r="B30" s="13">
        <v>43368</v>
      </c>
      <c r="C30" t="s">
        <v>343</v>
      </c>
      <c r="D30" s="12" t="s">
        <v>38</v>
      </c>
      <c r="E30" s="12" t="s">
        <v>7</v>
      </c>
      <c r="F30" s="12" t="s">
        <v>45</v>
      </c>
      <c r="G30" s="12" t="s">
        <v>39</v>
      </c>
      <c r="H30" s="12" t="s">
        <v>40</v>
      </c>
    </row>
    <row r="31" spans="1:8" x14ac:dyDescent="0.25">
      <c r="A31" s="12" t="s">
        <v>283</v>
      </c>
      <c r="B31" s="13">
        <v>43368</v>
      </c>
      <c r="C31" t="s">
        <v>343</v>
      </c>
      <c r="D31" s="12" t="s">
        <v>38</v>
      </c>
      <c r="E31" s="12" t="s">
        <v>7</v>
      </c>
      <c r="F31" s="12" t="s">
        <v>43</v>
      </c>
      <c r="G31" s="12" t="s">
        <v>39</v>
      </c>
      <c r="H31" s="12" t="s">
        <v>40</v>
      </c>
    </row>
    <row r="32" spans="1:8" x14ac:dyDescent="0.25">
      <c r="A32" s="12" t="s">
        <v>284</v>
      </c>
      <c r="B32" s="13">
        <v>43367</v>
      </c>
      <c r="C32" t="s">
        <v>343</v>
      </c>
      <c r="D32" s="12" t="s">
        <v>21</v>
      </c>
      <c r="E32" s="12" t="s">
        <v>7</v>
      </c>
      <c r="F32" s="14" t="s">
        <v>47</v>
      </c>
      <c r="G32" s="12" t="s">
        <v>15</v>
      </c>
      <c r="H32" s="12" t="s">
        <v>18</v>
      </c>
    </row>
    <row r="33" spans="1:8" x14ac:dyDescent="0.25">
      <c r="A33" s="12" t="s">
        <v>285</v>
      </c>
      <c r="B33" s="13">
        <v>43364</v>
      </c>
      <c r="C33" t="s">
        <v>344</v>
      </c>
      <c r="D33" s="12" t="s">
        <v>16</v>
      </c>
      <c r="E33" s="12" t="s">
        <v>7</v>
      </c>
      <c r="F33" s="12" t="s">
        <v>43</v>
      </c>
      <c r="G33" s="12" t="s">
        <v>15</v>
      </c>
      <c r="H33" s="12" t="s">
        <v>18</v>
      </c>
    </row>
    <row r="34" spans="1:8" x14ac:dyDescent="0.25">
      <c r="A34" s="12" t="s">
        <v>286</v>
      </c>
      <c r="B34" s="13">
        <v>43364</v>
      </c>
      <c r="C34" t="s">
        <v>345</v>
      </c>
      <c r="D34" s="12" t="s">
        <v>16</v>
      </c>
      <c r="E34" s="12" t="s">
        <v>7</v>
      </c>
      <c r="F34" s="14" t="s">
        <v>55</v>
      </c>
      <c r="G34" s="12" t="s">
        <v>15</v>
      </c>
      <c r="H34" s="12" t="s">
        <v>18</v>
      </c>
    </row>
    <row r="35" spans="1:8" x14ac:dyDescent="0.25">
      <c r="A35" s="12" t="s">
        <v>286</v>
      </c>
      <c r="B35" s="13">
        <v>43364</v>
      </c>
      <c r="C35" t="s">
        <v>345</v>
      </c>
      <c r="D35" s="12" t="s">
        <v>16</v>
      </c>
      <c r="E35" s="12" t="s">
        <v>7</v>
      </c>
      <c r="F35" s="12" t="s">
        <v>43</v>
      </c>
      <c r="G35" s="12" t="s">
        <v>15</v>
      </c>
      <c r="H35" s="12" t="s">
        <v>18</v>
      </c>
    </row>
    <row r="36" spans="1:8" x14ac:dyDescent="0.25">
      <c r="A36" s="12" t="s">
        <v>287</v>
      </c>
      <c r="B36" s="13">
        <v>43364</v>
      </c>
      <c r="C36" t="s">
        <v>345</v>
      </c>
      <c r="D36" s="12" t="s">
        <v>38</v>
      </c>
      <c r="E36" s="12" t="s">
        <v>7</v>
      </c>
      <c r="F36" s="12" t="s">
        <v>45</v>
      </c>
      <c r="G36" s="12" t="s">
        <v>39</v>
      </c>
      <c r="H36" s="12" t="s">
        <v>40</v>
      </c>
    </row>
    <row r="37" spans="1:8" x14ac:dyDescent="0.25">
      <c r="A37" s="12" t="s">
        <v>287</v>
      </c>
      <c r="B37" s="13">
        <v>43364</v>
      </c>
      <c r="C37" t="s">
        <v>345</v>
      </c>
      <c r="D37" s="12" t="s">
        <v>38</v>
      </c>
      <c r="E37" s="12" t="s">
        <v>7</v>
      </c>
      <c r="F37" s="12" t="s">
        <v>43</v>
      </c>
      <c r="G37" s="12" t="s">
        <v>39</v>
      </c>
      <c r="H37" s="12" t="s">
        <v>40</v>
      </c>
    </row>
    <row r="38" spans="1:8" x14ac:dyDescent="0.25">
      <c r="A38" s="12" t="s">
        <v>288</v>
      </c>
      <c r="B38" s="13">
        <v>43363</v>
      </c>
      <c r="C38" t="s">
        <v>345</v>
      </c>
      <c r="D38" s="12" t="s">
        <v>38</v>
      </c>
      <c r="E38" s="12" t="s">
        <v>7</v>
      </c>
      <c r="F38" s="12" t="s">
        <v>47</v>
      </c>
      <c r="G38" s="12" t="s">
        <v>39</v>
      </c>
      <c r="H38" s="12" t="s">
        <v>40</v>
      </c>
    </row>
    <row r="39" spans="1:8" x14ac:dyDescent="0.25">
      <c r="A39" s="12" t="s">
        <v>289</v>
      </c>
      <c r="B39" s="13">
        <v>43363</v>
      </c>
      <c r="C39" t="s">
        <v>345</v>
      </c>
      <c r="D39" s="12" t="s">
        <v>38</v>
      </c>
      <c r="E39" s="12" t="s">
        <v>7</v>
      </c>
      <c r="F39" s="12" t="s">
        <v>14</v>
      </c>
      <c r="G39" s="12" t="s">
        <v>39</v>
      </c>
      <c r="H39" s="12" t="s">
        <v>40</v>
      </c>
    </row>
    <row r="40" spans="1:8" x14ac:dyDescent="0.25">
      <c r="A40" s="12" t="s">
        <v>289</v>
      </c>
      <c r="B40" s="13">
        <v>43363</v>
      </c>
      <c r="C40" t="s">
        <v>345</v>
      </c>
      <c r="D40" s="12" t="s">
        <v>38</v>
      </c>
      <c r="E40" s="12" t="s">
        <v>7</v>
      </c>
      <c r="F40" s="12" t="s">
        <v>31</v>
      </c>
      <c r="G40" s="12" t="s">
        <v>39</v>
      </c>
      <c r="H40" s="12" t="s">
        <v>40</v>
      </c>
    </row>
    <row r="41" spans="1:8" x14ac:dyDescent="0.25">
      <c r="A41" s="12" t="s">
        <v>289</v>
      </c>
      <c r="B41" s="13">
        <v>43363</v>
      </c>
      <c r="C41" t="s">
        <v>346</v>
      </c>
      <c r="D41" s="12" t="s">
        <v>38</v>
      </c>
      <c r="E41" s="12" t="s">
        <v>7</v>
      </c>
      <c r="F41" s="12" t="s">
        <v>43</v>
      </c>
      <c r="G41" s="12" t="s">
        <v>39</v>
      </c>
      <c r="H41" s="12" t="s">
        <v>40</v>
      </c>
    </row>
    <row r="42" spans="1:8" x14ac:dyDescent="0.25">
      <c r="A42" s="12" t="s">
        <v>289</v>
      </c>
      <c r="B42" s="13">
        <v>43363</v>
      </c>
      <c r="C42" t="s">
        <v>347</v>
      </c>
      <c r="D42" s="12" t="s">
        <v>38</v>
      </c>
      <c r="E42" s="12" t="s">
        <v>7</v>
      </c>
      <c r="F42" s="12" t="s">
        <v>14</v>
      </c>
      <c r="G42" s="12" t="s">
        <v>39</v>
      </c>
      <c r="H42" s="12" t="s">
        <v>40</v>
      </c>
    </row>
    <row r="43" spans="1:8" x14ac:dyDescent="0.25">
      <c r="A43" s="12" t="s">
        <v>289</v>
      </c>
      <c r="B43" s="13">
        <v>43363</v>
      </c>
      <c r="C43" t="s">
        <v>348</v>
      </c>
      <c r="D43" s="12" t="s">
        <v>38</v>
      </c>
      <c r="E43" s="12" t="s">
        <v>7</v>
      </c>
      <c r="F43" s="12" t="s">
        <v>33</v>
      </c>
      <c r="G43" s="12" t="s">
        <v>39</v>
      </c>
      <c r="H43" s="12" t="s">
        <v>40</v>
      </c>
    </row>
    <row r="44" spans="1:8" x14ac:dyDescent="0.25">
      <c r="A44" s="12" t="s">
        <v>289</v>
      </c>
      <c r="B44" s="13">
        <v>43363</v>
      </c>
      <c r="C44" t="s">
        <v>348</v>
      </c>
      <c r="D44" s="12" t="s">
        <v>38</v>
      </c>
      <c r="E44" s="12" t="s">
        <v>7</v>
      </c>
      <c r="F44" s="14" t="s">
        <v>32</v>
      </c>
      <c r="G44" s="12" t="s">
        <v>39</v>
      </c>
      <c r="H44" s="12" t="s">
        <v>40</v>
      </c>
    </row>
    <row r="45" spans="1:8" x14ac:dyDescent="0.25">
      <c r="A45" s="12" t="s">
        <v>289</v>
      </c>
      <c r="B45" s="13">
        <v>43363</v>
      </c>
      <c r="C45" t="s">
        <v>349</v>
      </c>
      <c r="D45" s="12" t="s">
        <v>38</v>
      </c>
      <c r="E45" s="12" t="s">
        <v>7</v>
      </c>
      <c r="F45" s="12" t="s">
        <v>36</v>
      </c>
      <c r="G45" s="12" t="s">
        <v>39</v>
      </c>
      <c r="H45" s="12" t="s">
        <v>40</v>
      </c>
    </row>
    <row r="46" spans="1:8" x14ac:dyDescent="0.25">
      <c r="A46" s="12" t="s">
        <v>290</v>
      </c>
      <c r="B46" s="13">
        <v>43362</v>
      </c>
      <c r="C46" t="s">
        <v>349</v>
      </c>
      <c r="D46" s="12" t="s">
        <v>30</v>
      </c>
      <c r="E46" s="12" t="s">
        <v>7</v>
      </c>
      <c r="F46" s="12" t="s">
        <v>43</v>
      </c>
      <c r="G46" s="12" t="s">
        <v>15</v>
      </c>
      <c r="H46" s="12" t="s">
        <v>18</v>
      </c>
    </row>
    <row r="47" spans="1:8" x14ac:dyDescent="0.25">
      <c r="A47" s="12" t="s">
        <v>290</v>
      </c>
      <c r="B47" s="13">
        <v>43362</v>
      </c>
      <c r="C47" t="s">
        <v>349</v>
      </c>
      <c r="D47" s="12" t="s">
        <v>30</v>
      </c>
      <c r="E47" s="12" t="s">
        <v>7</v>
      </c>
      <c r="F47" s="14" t="s">
        <v>55</v>
      </c>
      <c r="G47" s="12" t="s">
        <v>15</v>
      </c>
      <c r="H47" s="12" t="s">
        <v>18</v>
      </c>
    </row>
    <row r="48" spans="1:8" x14ac:dyDescent="0.25">
      <c r="A48" s="12" t="s">
        <v>291</v>
      </c>
      <c r="B48" s="13">
        <v>43362</v>
      </c>
      <c r="C48" t="s">
        <v>349</v>
      </c>
      <c r="D48" s="12" t="s">
        <v>38</v>
      </c>
      <c r="E48" s="12" t="s">
        <v>7</v>
      </c>
      <c r="F48" s="14" t="s">
        <v>48</v>
      </c>
      <c r="G48" s="12" t="s">
        <v>39</v>
      </c>
      <c r="H48" s="12" t="s">
        <v>40</v>
      </c>
    </row>
    <row r="49" spans="1:8" x14ac:dyDescent="0.25">
      <c r="A49" s="12" t="s">
        <v>292</v>
      </c>
      <c r="B49" s="13">
        <v>43362</v>
      </c>
      <c r="C49" t="s">
        <v>350</v>
      </c>
      <c r="D49" s="12" t="s">
        <v>38</v>
      </c>
      <c r="E49" s="12" t="s">
        <v>7</v>
      </c>
      <c r="F49" s="12" t="s">
        <v>43</v>
      </c>
      <c r="G49" s="12" t="s">
        <v>39</v>
      </c>
      <c r="H49" s="12" t="s">
        <v>40</v>
      </c>
    </row>
    <row r="50" spans="1:8" x14ac:dyDescent="0.25">
      <c r="A50" s="12" t="s">
        <v>293</v>
      </c>
      <c r="B50" s="13">
        <v>43361</v>
      </c>
      <c r="C50" t="s">
        <v>349</v>
      </c>
      <c r="D50" s="12" t="s">
        <v>16</v>
      </c>
      <c r="E50" s="12" t="s">
        <v>7</v>
      </c>
      <c r="F50" s="12" t="s">
        <v>43</v>
      </c>
      <c r="G50" s="12" t="s">
        <v>15</v>
      </c>
      <c r="H50" s="12" t="s">
        <v>18</v>
      </c>
    </row>
    <row r="51" spans="1:8" x14ac:dyDescent="0.25">
      <c r="A51" s="12" t="s">
        <v>293</v>
      </c>
      <c r="B51" s="13">
        <v>43361</v>
      </c>
      <c r="C51" t="s">
        <v>351</v>
      </c>
      <c r="D51" s="12" t="s">
        <v>16</v>
      </c>
      <c r="E51" s="12" t="s">
        <v>7</v>
      </c>
      <c r="F51" s="12" t="s">
        <v>28</v>
      </c>
      <c r="G51" s="12" t="s">
        <v>15</v>
      </c>
      <c r="H51" s="12" t="s">
        <v>18</v>
      </c>
    </row>
    <row r="52" spans="1:8" x14ac:dyDescent="0.25">
      <c r="A52" s="12" t="s">
        <v>293</v>
      </c>
      <c r="B52" s="13">
        <v>43361</v>
      </c>
      <c r="C52" t="s">
        <v>352</v>
      </c>
      <c r="D52" s="12" t="s">
        <v>16</v>
      </c>
      <c r="E52" s="12" t="s">
        <v>7</v>
      </c>
      <c r="F52" s="12" t="s">
        <v>29</v>
      </c>
      <c r="G52" s="12" t="s">
        <v>15</v>
      </c>
      <c r="H52" s="12" t="s">
        <v>18</v>
      </c>
    </row>
    <row r="53" spans="1:8" x14ac:dyDescent="0.25">
      <c r="A53" s="12" t="s">
        <v>294</v>
      </c>
      <c r="B53" s="13">
        <v>43361</v>
      </c>
      <c r="C53" t="s">
        <v>353</v>
      </c>
      <c r="D53" s="12" t="s">
        <v>30</v>
      </c>
      <c r="E53" s="12" t="s">
        <v>7</v>
      </c>
      <c r="F53" s="12" t="s">
        <v>43</v>
      </c>
      <c r="G53" s="12" t="s">
        <v>15</v>
      </c>
      <c r="H53" s="12" t="s">
        <v>18</v>
      </c>
    </row>
    <row r="54" spans="1:8" x14ac:dyDescent="0.25">
      <c r="A54" s="12" t="s">
        <v>295</v>
      </c>
      <c r="B54" s="13">
        <v>43361</v>
      </c>
      <c r="C54" t="s">
        <v>354</v>
      </c>
      <c r="D54" s="12" t="s">
        <v>30</v>
      </c>
      <c r="E54" s="12" t="s">
        <v>7</v>
      </c>
      <c r="F54" s="12" t="s">
        <v>43</v>
      </c>
      <c r="G54" s="12" t="s">
        <v>15</v>
      </c>
      <c r="H54" s="12" t="s">
        <v>18</v>
      </c>
    </row>
    <row r="55" spans="1:8" x14ac:dyDescent="0.25">
      <c r="A55" s="12" t="s">
        <v>295</v>
      </c>
      <c r="B55" s="13">
        <v>43361</v>
      </c>
      <c r="C55" t="s">
        <v>350</v>
      </c>
      <c r="D55" s="12" t="s">
        <v>30</v>
      </c>
      <c r="E55" s="12" t="s">
        <v>7</v>
      </c>
      <c r="F55" s="14" t="s">
        <v>55</v>
      </c>
      <c r="G55" s="12" t="s">
        <v>15</v>
      </c>
      <c r="H55" s="12" t="s">
        <v>18</v>
      </c>
    </row>
    <row r="56" spans="1:8" x14ac:dyDescent="0.25">
      <c r="A56" s="12" t="s">
        <v>296</v>
      </c>
      <c r="B56" s="13">
        <v>43361</v>
      </c>
      <c r="C56" t="s">
        <v>355</v>
      </c>
      <c r="D56" s="12" t="s">
        <v>38</v>
      </c>
      <c r="E56" s="12" t="s">
        <v>7</v>
      </c>
      <c r="F56" s="12" t="s">
        <v>43</v>
      </c>
      <c r="G56" s="12" t="s">
        <v>39</v>
      </c>
      <c r="H56" s="12" t="s">
        <v>40</v>
      </c>
    </row>
    <row r="57" spans="1:8" x14ac:dyDescent="0.25">
      <c r="A57" s="12" t="s">
        <v>297</v>
      </c>
      <c r="B57" s="13">
        <v>43361</v>
      </c>
      <c r="C57" t="s">
        <v>356</v>
      </c>
      <c r="D57" s="12" t="s">
        <v>38</v>
      </c>
      <c r="E57" s="12" t="s">
        <v>7</v>
      </c>
      <c r="F57" s="12" t="s">
        <v>43</v>
      </c>
      <c r="G57" s="12" t="s">
        <v>39</v>
      </c>
      <c r="H57" s="12" t="s">
        <v>40</v>
      </c>
    </row>
    <row r="58" spans="1:8" x14ac:dyDescent="0.25">
      <c r="A58" s="12" t="s">
        <v>297</v>
      </c>
      <c r="B58" s="13">
        <v>43361</v>
      </c>
      <c r="C58" t="s">
        <v>356</v>
      </c>
      <c r="D58" s="12" t="s">
        <v>38</v>
      </c>
      <c r="E58" s="12" t="s">
        <v>7</v>
      </c>
      <c r="F58" s="12" t="s">
        <v>45</v>
      </c>
      <c r="G58" s="12" t="s">
        <v>39</v>
      </c>
      <c r="H58" s="12" t="s">
        <v>40</v>
      </c>
    </row>
    <row r="59" spans="1:8" x14ac:dyDescent="0.25">
      <c r="A59" s="12" t="s">
        <v>298</v>
      </c>
      <c r="B59" s="13">
        <v>43361</v>
      </c>
      <c r="C59" t="s">
        <v>357</v>
      </c>
      <c r="D59" s="12" t="s">
        <v>38</v>
      </c>
      <c r="E59" s="12" t="s">
        <v>7</v>
      </c>
      <c r="F59" s="12" t="s">
        <v>43</v>
      </c>
      <c r="G59" s="12" t="s">
        <v>39</v>
      </c>
      <c r="H59" s="12" t="s">
        <v>40</v>
      </c>
    </row>
    <row r="60" spans="1:8" x14ac:dyDescent="0.25">
      <c r="A60" s="12" t="s">
        <v>298</v>
      </c>
      <c r="B60" s="13">
        <v>43361</v>
      </c>
      <c r="C60" t="s">
        <v>357</v>
      </c>
      <c r="D60" s="12" t="s">
        <v>38</v>
      </c>
      <c r="E60" s="12" t="s">
        <v>7</v>
      </c>
      <c r="F60" s="14" t="s">
        <v>44</v>
      </c>
      <c r="G60" s="12" t="s">
        <v>39</v>
      </c>
      <c r="H60" s="12" t="s">
        <v>40</v>
      </c>
    </row>
    <row r="61" spans="1:8" x14ac:dyDescent="0.25">
      <c r="A61" s="12" t="s">
        <v>299</v>
      </c>
      <c r="B61" s="13">
        <v>43361</v>
      </c>
      <c r="C61" t="s">
        <v>357</v>
      </c>
      <c r="D61" s="12" t="s">
        <v>38</v>
      </c>
      <c r="E61" s="12" t="s">
        <v>7</v>
      </c>
      <c r="F61" s="12" t="s">
        <v>43</v>
      </c>
      <c r="G61" s="12" t="s">
        <v>39</v>
      </c>
      <c r="H61" s="12" t="s">
        <v>40</v>
      </c>
    </row>
    <row r="62" spans="1:8" x14ac:dyDescent="0.25">
      <c r="A62" s="12" t="s">
        <v>300</v>
      </c>
      <c r="B62" s="13">
        <v>43360</v>
      </c>
      <c r="C62" t="s">
        <v>358</v>
      </c>
      <c r="D62" s="12" t="s">
        <v>30</v>
      </c>
      <c r="E62" s="12" t="s">
        <v>7</v>
      </c>
      <c r="F62" s="12" t="s">
        <v>43</v>
      </c>
      <c r="G62" s="12" t="s">
        <v>15</v>
      </c>
      <c r="H62" s="12" t="s">
        <v>18</v>
      </c>
    </row>
    <row r="63" spans="1:8" x14ac:dyDescent="0.25">
      <c r="A63" s="12" t="s">
        <v>301</v>
      </c>
      <c r="B63" s="13">
        <v>43360</v>
      </c>
      <c r="C63" t="s">
        <v>348</v>
      </c>
      <c r="D63" s="12" t="s">
        <v>38</v>
      </c>
      <c r="E63" s="12" t="s">
        <v>7</v>
      </c>
      <c r="F63" s="12" t="s">
        <v>47</v>
      </c>
      <c r="G63" s="12" t="s">
        <v>39</v>
      </c>
      <c r="H63" s="12" t="s">
        <v>40</v>
      </c>
    </row>
    <row r="64" spans="1:8" x14ac:dyDescent="0.25">
      <c r="A64" s="12" t="s">
        <v>302</v>
      </c>
      <c r="B64" s="13">
        <v>43360</v>
      </c>
      <c r="C64" t="s">
        <v>356</v>
      </c>
      <c r="D64" s="12" t="s">
        <v>38</v>
      </c>
      <c r="E64" s="12" t="s">
        <v>7</v>
      </c>
      <c r="F64" s="12" t="s">
        <v>33</v>
      </c>
      <c r="G64" s="12" t="s">
        <v>39</v>
      </c>
      <c r="H64" s="12" t="s">
        <v>40</v>
      </c>
    </row>
    <row r="65" spans="1:8" x14ac:dyDescent="0.25">
      <c r="A65" s="12" t="s">
        <v>302</v>
      </c>
      <c r="B65" s="13">
        <v>43360</v>
      </c>
      <c r="C65" t="s">
        <v>357</v>
      </c>
      <c r="D65" s="12" t="s">
        <v>38</v>
      </c>
      <c r="E65" s="12" t="s">
        <v>7</v>
      </c>
      <c r="F65" s="12" t="s">
        <v>37</v>
      </c>
      <c r="G65" s="12" t="s">
        <v>39</v>
      </c>
      <c r="H65" s="12" t="s">
        <v>40</v>
      </c>
    </row>
    <row r="66" spans="1:8" x14ac:dyDescent="0.25">
      <c r="A66" s="12" t="s">
        <v>302</v>
      </c>
      <c r="B66" s="13">
        <v>43360</v>
      </c>
      <c r="C66" t="s">
        <v>355</v>
      </c>
      <c r="D66" s="12" t="s">
        <v>38</v>
      </c>
      <c r="E66" s="12" t="s">
        <v>7</v>
      </c>
      <c r="F66" s="12" t="s">
        <v>43</v>
      </c>
      <c r="G66" s="12" t="s">
        <v>39</v>
      </c>
      <c r="H66" s="12" t="s">
        <v>40</v>
      </c>
    </row>
    <row r="67" spans="1:8" x14ac:dyDescent="0.25">
      <c r="A67" s="12" t="s">
        <v>302</v>
      </c>
      <c r="B67" s="13">
        <v>43360</v>
      </c>
      <c r="C67" t="s">
        <v>359</v>
      </c>
      <c r="D67" s="12" t="s">
        <v>38</v>
      </c>
      <c r="E67" s="12" t="s">
        <v>7</v>
      </c>
      <c r="F67" s="12" t="s">
        <v>31</v>
      </c>
      <c r="G67" s="12" t="s">
        <v>39</v>
      </c>
      <c r="H67" s="12" t="s">
        <v>40</v>
      </c>
    </row>
    <row r="68" spans="1:8" x14ac:dyDescent="0.25">
      <c r="A68" s="12" t="s">
        <v>302</v>
      </c>
      <c r="B68" s="13">
        <v>43360</v>
      </c>
      <c r="C68" t="s">
        <v>359</v>
      </c>
      <c r="D68" s="12" t="s">
        <v>38</v>
      </c>
      <c r="E68" s="12" t="s">
        <v>7</v>
      </c>
      <c r="F68" s="12" t="s">
        <v>45</v>
      </c>
      <c r="G68" s="12" t="s">
        <v>39</v>
      </c>
      <c r="H68" s="12" t="s">
        <v>40</v>
      </c>
    </row>
    <row r="69" spans="1:8" x14ac:dyDescent="0.25">
      <c r="A69" s="12" t="s">
        <v>303</v>
      </c>
      <c r="B69" s="13">
        <v>43360</v>
      </c>
      <c r="C69" t="s">
        <v>360</v>
      </c>
      <c r="D69" s="12" t="s">
        <v>38</v>
      </c>
      <c r="E69" s="12" t="s">
        <v>7</v>
      </c>
      <c r="F69" s="12" t="s">
        <v>43</v>
      </c>
      <c r="G69" s="12" t="s">
        <v>39</v>
      </c>
      <c r="H69" s="12" t="s">
        <v>40</v>
      </c>
    </row>
    <row r="70" spans="1:8" x14ac:dyDescent="0.25">
      <c r="A70" s="12" t="s">
        <v>303</v>
      </c>
      <c r="B70" s="13">
        <v>43360</v>
      </c>
      <c r="C70" t="s">
        <v>360</v>
      </c>
      <c r="D70" s="12" t="s">
        <v>38</v>
      </c>
      <c r="E70" s="12" t="s">
        <v>7</v>
      </c>
      <c r="F70" s="12" t="s">
        <v>14</v>
      </c>
      <c r="G70" s="12" t="s">
        <v>39</v>
      </c>
      <c r="H70" s="12" t="s">
        <v>40</v>
      </c>
    </row>
    <row r="71" spans="1:8" x14ac:dyDescent="0.25">
      <c r="A71" s="12" t="s">
        <v>303</v>
      </c>
      <c r="B71" s="13">
        <v>43360</v>
      </c>
      <c r="C71" t="s">
        <v>361</v>
      </c>
      <c r="D71" s="12" t="s">
        <v>38</v>
      </c>
      <c r="E71" s="12" t="s">
        <v>7</v>
      </c>
      <c r="F71" s="12" t="s">
        <v>45</v>
      </c>
      <c r="G71" s="12" t="s">
        <v>39</v>
      </c>
      <c r="H71" s="12" t="s">
        <v>40</v>
      </c>
    </row>
    <row r="72" spans="1:8" x14ac:dyDescent="0.25">
      <c r="A72" s="12" t="s">
        <v>304</v>
      </c>
      <c r="B72" s="13">
        <v>43360</v>
      </c>
      <c r="C72" t="s">
        <v>362</v>
      </c>
      <c r="D72" s="12" t="s">
        <v>38</v>
      </c>
      <c r="E72" s="12" t="s">
        <v>7</v>
      </c>
      <c r="F72" s="12" t="s">
        <v>43</v>
      </c>
      <c r="G72" s="12" t="s">
        <v>39</v>
      </c>
      <c r="H72" s="12" t="s">
        <v>40</v>
      </c>
    </row>
    <row r="73" spans="1:8" x14ac:dyDescent="0.25">
      <c r="A73" s="12" t="s">
        <v>304</v>
      </c>
      <c r="B73" s="13">
        <v>43360</v>
      </c>
      <c r="C73" t="s">
        <v>363</v>
      </c>
      <c r="D73" s="12" t="s">
        <v>38</v>
      </c>
      <c r="E73" s="12" t="s">
        <v>7</v>
      </c>
      <c r="F73" s="12" t="s">
        <v>37</v>
      </c>
      <c r="G73" s="12" t="s">
        <v>39</v>
      </c>
      <c r="H73" s="12" t="s">
        <v>40</v>
      </c>
    </row>
    <row r="74" spans="1:8" x14ac:dyDescent="0.25">
      <c r="A74" s="12" t="s">
        <v>304</v>
      </c>
      <c r="B74" s="13">
        <v>43360</v>
      </c>
      <c r="C74" t="s">
        <v>364</v>
      </c>
      <c r="D74" s="12" t="s">
        <v>38</v>
      </c>
      <c r="E74" s="12" t="s">
        <v>7</v>
      </c>
      <c r="F74" s="14" t="s">
        <v>44</v>
      </c>
      <c r="G74" s="12" t="s">
        <v>39</v>
      </c>
      <c r="H74" s="12" t="s">
        <v>40</v>
      </c>
    </row>
    <row r="75" spans="1:8" x14ac:dyDescent="0.25">
      <c r="A75" s="12" t="s">
        <v>305</v>
      </c>
      <c r="B75" s="13">
        <v>43357</v>
      </c>
      <c r="C75" t="s">
        <v>363</v>
      </c>
      <c r="D75" s="12" t="s">
        <v>16</v>
      </c>
      <c r="E75" s="12" t="s">
        <v>7</v>
      </c>
      <c r="F75" s="12" t="s">
        <v>43</v>
      </c>
      <c r="G75" s="12" t="s">
        <v>15</v>
      </c>
      <c r="H75" s="12" t="s">
        <v>18</v>
      </c>
    </row>
    <row r="76" spans="1:8" x14ac:dyDescent="0.25">
      <c r="A76" s="12" t="s">
        <v>306</v>
      </c>
      <c r="B76" s="13">
        <v>43357</v>
      </c>
      <c r="C76" t="s">
        <v>363</v>
      </c>
      <c r="D76" s="12" t="s">
        <v>30</v>
      </c>
      <c r="E76" s="12" t="s">
        <v>7</v>
      </c>
      <c r="F76" s="12" t="s">
        <v>43</v>
      </c>
      <c r="G76" s="12" t="s">
        <v>15</v>
      </c>
      <c r="H76" s="12" t="s">
        <v>18</v>
      </c>
    </row>
    <row r="77" spans="1:8" x14ac:dyDescent="0.25">
      <c r="A77" s="12" t="s">
        <v>307</v>
      </c>
      <c r="B77" s="13">
        <v>43356</v>
      </c>
      <c r="C77" t="s">
        <v>361</v>
      </c>
      <c r="D77" s="12" t="s">
        <v>16</v>
      </c>
      <c r="E77" s="12" t="s">
        <v>7</v>
      </c>
      <c r="F77" s="12" t="s">
        <v>43</v>
      </c>
      <c r="G77" s="12" t="s">
        <v>15</v>
      </c>
      <c r="H77" s="12" t="s">
        <v>18</v>
      </c>
    </row>
    <row r="78" spans="1:8" x14ac:dyDescent="0.25">
      <c r="A78" s="12" t="s">
        <v>308</v>
      </c>
      <c r="B78" s="13">
        <v>43356</v>
      </c>
      <c r="C78" t="s">
        <v>361</v>
      </c>
      <c r="D78" s="12" t="s">
        <v>38</v>
      </c>
      <c r="E78" s="12" t="s">
        <v>7</v>
      </c>
      <c r="F78" s="14" t="s">
        <v>44</v>
      </c>
      <c r="G78" s="12" t="s">
        <v>39</v>
      </c>
      <c r="H78" s="12" t="s">
        <v>40</v>
      </c>
    </row>
    <row r="79" spans="1:8" x14ac:dyDescent="0.25">
      <c r="A79" s="12" t="s">
        <v>308</v>
      </c>
      <c r="B79" s="13">
        <v>43356</v>
      </c>
      <c r="C79" t="s">
        <v>365</v>
      </c>
      <c r="D79" s="12" t="s">
        <v>38</v>
      </c>
      <c r="E79" s="12" t="s">
        <v>7</v>
      </c>
      <c r="F79" s="12" t="s">
        <v>43</v>
      </c>
      <c r="G79" s="12" t="s">
        <v>39</v>
      </c>
      <c r="H79" s="12" t="s">
        <v>40</v>
      </c>
    </row>
    <row r="80" spans="1:8" x14ac:dyDescent="0.25">
      <c r="A80" s="12" t="s">
        <v>309</v>
      </c>
      <c r="B80" s="13">
        <v>43356</v>
      </c>
      <c r="C80" t="s">
        <v>366</v>
      </c>
      <c r="D80" s="12" t="s">
        <v>38</v>
      </c>
      <c r="E80" s="12" t="s">
        <v>7</v>
      </c>
      <c r="F80" s="12" t="s">
        <v>43</v>
      </c>
      <c r="G80" s="12" t="s">
        <v>39</v>
      </c>
      <c r="H80" s="12" t="s">
        <v>40</v>
      </c>
    </row>
    <row r="81" spans="1:8" x14ac:dyDescent="0.25">
      <c r="A81" s="12" t="s">
        <v>309</v>
      </c>
      <c r="B81" s="13">
        <v>43356</v>
      </c>
      <c r="C81" t="s">
        <v>330</v>
      </c>
      <c r="D81" s="12" t="s">
        <v>38</v>
      </c>
      <c r="E81" s="12" t="s">
        <v>7</v>
      </c>
      <c r="F81" s="12" t="s">
        <v>45</v>
      </c>
      <c r="G81" s="12" t="s">
        <v>39</v>
      </c>
      <c r="H81" s="12" t="s">
        <v>40</v>
      </c>
    </row>
    <row r="82" spans="1:8" x14ac:dyDescent="0.25">
      <c r="A82" s="12" t="s">
        <v>309</v>
      </c>
      <c r="B82" s="13">
        <v>43356</v>
      </c>
      <c r="C82" t="s">
        <v>330</v>
      </c>
      <c r="D82" s="12" t="s">
        <v>38</v>
      </c>
      <c r="E82" s="12" t="s">
        <v>7</v>
      </c>
      <c r="F82" s="12" t="s">
        <v>37</v>
      </c>
      <c r="G82" s="12" t="s">
        <v>39</v>
      </c>
      <c r="H82" s="12" t="s">
        <v>40</v>
      </c>
    </row>
    <row r="83" spans="1:8" x14ac:dyDescent="0.25">
      <c r="A83" s="12" t="s">
        <v>309</v>
      </c>
      <c r="B83" s="13">
        <v>43356</v>
      </c>
      <c r="C83" t="s">
        <v>330</v>
      </c>
      <c r="D83" s="12" t="s">
        <v>38</v>
      </c>
      <c r="E83" s="12" t="s">
        <v>7</v>
      </c>
      <c r="F83" s="12" t="s">
        <v>31</v>
      </c>
      <c r="G83" s="12" t="s">
        <v>39</v>
      </c>
      <c r="H83" s="12" t="s">
        <v>40</v>
      </c>
    </row>
    <row r="84" spans="1:8" x14ac:dyDescent="0.25">
      <c r="A84" s="12" t="s">
        <v>309</v>
      </c>
      <c r="B84" s="13">
        <v>43356</v>
      </c>
      <c r="C84" t="s">
        <v>367</v>
      </c>
      <c r="D84" s="12" t="s">
        <v>38</v>
      </c>
      <c r="E84" s="12" t="s">
        <v>7</v>
      </c>
      <c r="F84" s="12" t="s">
        <v>33</v>
      </c>
      <c r="G84" s="12" t="s">
        <v>39</v>
      </c>
      <c r="H84" s="12" t="s">
        <v>40</v>
      </c>
    </row>
    <row r="85" spans="1:8" x14ac:dyDescent="0.25">
      <c r="A85" s="12" t="s">
        <v>310</v>
      </c>
      <c r="B85" s="13">
        <v>43355</v>
      </c>
      <c r="C85" t="s">
        <v>368</v>
      </c>
      <c r="D85" s="12" t="s">
        <v>16</v>
      </c>
      <c r="E85" s="12" t="s">
        <v>7</v>
      </c>
      <c r="F85" s="12" t="s">
        <v>43</v>
      </c>
      <c r="G85" s="12" t="s">
        <v>15</v>
      </c>
      <c r="H85" s="12" t="s">
        <v>18</v>
      </c>
    </row>
    <row r="86" spans="1:8" x14ac:dyDescent="0.25">
      <c r="A86" s="12" t="s">
        <v>311</v>
      </c>
      <c r="B86" s="13">
        <v>43355</v>
      </c>
      <c r="C86" t="s">
        <v>362</v>
      </c>
      <c r="D86" s="12" t="s">
        <v>38</v>
      </c>
      <c r="E86" s="12" t="s">
        <v>7</v>
      </c>
      <c r="F86" s="12" t="s">
        <v>31</v>
      </c>
      <c r="G86" s="12" t="s">
        <v>39</v>
      </c>
      <c r="H86" s="12" t="s">
        <v>40</v>
      </c>
    </row>
    <row r="87" spans="1:8" x14ac:dyDescent="0.25">
      <c r="A87" s="12" t="s">
        <v>311</v>
      </c>
      <c r="B87" s="13">
        <v>43355</v>
      </c>
      <c r="C87" t="s">
        <v>361</v>
      </c>
      <c r="D87" s="12" t="s">
        <v>38</v>
      </c>
      <c r="E87" s="12" t="s">
        <v>7</v>
      </c>
      <c r="F87" s="12" t="s">
        <v>53</v>
      </c>
      <c r="G87" s="12" t="s">
        <v>39</v>
      </c>
      <c r="H87" s="12" t="s">
        <v>40</v>
      </c>
    </row>
    <row r="88" spans="1:8" x14ac:dyDescent="0.25">
      <c r="A88" s="12" t="s">
        <v>311</v>
      </c>
      <c r="B88" s="13">
        <v>43355</v>
      </c>
      <c r="C88" t="s">
        <v>369</v>
      </c>
      <c r="D88" s="12" t="s">
        <v>38</v>
      </c>
      <c r="E88" s="12" t="s">
        <v>7</v>
      </c>
      <c r="F88" s="12" t="s">
        <v>33</v>
      </c>
      <c r="G88" s="12" t="s">
        <v>39</v>
      </c>
      <c r="H88" s="12" t="s">
        <v>40</v>
      </c>
    </row>
    <row r="89" spans="1:8" x14ac:dyDescent="0.25">
      <c r="A89" s="12" t="s">
        <v>311</v>
      </c>
      <c r="B89" s="13">
        <v>43355</v>
      </c>
      <c r="C89" t="s">
        <v>365</v>
      </c>
      <c r="D89" s="12" t="s">
        <v>38</v>
      </c>
      <c r="E89" s="12" t="s">
        <v>7</v>
      </c>
      <c r="F89" s="12" t="s">
        <v>45</v>
      </c>
      <c r="G89" s="12" t="s">
        <v>39</v>
      </c>
      <c r="H89" s="12" t="s">
        <v>40</v>
      </c>
    </row>
    <row r="90" spans="1:8" x14ac:dyDescent="0.25">
      <c r="A90" s="12" t="s">
        <v>311</v>
      </c>
      <c r="B90" s="13">
        <v>43355</v>
      </c>
      <c r="C90" t="s">
        <v>370</v>
      </c>
      <c r="D90" s="12" t="s">
        <v>38</v>
      </c>
      <c r="E90" s="12" t="s">
        <v>7</v>
      </c>
      <c r="F90" s="12" t="s">
        <v>43</v>
      </c>
      <c r="G90" s="12" t="s">
        <v>39</v>
      </c>
      <c r="H90" s="12" t="s">
        <v>40</v>
      </c>
    </row>
    <row r="91" spans="1:8" x14ac:dyDescent="0.25">
      <c r="A91" s="12" t="s">
        <v>312</v>
      </c>
      <c r="B91" s="13">
        <v>43355</v>
      </c>
      <c r="C91" t="s">
        <v>371</v>
      </c>
      <c r="D91" s="12" t="s">
        <v>38</v>
      </c>
      <c r="E91" s="12" t="s">
        <v>7</v>
      </c>
      <c r="F91" s="12" t="s">
        <v>43</v>
      </c>
      <c r="G91" s="12" t="s">
        <v>39</v>
      </c>
      <c r="H91" s="12" t="s">
        <v>40</v>
      </c>
    </row>
    <row r="92" spans="1:8" x14ac:dyDescent="0.25">
      <c r="A92" s="12" t="s">
        <v>313</v>
      </c>
      <c r="B92" s="13">
        <v>43355</v>
      </c>
      <c r="C92" t="s">
        <v>372</v>
      </c>
      <c r="D92" s="12" t="s">
        <v>38</v>
      </c>
      <c r="E92" s="12" t="s">
        <v>7</v>
      </c>
      <c r="F92" s="14" t="s">
        <v>44</v>
      </c>
      <c r="G92" s="12" t="s">
        <v>39</v>
      </c>
      <c r="H92" s="12" t="s">
        <v>40</v>
      </c>
    </row>
    <row r="93" spans="1:8" x14ac:dyDescent="0.25">
      <c r="A93" s="12" t="s">
        <v>313</v>
      </c>
      <c r="B93" s="13">
        <v>43355</v>
      </c>
      <c r="C93" t="s">
        <v>373</v>
      </c>
      <c r="D93" s="12" t="s">
        <v>38</v>
      </c>
      <c r="E93" s="12" t="s">
        <v>7</v>
      </c>
      <c r="F93" s="12" t="s">
        <v>43</v>
      </c>
      <c r="G93" s="12" t="s">
        <v>39</v>
      </c>
      <c r="H93" s="12" t="s">
        <v>40</v>
      </c>
    </row>
    <row r="94" spans="1:8" x14ac:dyDescent="0.25">
      <c r="A94" s="12" t="s">
        <v>314</v>
      </c>
      <c r="B94" s="13">
        <v>43355</v>
      </c>
      <c r="C94" t="s">
        <v>374</v>
      </c>
      <c r="D94" s="12" t="s">
        <v>38</v>
      </c>
      <c r="E94" s="12" t="s">
        <v>7</v>
      </c>
      <c r="F94" s="12" t="s">
        <v>43</v>
      </c>
      <c r="G94" s="12" t="s">
        <v>39</v>
      </c>
      <c r="H94" s="12" t="s">
        <v>40</v>
      </c>
    </row>
    <row r="95" spans="1:8" x14ac:dyDescent="0.25">
      <c r="A95" s="12" t="s">
        <v>314</v>
      </c>
      <c r="B95" s="13">
        <v>43355</v>
      </c>
      <c r="C95" t="s">
        <v>375</v>
      </c>
      <c r="D95" s="12" t="s">
        <v>38</v>
      </c>
      <c r="E95" s="12" t="s">
        <v>7</v>
      </c>
      <c r="F95" s="12" t="s">
        <v>36</v>
      </c>
      <c r="G95" s="12" t="s">
        <v>39</v>
      </c>
      <c r="H95" s="12" t="s">
        <v>40</v>
      </c>
    </row>
    <row r="96" spans="1:8" x14ac:dyDescent="0.25">
      <c r="A96" s="12" t="s">
        <v>315</v>
      </c>
      <c r="B96" s="13">
        <v>43355</v>
      </c>
      <c r="C96" t="s">
        <v>376</v>
      </c>
      <c r="D96" s="12" t="s">
        <v>38</v>
      </c>
      <c r="E96" s="12" t="s">
        <v>7</v>
      </c>
      <c r="F96" s="12" t="s">
        <v>52</v>
      </c>
      <c r="G96" s="12" t="s">
        <v>39</v>
      </c>
      <c r="H96" s="12" t="s">
        <v>40</v>
      </c>
    </row>
    <row r="97" spans="1:8" x14ac:dyDescent="0.25">
      <c r="A97" s="12" t="s">
        <v>315</v>
      </c>
      <c r="B97" s="13">
        <v>43355</v>
      </c>
      <c r="C97" t="s">
        <v>377</v>
      </c>
      <c r="D97" s="12" t="s">
        <v>38</v>
      </c>
      <c r="E97" s="12" t="s">
        <v>7</v>
      </c>
      <c r="F97" s="12" t="s">
        <v>45</v>
      </c>
      <c r="G97" s="12" t="s">
        <v>39</v>
      </c>
      <c r="H97" s="12" t="s">
        <v>40</v>
      </c>
    </row>
    <row r="98" spans="1:8" x14ac:dyDescent="0.25">
      <c r="A98" s="12" t="s">
        <v>315</v>
      </c>
      <c r="B98" s="13">
        <v>43355</v>
      </c>
      <c r="C98" t="s">
        <v>377</v>
      </c>
      <c r="D98" s="12" t="s">
        <v>38</v>
      </c>
      <c r="E98" s="12" t="s">
        <v>7</v>
      </c>
      <c r="F98" s="12" t="s">
        <v>43</v>
      </c>
      <c r="G98" s="12" t="s">
        <v>39</v>
      </c>
      <c r="H98" s="12" t="s">
        <v>40</v>
      </c>
    </row>
    <row r="99" spans="1:8" x14ac:dyDescent="0.25">
      <c r="A99" s="12" t="s">
        <v>316</v>
      </c>
      <c r="B99" s="13">
        <v>43354</v>
      </c>
      <c r="C99" t="s">
        <v>377</v>
      </c>
      <c r="D99" s="12" t="s">
        <v>30</v>
      </c>
      <c r="E99" s="12" t="s">
        <v>7</v>
      </c>
      <c r="F99" s="12" t="s">
        <v>43</v>
      </c>
      <c r="G99" s="12" t="s">
        <v>15</v>
      </c>
      <c r="H99" s="12" t="s">
        <v>18</v>
      </c>
    </row>
    <row r="100" spans="1:8" x14ac:dyDescent="0.25">
      <c r="A100" s="12" t="s">
        <v>316</v>
      </c>
      <c r="B100" s="13">
        <v>43354</v>
      </c>
      <c r="C100" t="s">
        <v>362</v>
      </c>
      <c r="D100" s="12" t="s">
        <v>30</v>
      </c>
      <c r="E100" s="12" t="s">
        <v>7</v>
      </c>
      <c r="F100" s="14" t="s">
        <v>265</v>
      </c>
      <c r="G100" s="12" t="s">
        <v>15</v>
      </c>
      <c r="H100" s="12" t="s">
        <v>18</v>
      </c>
    </row>
    <row r="101" spans="1:8" x14ac:dyDescent="0.25">
      <c r="A101" s="12" t="s">
        <v>317</v>
      </c>
      <c r="B101" s="13">
        <v>43354</v>
      </c>
      <c r="C101" t="s">
        <v>362</v>
      </c>
      <c r="D101" s="12" t="s">
        <v>38</v>
      </c>
      <c r="E101" s="12" t="s">
        <v>7</v>
      </c>
      <c r="F101" s="12" t="s">
        <v>43</v>
      </c>
      <c r="G101" s="12" t="s">
        <v>39</v>
      </c>
      <c r="H101" s="12" t="s">
        <v>40</v>
      </c>
    </row>
    <row r="102" spans="1:8" x14ac:dyDescent="0.25">
      <c r="A102" s="12" t="s">
        <v>318</v>
      </c>
      <c r="B102" s="13">
        <v>43354</v>
      </c>
      <c r="C102" t="s">
        <v>374</v>
      </c>
      <c r="D102" s="12" t="s">
        <v>38</v>
      </c>
      <c r="E102" s="12" t="s">
        <v>7</v>
      </c>
      <c r="F102" s="14" t="s">
        <v>44</v>
      </c>
      <c r="G102" s="12" t="s">
        <v>39</v>
      </c>
      <c r="H102" s="12" t="s">
        <v>40</v>
      </c>
    </row>
    <row r="103" spans="1:8" x14ac:dyDescent="0.25">
      <c r="A103" s="12" t="s">
        <v>318</v>
      </c>
      <c r="B103" s="13">
        <v>43354</v>
      </c>
      <c r="C103" t="s">
        <v>373</v>
      </c>
      <c r="D103" s="12" t="s">
        <v>38</v>
      </c>
      <c r="E103" s="12" t="s">
        <v>7</v>
      </c>
      <c r="F103" s="12" t="s">
        <v>53</v>
      </c>
      <c r="G103" s="12" t="s">
        <v>39</v>
      </c>
      <c r="H103" s="12" t="s">
        <v>40</v>
      </c>
    </row>
    <row r="104" spans="1:8" x14ac:dyDescent="0.25">
      <c r="A104" s="12" t="s">
        <v>318</v>
      </c>
      <c r="B104" s="13">
        <v>43354</v>
      </c>
      <c r="C104" t="s">
        <v>369</v>
      </c>
      <c r="D104" s="12" t="s">
        <v>38</v>
      </c>
      <c r="E104" s="12" t="s">
        <v>7</v>
      </c>
      <c r="F104" s="12" t="s">
        <v>43</v>
      </c>
      <c r="G104" s="12" t="s">
        <v>39</v>
      </c>
      <c r="H104" s="12" t="s">
        <v>40</v>
      </c>
    </row>
    <row r="105" spans="1:8" x14ac:dyDescent="0.25">
      <c r="A105" s="12" t="s">
        <v>319</v>
      </c>
      <c r="B105" s="13">
        <v>43353</v>
      </c>
      <c r="C105" t="s">
        <v>369</v>
      </c>
      <c r="D105" s="12" t="s">
        <v>16</v>
      </c>
      <c r="E105" s="12" t="s">
        <v>7</v>
      </c>
      <c r="F105" s="12" t="s">
        <v>43</v>
      </c>
      <c r="G105" s="12" t="s">
        <v>15</v>
      </c>
      <c r="H105" s="12" t="s">
        <v>18</v>
      </c>
    </row>
    <row r="106" spans="1:8" x14ac:dyDescent="0.25">
      <c r="A106" s="12" t="s">
        <v>319</v>
      </c>
      <c r="B106" s="13">
        <v>43353</v>
      </c>
      <c r="C106" t="s">
        <v>369</v>
      </c>
      <c r="D106" s="12" t="s">
        <v>16</v>
      </c>
      <c r="E106" s="12" t="s">
        <v>7</v>
      </c>
      <c r="F106" s="14" t="s">
        <v>55</v>
      </c>
      <c r="G106" s="12" t="s">
        <v>15</v>
      </c>
      <c r="H106" s="12" t="s">
        <v>18</v>
      </c>
    </row>
    <row r="107" spans="1:8" x14ac:dyDescent="0.25">
      <c r="A107" s="12" t="s">
        <v>320</v>
      </c>
      <c r="B107" s="13">
        <v>43353</v>
      </c>
      <c r="C107" t="s">
        <v>378</v>
      </c>
      <c r="D107" s="12" t="s">
        <v>38</v>
      </c>
      <c r="E107" s="12" t="s">
        <v>7</v>
      </c>
      <c r="F107" s="12" t="s">
        <v>31</v>
      </c>
      <c r="G107" s="12" t="s">
        <v>39</v>
      </c>
      <c r="H107" s="12" t="s">
        <v>40</v>
      </c>
    </row>
    <row r="108" spans="1:8" x14ac:dyDescent="0.25">
      <c r="A108" s="12" t="s">
        <v>320</v>
      </c>
      <c r="B108" s="13">
        <v>43353</v>
      </c>
      <c r="C108" t="s">
        <v>379</v>
      </c>
      <c r="D108" s="12" t="s">
        <v>38</v>
      </c>
      <c r="E108" s="12" t="s">
        <v>7</v>
      </c>
      <c r="F108" s="12" t="s">
        <v>43</v>
      </c>
      <c r="G108" s="12" t="s">
        <v>39</v>
      </c>
      <c r="H108" s="12" t="s">
        <v>40</v>
      </c>
    </row>
    <row r="109" spans="1:8" x14ac:dyDescent="0.25">
      <c r="A109" s="12" t="s">
        <v>320</v>
      </c>
      <c r="B109" s="13">
        <v>43353</v>
      </c>
      <c r="C109" t="s">
        <v>379</v>
      </c>
      <c r="D109" s="12" t="s">
        <v>38</v>
      </c>
      <c r="E109" s="12" t="s">
        <v>7</v>
      </c>
      <c r="F109" s="12" t="s">
        <v>45</v>
      </c>
      <c r="G109" s="12" t="s">
        <v>39</v>
      </c>
      <c r="H109" s="12" t="s">
        <v>40</v>
      </c>
    </row>
    <row r="110" spans="1:8" x14ac:dyDescent="0.25">
      <c r="A110" s="12" t="s">
        <v>320</v>
      </c>
      <c r="B110" s="13">
        <v>43353</v>
      </c>
      <c r="C110" t="s">
        <v>378</v>
      </c>
      <c r="D110" s="12" t="s">
        <v>38</v>
      </c>
      <c r="E110" s="12" t="s">
        <v>7</v>
      </c>
      <c r="F110" s="12" t="s">
        <v>53</v>
      </c>
      <c r="G110" s="12" t="s">
        <v>39</v>
      </c>
      <c r="H110" s="12" t="s">
        <v>40</v>
      </c>
    </row>
    <row r="111" spans="1:8" x14ac:dyDescent="0.25">
      <c r="A111" s="12" t="s">
        <v>321</v>
      </c>
      <c r="B111" s="13">
        <v>43353</v>
      </c>
      <c r="C111" t="s">
        <v>371</v>
      </c>
      <c r="D111" s="12" t="s">
        <v>38</v>
      </c>
      <c r="E111" s="12" t="s">
        <v>7</v>
      </c>
      <c r="F111" s="14" t="s">
        <v>44</v>
      </c>
      <c r="G111" s="12" t="s">
        <v>39</v>
      </c>
      <c r="H111" s="12" t="s">
        <v>40</v>
      </c>
    </row>
    <row r="112" spans="1:8" x14ac:dyDescent="0.25">
      <c r="A112" s="12" t="s">
        <v>321</v>
      </c>
      <c r="B112" s="13">
        <v>43353</v>
      </c>
      <c r="C112" t="s">
        <v>371</v>
      </c>
      <c r="D112" s="12" t="s">
        <v>38</v>
      </c>
      <c r="E112" s="12" t="s">
        <v>7</v>
      </c>
      <c r="F112" s="12" t="s">
        <v>43</v>
      </c>
      <c r="G112" s="12" t="s">
        <v>39</v>
      </c>
      <c r="H112" s="12" t="s">
        <v>40</v>
      </c>
    </row>
    <row r="113" spans="1:8" x14ac:dyDescent="0.25">
      <c r="A113" s="12" t="s">
        <v>322</v>
      </c>
      <c r="B113" s="13">
        <v>43353</v>
      </c>
      <c r="C113" t="s">
        <v>353</v>
      </c>
      <c r="D113" s="12" t="s">
        <v>38</v>
      </c>
      <c r="E113" s="12" t="s">
        <v>7</v>
      </c>
      <c r="F113" s="12" t="s">
        <v>43</v>
      </c>
      <c r="G113" s="12" t="s">
        <v>39</v>
      </c>
      <c r="H113" s="12" t="s">
        <v>40</v>
      </c>
    </row>
    <row r="114" spans="1:8" x14ac:dyDescent="0.25">
      <c r="A114" s="12" t="s">
        <v>322</v>
      </c>
      <c r="B114" s="13">
        <v>43353</v>
      </c>
      <c r="C114" t="s">
        <v>380</v>
      </c>
      <c r="D114" s="12" t="s">
        <v>38</v>
      </c>
      <c r="E114" s="12" t="s">
        <v>7</v>
      </c>
      <c r="F114" s="12" t="s">
        <v>37</v>
      </c>
      <c r="G114" s="12" t="s">
        <v>39</v>
      </c>
      <c r="H114" s="12" t="s">
        <v>40</v>
      </c>
    </row>
    <row r="115" spans="1:8" x14ac:dyDescent="0.25">
      <c r="A115" s="12" t="s">
        <v>323</v>
      </c>
      <c r="B115" s="13">
        <v>43350</v>
      </c>
      <c r="C115" t="s">
        <v>381</v>
      </c>
      <c r="D115" s="12" t="s">
        <v>16</v>
      </c>
      <c r="E115" s="12" t="s">
        <v>7</v>
      </c>
      <c r="F115" s="12" t="s">
        <v>43</v>
      </c>
      <c r="G115" s="12" t="s">
        <v>15</v>
      </c>
      <c r="H115" s="12" t="s">
        <v>18</v>
      </c>
    </row>
    <row r="116" spans="1:8" x14ac:dyDescent="0.25">
      <c r="A116" s="12" t="s">
        <v>212</v>
      </c>
      <c r="B116" s="13">
        <v>43349</v>
      </c>
      <c r="C116" t="s">
        <v>382</v>
      </c>
      <c r="D116" s="12" t="s">
        <v>16</v>
      </c>
      <c r="E116" s="12" t="s">
        <v>7</v>
      </c>
      <c r="F116" s="14" t="s">
        <v>32</v>
      </c>
      <c r="G116" s="12" t="s">
        <v>15</v>
      </c>
      <c r="H116" s="12" t="s">
        <v>18</v>
      </c>
    </row>
    <row r="117" spans="1:8" x14ac:dyDescent="0.25">
      <c r="A117" s="12" t="s">
        <v>213</v>
      </c>
      <c r="B117" s="13">
        <v>43349</v>
      </c>
      <c r="C117" t="s">
        <v>370</v>
      </c>
      <c r="D117" s="12" t="s">
        <v>16</v>
      </c>
      <c r="E117" s="12" t="s">
        <v>7</v>
      </c>
      <c r="F117" s="12" t="s">
        <v>43</v>
      </c>
      <c r="G117" s="12" t="s">
        <v>15</v>
      </c>
      <c r="H117" s="12" t="s">
        <v>18</v>
      </c>
    </row>
    <row r="118" spans="1:8" x14ac:dyDescent="0.25">
      <c r="A118" s="12" t="s">
        <v>213</v>
      </c>
      <c r="B118" s="13">
        <v>43349</v>
      </c>
      <c r="C118" t="s">
        <v>370</v>
      </c>
      <c r="D118" s="12" t="s">
        <v>16</v>
      </c>
      <c r="E118" s="12" t="s">
        <v>7</v>
      </c>
      <c r="F118" s="14" t="s">
        <v>265</v>
      </c>
      <c r="G118" s="12" t="s">
        <v>15</v>
      </c>
      <c r="H118" s="12" t="s">
        <v>18</v>
      </c>
    </row>
    <row r="119" spans="1:8" x14ac:dyDescent="0.25">
      <c r="A119" s="12" t="s">
        <v>214</v>
      </c>
      <c r="B119" s="13">
        <v>43349</v>
      </c>
      <c r="C119" t="s">
        <v>383</v>
      </c>
      <c r="D119" s="12" t="s">
        <v>30</v>
      </c>
      <c r="E119" s="12" t="s">
        <v>7</v>
      </c>
      <c r="F119" s="14" t="s">
        <v>266</v>
      </c>
      <c r="G119" s="12" t="s">
        <v>15</v>
      </c>
      <c r="H119" s="12" t="s">
        <v>18</v>
      </c>
    </row>
    <row r="120" spans="1:8" x14ac:dyDescent="0.25">
      <c r="A120" s="12" t="s">
        <v>214</v>
      </c>
      <c r="B120" s="13">
        <v>43349</v>
      </c>
      <c r="C120" t="s">
        <v>384</v>
      </c>
      <c r="D120" s="12" t="s">
        <v>30</v>
      </c>
      <c r="E120" s="12" t="s">
        <v>7</v>
      </c>
      <c r="F120" s="12" t="s">
        <v>43</v>
      </c>
      <c r="G120" s="12" t="s">
        <v>15</v>
      </c>
      <c r="H120" s="12" t="s">
        <v>18</v>
      </c>
    </row>
    <row r="121" spans="1:8" x14ac:dyDescent="0.25">
      <c r="A121" s="12" t="s">
        <v>214</v>
      </c>
      <c r="B121" s="13">
        <v>43349</v>
      </c>
      <c r="C121" t="s">
        <v>380</v>
      </c>
      <c r="D121" s="12" t="s">
        <v>30</v>
      </c>
      <c r="E121" s="12" t="s">
        <v>7</v>
      </c>
      <c r="F121" s="12" t="s">
        <v>56</v>
      </c>
      <c r="G121" s="12" t="s">
        <v>15</v>
      </c>
      <c r="H121" s="12" t="s">
        <v>18</v>
      </c>
    </row>
    <row r="122" spans="1:8" x14ac:dyDescent="0.25">
      <c r="A122" s="12" t="s">
        <v>215</v>
      </c>
      <c r="B122" s="13">
        <v>43348</v>
      </c>
      <c r="C122" t="s">
        <v>372</v>
      </c>
      <c r="D122" s="12" t="s">
        <v>16</v>
      </c>
      <c r="E122" s="12" t="s">
        <v>7</v>
      </c>
      <c r="F122" s="14" t="s">
        <v>55</v>
      </c>
      <c r="G122" s="12" t="s">
        <v>15</v>
      </c>
      <c r="H122" s="12" t="s">
        <v>18</v>
      </c>
    </row>
    <row r="123" spans="1:8" x14ac:dyDescent="0.25">
      <c r="A123" s="12" t="s">
        <v>216</v>
      </c>
      <c r="B123" s="13">
        <v>43347</v>
      </c>
      <c r="C123" t="s">
        <v>381</v>
      </c>
      <c r="D123" s="12" t="s">
        <v>16</v>
      </c>
      <c r="E123" s="12" t="s">
        <v>7</v>
      </c>
      <c r="F123" s="12" t="s">
        <v>43</v>
      </c>
      <c r="G123" s="12" t="s">
        <v>15</v>
      </c>
      <c r="H123" s="12" t="s">
        <v>18</v>
      </c>
    </row>
    <row r="124" spans="1:8" x14ac:dyDescent="0.25">
      <c r="A124" s="12" t="s">
        <v>217</v>
      </c>
      <c r="B124" s="13">
        <v>43347</v>
      </c>
      <c r="C124" t="s">
        <v>385</v>
      </c>
      <c r="D124" s="12" t="s">
        <v>16</v>
      </c>
      <c r="E124" s="12" t="s">
        <v>7</v>
      </c>
      <c r="F124" s="12" t="s">
        <v>43</v>
      </c>
      <c r="G124" s="12" t="s">
        <v>15</v>
      </c>
      <c r="H124" s="12" t="s">
        <v>18</v>
      </c>
    </row>
    <row r="125" spans="1:8" x14ac:dyDescent="0.25">
      <c r="A125" s="12" t="s">
        <v>218</v>
      </c>
      <c r="B125" s="13">
        <v>43346</v>
      </c>
      <c r="C125" t="s">
        <v>386</v>
      </c>
      <c r="D125" s="12" t="s">
        <v>38</v>
      </c>
      <c r="E125" s="12" t="s">
        <v>7</v>
      </c>
      <c r="F125" s="12" t="s">
        <v>45</v>
      </c>
      <c r="G125" s="12" t="s">
        <v>39</v>
      </c>
      <c r="H125" s="12" t="s">
        <v>40</v>
      </c>
    </row>
    <row r="126" spans="1:8" x14ac:dyDescent="0.25">
      <c r="A126" s="12" t="s">
        <v>218</v>
      </c>
      <c r="B126" s="13">
        <v>43346</v>
      </c>
      <c r="C126" t="s">
        <v>387</v>
      </c>
      <c r="D126" s="12" t="s">
        <v>38</v>
      </c>
      <c r="E126" s="12" t="s">
        <v>7</v>
      </c>
      <c r="F126" s="12" t="s">
        <v>43</v>
      </c>
      <c r="G126" s="12" t="s">
        <v>39</v>
      </c>
      <c r="H126" s="12" t="s">
        <v>40</v>
      </c>
    </row>
    <row r="127" spans="1:8" x14ac:dyDescent="0.25">
      <c r="A127" s="12" t="s">
        <v>218</v>
      </c>
      <c r="B127" s="13">
        <v>43346</v>
      </c>
      <c r="C127" t="s">
        <v>388</v>
      </c>
      <c r="D127" s="12" t="s">
        <v>38</v>
      </c>
      <c r="E127" s="12" t="s">
        <v>7</v>
      </c>
      <c r="F127" s="12" t="s">
        <v>31</v>
      </c>
      <c r="G127" s="12" t="s">
        <v>39</v>
      </c>
      <c r="H127" s="12" t="s">
        <v>40</v>
      </c>
    </row>
    <row r="128" spans="1:8" x14ac:dyDescent="0.25">
      <c r="A128" s="12" t="s">
        <v>219</v>
      </c>
      <c r="B128" s="13">
        <v>43343</v>
      </c>
      <c r="C128" t="s">
        <v>389</v>
      </c>
      <c r="D128" s="12" t="s">
        <v>16</v>
      </c>
      <c r="E128" s="12" t="s">
        <v>7</v>
      </c>
      <c r="F128" s="12" t="s">
        <v>43</v>
      </c>
      <c r="G128" s="12" t="s">
        <v>15</v>
      </c>
      <c r="H128" s="12" t="s">
        <v>18</v>
      </c>
    </row>
    <row r="129" spans="1:8" x14ac:dyDescent="0.25">
      <c r="A129" s="12" t="s">
        <v>219</v>
      </c>
      <c r="B129" s="13">
        <v>43343</v>
      </c>
      <c r="C129" t="s">
        <v>390</v>
      </c>
      <c r="D129" s="12" t="s">
        <v>16</v>
      </c>
      <c r="E129" s="12" t="s">
        <v>7</v>
      </c>
      <c r="F129" s="12" t="s">
        <v>56</v>
      </c>
      <c r="G129" s="12" t="s">
        <v>15</v>
      </c>
      <c r="H129" s="12" t="s">
        <v>18</v>
      </c>
    </row>
    <row r="130" spans="1:8" x14ac:dyDescent="0.25">
      <c r="A130" s="12" t="s">
        <v>220</v>
      </c>
      <c r="B130" s="13">
        <v>43343</v>
      </c>
      <c r="C130" t="s">
        <v>391</v>
      </c>
      <c r="D130" s="12" t="s">
        <v>38</v>
      </c>
      <c r="E130" s="12" t="s">
        <v>7</v>
      </c>
      <c r="F130" s="12" t="s">
        <v>14</v>
      </c>
      <c r="G130" s="12" t="s">
        <v>39</v>
      </c>
      <c r="H130" s="12" t="s">
        <v>40</v>
      </c>
    </row>
    <row r="131" spans="1:8" x14ac:dyDescent="0.25">
      <c r="A131" s="12" t="s">
        <v>220</v>
      </c>
      <c r="B131" s="13">
        <v>43343</v>
      </c>
      <c r="C131" t="s">
        <v>392</v>
      </c>
      <c r="D131" s="12" t="s">
        <v>38</v>
      </c>
      <c r="E131" s="12" t="s">
        <v>7</v>
      </c>
      <c r="F131" s="14" t="s">
        <v>44</v>
      </c>
      <c r="G131" s="12" t="s">
        <v>39</v>
      </c>
      <c r="H131" s="12" t="s">
        <v>40</v>
      </c>
    </row>
    <row r="132" spans="1:8" x14ac:dyDescent="0.25">
      <c r="A132" s="12" t="s">
        <v>220</v>
      </c>
      <c r="B132" s="13">
        <v>43343</v>
      </c>
      <c r="C132" t="s">
        <v>393</v>
      </c>
      <c r="D132" s="12" t="s">
        <v>38</v>
      </c>
      <c r="E132" s="12" t="s">
        <v>7</v>
      </c>
      <c r="F132" s="12" t="s">
        <v>49</v>
      </c>
      <c r="G132" s="12" t="s">
        <v>39</v>
      </c>
      <c r="H132" s="12" t="s">
        <v>40</v>
      </c>
    </row>
    <row r="133" spans="1:8" x14ac:dyDescent="0.25">
      <c r="A133" s="12" t="s">
        <v>220</v>
      </c>
      <c r="B133" s="13">
        <v>43343</v>
      </c>
      <c r="C133" t="s">
        <v>385</v>
      </c>
      <c r="D133" s="12" t="s">
        <v>38</v>
      </c>
      <c r="E133" s="12" t="s">
        <v>7</v>
      </c>
      <c r="F133" s="12" t="s">
        <v>36</v>
      </c>
      <c r="G133" s="12" t="s">
        <v>39</v>
      </c>
      <c r="H133" s="12" t="s">
        <v>40</v>
      </c>
    </row>
    <row r="134" spans="1:8" x14ac:dyDescent="0.25">
      <c r="A134" s="12" t="s">
        <v>220</v>
      </c>
      <c r="B134" s="13">
        <v>43343</v>
      </c>
      <c r="C134" t="s">
        <v>386</v>
      </c>
      <c r="D134" s="12" t="s">
        <v>38</v>
      </c>
      <c r="E134" s="12" t="s">
        <v>7</v>
      </c>
      <c r="F134" s="12" t="s">
        <v>52</v>
      </c>
      <c r="G134" s="12" t="s">
        <v>39</v>
      </c>
      <c r="H134" s="12" t="s">
        <v>40</v>
      </c>
    </row>
    <row r="135" spans="1:8" x14ac:dyDescent="0.25">
      <c r="A135" s="12" t="s">
        <v>220</v>
      </c>
      <c r="B135" s="13">
        <v>43343</v>
      </c>
      <c r="C135" t="s">
        <v>390</v>
      </c>
      <c r="D135" s="12" t="s">
        <v>38</v>
      </c>
      <c r="E135" s="12" t="s">
        <v>7</v>
      </c>
      <c r="F135" s="12" t="s">
        <v>43</v>
      </c>
      <c r="G135" s="12" t="s">
        <v>39</v>
      </c>
      <c r="H135" s="12" t="s">
        <v>40</v>
      </c>
    </row>
    <row r="136" spans="1:8" x14ac:dyDescent="0.25">
      <c r="A136" s="12" t="s">
        <v>220</v>
      </c>
      <c r="B136" s="13">
        <v>43343</v>
      </c>
      <c r="C136" t="s">
        <v>394</v>
      </c>
      <c r="D136" s="12" t="s">
        <v>38</v>
      </c>
      <c r="E136" s="12" t="s">
        <v>7</v>
      </c>
      <c r="F136" s="12" t="s">
        <v>37</v>
      </c>
      <c r="G136" s="12" t="s">
        <v>39</v>
      </c>
      <c r="H136" s="12" t="s">
        <v>40</v>
      </c>
    </row>
    <row r="137" spans="1:8" x14ac:dyDescent="0.25">
      <c r="A137" s="12" t="s">
        <v>220</v>
      </c>
      <c r="B137" s="13">
        <v>43343</v>
      </c>
      <c r="C137" t="s">
        <v>395</v>
      </c>
      <c r="D137" s="12" t="s">
        <v>38</v>
      </c>
      <c r="E137" s="12" t="s">
        <v>7</v>
      </c>
      <c r="F137" s="12" t="s">
        <v>45</v>
      </c>
      <c r="G137" s="12" t="s">
        <v>39</v>
      </c>
      <c r="H137" s="12" t="s">
        <v>40</v>
      </c>
    </row>
    <row r="138" spans="1:8" x14ac:dyDescent="0.25">
      <c r="A138" s="12" t="s">
        <v>221</v>
      </c>
      <c r="B138" s="13">
        <v>43342</v>
      </c>
      <c r="C138" t="s">
        <v>381</v>
      </c>
      <c r="D138" s="12" t="s">
        <v>38</v>
      </c>
      <c r="E138" s="12" t="s">
        <v>7</v>
      </c>
      <c r="F138" s="12" t="s">
        <v>43</v>
      </c>
      <c r="G138" s="12" t="s">
        <v>39</v>
      </c>
      <c r="H138" s="12" t="s">
        <v>40</v>
      </c>
    </row>
    <row r="139" spans="1:8" x14ac:dyDescent="0.25">
      <c r="A139" s="12" t="s">
        <v>222</v>
      </c>
      <c r="B139" s="13">
        <v>43342</v>
      </c>
      <c r="C139" t="s">
        <v>396</v>
      </c>
      <c r="D139" s="12" t="s">
        <v>38</v>
      </c>
      <c r="E139" s="12" t="s">
        <v>7</v>
      </c>
      <c r="F139" s="12" t="s">
        <v>43</v>
      </c>
      <c r="G139" s="12" t="s">
        <v>39</v>
      </c>
      <c r="H139" s="12" t="s">
        <v>40</v>
      </c>
    </row>
    <row r="140" spans="1:8" x14ac:dyDescent="0.25">
      <c r="A140" s="12" t="s">
        <v>222</v>
      </c>
      <c r="B140" s="13">
        <v>43342</v>
      </c>
      <c r="C140" t="s">
        <v>397</v>
      </c>
      <c r="D140" s="12" t="s">
        <v>38</v>
      </c>
      <c r="E140" s="12" t="s">
        <v>7</v>
      </c>
      <c r="F140" s="12" t="s">
        <v>53</v>
      </c>
      <c r="G140" s="12" t="s">
        <v>39</v>
      </c>
      <c r="H140" s="12" t="s">
        <v>40</v>
      </c>
    </row>
    <row r="141" spans="1:8" x14ac:dyDescent="0.25">
      <c r="A141" s="12" t="s">
        <v>222</v>
      </c>
      <c r="B141" s="13">
        <v>43342</v>
      </c>
      <c r="C141" t="s">
        <v>395</v>
      </c>
      <c r="D141" s="12" t="s">
        <v>38</v>
      </c>
      <c r="E141" s="12" t="s">
        <v>7</v>
      </c>
      <c r="F141" s="12" t="s">
        <v>33</v>
      </c>
      <c r="G141" s="12" t="s">
        <v>39</v>
      </c>
      <c r="H141" s="12" t="s">
        <v>40</v>
      </c>
    </row>
    <row r="142" spans="1:8" x14ac:dyDescent="0.25">
      <c r="A142" s="12" t="s">
        <v>222</v>
      </c>
      <c r="B142" s="13">
        <v>43342</v>
      </c>
      <c r="C142" t="s">
        <v>395</v>
      </c>
      <c r="D142" s="12" t="s">
        <v>38</v>
      </c>
      <c r="E142" s="12" t="s">
        <v>7</v>
      </c>
      <c r="F142" s="12" t="s">
        <v>31</v>
      </c>
      <c r="G142" s="12" t="s">
        <v>39</v>
      </c>
      <c r="H142" s="12" t="s">
        <v>40</v>
      </c>
    </row>
    <row r="143" spans="1:8" x14ac:dyDescent="0.25">
      <c r="A143" s="12" t="s">
        <v>222</v>
      </c>
      <c r="B143" s="13">
        <v>43342</v>
      </c>
      <c r="C143" t="s">
        <v>382</v>
      </c>
      <c r="D143" s="12" t="s">
        <v>38</v>
      </c>
      <c r="E143" s="12" t="s">
        <v>7</v>
      </c>
      <c r="F143" s="12" t="s">
        <v>45</v>
      </c>
      <c r="G143" s="12" t="s">
        <v>39</v>
      </c>
      <c r="H143" s="12" t="s">
        <v>40</v>
      </c>
    </row>
    <row r="144" spans="1:8" x14ac:dyDescent="0.25">
      <c r="A144" s="12" t="s">
        <v>223</v>
      </c>
      <c r="B144" s="13">
        <v>43342</v>
      </c>
      <c r="C144" t="s">
        <v>382</v>
      </c>
      <c r="D144" s="12" t="s">
        <v>38</v>
      </c>
      <c r="E144" s="12" t="s">
        <v>7</v>
      </c>
      <c r="F144" s="12" t="s">
        <v>43</v>
      </c>
      <c r="G144" s="12" t="s">
        <v>39</v>
      </c>
      <c r="H144" s="12" t="s">
        <v>40</v>
      </c>
    </row>
    <row r="145" spans="1:8" x14ac:dyDescent="0.25">
      <c r="A145" s="12" t="s">
        <v>223</v>
      </c>
      <c r="B145" s="13">
        <v>43342</v>
      </c>
      <c r="C145" t="s">
        <v>382</v>
      </c>
      <c r="D145" s="12" t="s">
        <v>38</v>
      </c>
      <c r="E145" s="12" t="s">
        <v>7</v>
      </c>
      <c r="F145" s="14" t="s">
        <v>44</v>
      </c>
      <c r="G145" s="12" t="s">
        <v>39</v>
      </c>
      <c r="H145" s="12" t="s">
        <v>40</v>
      </c>
    </row>
    <row r="146" spans="1:8" x14ac:dyDescent="0.25">
      <c r="A146" s="12" t="s">
        <v>224</v>
      </c>
      <c r="B146" s="13">
        <v>43341</v>
      </c>
      <c r="C146" t="s">
        <v>383</v>
      </c>
      <c r="D146" s="12" t="s">
        <v>16</v>
      </c>
      <c r="E146" s="12" t="s">
        <v>7</v>
      </c>
      <c r="F146" s="12" t="s">
        <v>43</v>
      </c>
      <c r="G146" s="12" t="s">
        <v>15</v>
      </c>
      <c r="H146" s="12" t="s">
        <v>18</v>
      </c>
    </row>
    <row r="147" spans="1:8" x14ac:dyDescent="0.25">
      <c r="A147" s="12" t="s">
        <v>225</v>
      </c>
      <c r="B147" s="13">
        <v>43341</v>
      </c>
      <c r="C147" t="s">
        <v>383</v>
      </c>
      <c r="D147" s="12" t="s">
        <v>16</v>
      </c>
      <c r="E147" s="12" t="s">
        <v>7</v>
      </c>
      <c r="F147" s="14" t="s">
        <v>24</v>
      </c>
      <c r="G147" s="12" t="s">
        <v>15</v>
      </c>
      <c r="H147" s="12" t="s">
        <v>18</v>
      </c>
    </row>
    <row r="148" spans="1:8" x14ac:dyDescent="0.25">
      <c r="A148" s="12" t="s">
        <v>225</v>
      </c>
      <c r="B148" s="13">
        <v>43341</v>
      </c>
      <c r="C148" t="s">
        <v>383</v>
      </c>
      <c r="D148" s="12" t="s">
        <v>16</v>
      </c>
      <c r="E148" s="12" t="s">
        <v>7</v>
      </c>
      <c r="F148" s="12" t="s">
        <v>43</v>
      </c>
      <c r="G148" s="12" t="s">
        <v>15</v>
      </c>
      <c r="H148" s="12" t="s">
        <v>18</v>
      </c>
    </row>
    <row r="149" spans="1:8" x14ac:dyDescent="0.25">
      <c r="A149" s="12" t="s">
        <v>226</v>
      </c>
      <c r="B149" s="13">
        <v>43341</v>
      </c>
      <c r="C149" t="s">
        <v>393</v>
      </c>
      <c r="D149" s="12" t="s">
        <v>38</v>
      </c>
      <c r="E149" s="12" t="s">
        <v>7</v>
      </c>
      <c r="F149" s="12" t="s">
        <v>46</v>
      </c>
      <c r="G149" s="12" t="s">
        <v>39</v>
      </c>
      <c r="H149" s="12" t="s">
        <v>40</v>
      </c>
    </row>
    <row r="150" spans="1:8" x14ac:dyDescent="0.25">
      <c r="A150" s="12" t="s">
        <v>227</v>
      </c>
      <c r="B150" s="13">
        <v>43341</v>
      </c>
      <c r="C150" t="s">
        <v>389</v>
      </c>
      <c r="D150" s="12" t="s">
        <v>38</v>
      </c>
      <c r="E150" s="12" t="s">
        <v>7</v>
      </c>
      <c r="F150" s="12" t="s">
        <v>43</v>
      </c>
      <c r="G150" s="12" t="s">
        <v>39</v>
      </c>
      <c r="H150" s="12" t="s">
        <v>40</v>
      </c>
    </row>
    <row r="151" spans="1:8" x14ac:dyDescent="0.25">
      <c r="A151" s="12" t="s">
        <v>228</v>
      </c>
      <c r="B151" s="13">
        <v>43341</v>
      </c>
      <c r="C151" t="s">
        <v>389</v>
      </c>
      <c r="D151" s="12" t="s">
        <v>38</v>
      </c>
      <c r="E151" s="12" t="s">
        <v>7</v>
      </c>
      <c r="F151" s="12" t="s">
        <v>53</v>
      </c>
      <c r="G151" s="12" t="s">
        <v>39</v>
      </c>
      <c r="H151" s="12" t="s">
        <v>40</v>
      </c>
    </row>
    <row r="152" spans="1:8" x14ac:dyDescent="0.25">
      <c r="A152" s="12" t="s">
        <v>228</v>
      </c>
      <c r="B152" s="13">
        <v>43341</v>
      </c>
      <c r="C152" t="s">
        <v>389</v>
      </c>
      <c r="D152" s="12" t="s">
        <v>38</v>
      </c>
      <c r="E152" s="12" t="s">
        <v>7</v>
      </c>
      <c r="F152" s="12" t="s">
        <v>45</v>
      </c>
      <c r="G152" s="12" t="s">
        <v>39</v>
      </c>
      <c r="H152" s="12" t="s">
        <v>40</v>
      </c>
    </row>
    <row r="153" spans="1:8" x14ac:dyDescent="0.25">
      <c r="A153" s="12" t="s">
        <v>228</v>
      </c>
      <c r="B153" s="13">
        <v>43341</v>
      </c>
      <c r="C153" t="s">
        <v>398</v>
      </c>
      <c r="D153" s="12" t="s">
        <v>38</v>
      </c>
      <c r="E153" s="12" t="s">
        <v>7</v>
      </c>
      <c r="F153" s="12" t="s">
        <v>43</v>
      </c>
      <c r="G153" s="12" t="s">
        <v>39</v>
      </c>
      <c r="H153" s="12" t="s">
        <v>40</v>
      </c>
    </row>
    <row r="154" spans="1:8" x14ac:dyDescent="0.25">
      <c r="A154" s="12" t="s">
        <v>229</v>
      </c>
      <c r="B154" s="13">
        <v>43341</v>
      </c>
      <c r="C154" t="s">
        <v>399</v>
      </c>
      <c r="D154" s="12" t="s">
        <v>38</v>
      </c>
      <c r="E154" s="12" t="s">
        <v>7</v>
      </c>
      <c r="F154" s="12" t="s">
        <v>43</v>
      </c>
      <c r="G154" s="12" t="s">
        <v>39</v>
      </c>
      <c r="H154" s="12" t="s">
        <v>40</v>
      </c>
    </row>
    <row r="155" spans="1:8" x14ac:dyDescent="0.25">
      <c r="A155" s="12" t="s">
        <v>230</v>
      </c>
      <c r="B155" s="13">
        <v>43341</v>
      </c>
      <c r="C155" t="s">
        <v>400</v>
      </c>
      <c r="D155" s="12" t="s">
        <v>38</v>
      </c>
      <c r="E155" s="12" t="s">
        <v>7</v>
      </c>
      <c r="F155" s="12" t="s">
        <v>43</v>
      </c>
      <c r="G155" s="12" t="s">
        <v>39</v>
      </c>
      <c r="H155" s="12" t="s">
        <v>40</v>
      </c>
    </row>
    <row r="156" spans="1:8" x14ac:dyDescent="0.25">
      <c r="A156" s="12" t="s">
        <v>231</v>
      </c>
      <c r="B156" s="13">
        <v>43341</v>
      </c>
      <c r="C156" t="s">
        <v>400</v>
      </c>
      <c r="D156" s="12" t="s">
        <v>38</v>
      </c>
      <c r="E156" s="12" t="s">
        <v>7</v>
      </c>
      <c r="F156" s="12" t="s">
        <v>43</v>
      </c>
      <c r="G156" s="12" t="s">
        <v>39</v>
      </c>
      <c r="H156" s="12" t="s">
        <v>40</v>
      </c>
    </row>
    <row r="157" spans="1:8" x14ac:dyDescent="0.25">
      <c r="A157" s="12" t="s">
        <v>232</v>
      </c>
      <c r="B157" s="13">
        <v>43341</v>
      </c>
      <c r="C157" t="s">
        <v>401</v>
      </c>
      <c r="D157" s="12" t="s">
        <v>38</v>
      </c>
      <c r="E157" s="12" t="s">
        <v>7</v>
      </c>
      <c r="F157" s="12" t="s">
        <v>45</v>
      </c>
      <c r="G157" s="12" t="s">
        <v>39</v>
      </c>
      <c r="H157" s="12" t="s">
        <v>40</v>
      </c>
    </row>
    <row r="158" spans="1:8" x14ac:dyDescent="0.25">
      <c r="A158" s="12" t="s">
        <v>232</v>
      </c>
      <c r="B158" s="13">
        <v>43341</v>
      </c>
      <c r="C158" t="s">
        <v>402</v>
      </c>
      <c r="D158" s="12" t="s">
        <v>38</v>
      </c>
      <c r="E158" s="12" t="s">
        <v>7</v>
      </c>
      <c r="F158" s="12" t="s">
        <v>43</v>
      </c>
      <c r="G158" s="12" t="s">
        <v>39</v>
      </c>
      <c r="H158" s="12" t="s">
        <v>40</v>
      </c>
    </row>
    <row r="159" spans="1:8" x14ac:dyDescent="0.25">
      <c r="A159" s="12" t="s">
        <v>233</v>
      </c>
      <c r="B159" s="13">
        <v>43341</v>
      </c>
      <c r="C159" t="s">
        <v>403</v>
      </c>
      <c r="D159" s="12" t="s">
        <v>38</v>
      </c>
      <c r="E159" s="12" t="s">
        <v>7</v>
      </c>
      <c r="F159" s="12" t="s">
        <v>14</v>
      </c>
      <c r="G159" s="12" t="s">
        <v>39</v>
      </c>
      <c r="H159" s="12" t="s">
        <v>40</v>
      </c>
    </row>
    <row r="160" spans="1:8" x14ac:dyDescent="0.25">
      <c r="A160" s="12" t="s">
        <v>233</v>
      </c>
      <c r="B160" s="13">
        <v>43341</v>
      </c>
      <c r="C160" t="s">
        <v>404</v>
      </c>
      <c r="D160" s="12" t="s">
        <v>38</v>
      </c>
      <c r="E160" s="12" t="s">
        <v>7</v>
      </c>
      <c r="F160" s="12" t="s">
        <v>43</v>
      </c>
      <c r="G160" s="12" t="s">
        <v>39</v>
      </c>
      <c r="H160" s="12" t="s">
        <v>40</v>
      </c>
    </row>
    <row r="161" spans="1:8" x14ac:dyDescent="0.25">
      <c r="A161" s="12" t="s">
        <v>234</v>
      </c>
      <c r="B161" s="13">
        <v>43341</v>
      </c>
      <c r="C161" t="s">
        <v>405</v>
      </c>
      <c r="D161" s="12" t="s">
        <v>38</v>
      </c>
      <c r="E161" s="12" t="s">
        <v>7</v>
      </c>
      <c r="F161" s="12" t="s">
        <v>43</v>
      </c>
      <c r="G161" s="12" t="s">
        <v>39</v>
      </c>
      <c r="H161" s="12" t="s">
        <v>40</v>
      </c>
    </row>
    <row r="162" spans="1:8" x14ac:dyDescent="0.25">
      <c r="A162" s="12" t="s">
        <v>234</v>
      </c>
      <c r="B162" s="13">
        <v>43341</v>
      </c>
      <c r="C162" t="s">
        <v>401</v>
      </c>
      <c r="D162" s="12" t="s">
        <v>38</v>
      </c>
      <c r="E162" s="12" t="s">
        <v>7</v>
      </c>
      <c r="F162" s="12" t="s">
        <v>53</v>
      </c>
      <c r="G162" s="12" t="s">
        <v>39</v>
      </c>
      <c r="H162" s="12" t="s">
        <v>40</v>
      </c>
    </row>
    <row r="163" spans="1:8" x14ac:dyDescent="0.25">
      <c r="A163" s="12" t="s">
        <v>235</v>
      </c>
      <c r="B163" s="13">
        <v>43341</v>
      </c>
      <c r="C163" t="s">
        <v>398</v>
      </c>
      <c r="D163" s="12" t="s">
        <v>38</v>
      </c>
      <c r="E163" s="12" t="s">
        <v>7</v>
      </c>
      <c r="F163" s="12" t="s">
        <v>43</v>
      </c>
      <c r="G163" s="12" t="s">
        <v>39</v>
      </c>
      <c r="H163" s="12" t="s">
        <v>40</v>
      </c>
    </row>
    <row r="164" spans="1:8" x14ac:dyDescent="0.25">
      <c r="A164" s="12" t="s">
        <v>235</v>
      </c>
      <c r="B164" s="13">
        <v>43341</v>
      </c>
      <c r="C164" t="s">
        <v>398</v>
      </c>
      <c r="D164" s="12" t="s">
        <v>38</v>
      </c>
      <c r="E164" s="12" t="s">
        <v>7</v>
      </c>
      <c r="F164" s="14" t="s">
        <v>44</v>
      </c>
      <c r="G164" s="12" t="s">
        <v>39</v>
      </c>
      <c r="H164" s="12" t="s">
        <v>40</v>
      </c>
    </row>
    <row r="165" spans="1:8" x14ac:dyDescent="0.25">
      <c r="A165" s="12" t="s">
        <v>236</v>
      </c>
      <c r="B165" s="13">
        <v>43340</v>
      </c>
      <c r="C165" t="s">
        <v>405</v>
      </c>
      <c r="D165" s="12" t="s">
        <v>16</v>
      </c>
      <c r="E165" s="12" t="s">
        <v>7</v>
      </c>
      <c r="F165" s="12" t="s">
        <v>43</v>
      </c>
      <c r="G165" s="12" t="s">
        <v>15</v>
      </c>
      <c r="H165" s="12" t="s">
        <v>18</v>
      </c>
    </row>
    <row r="166" spans="1:8" x14ac:dyDescent="0.25">
      <c r="A166" s="12" t="s">
        <v>236</v>
      </c>
      <c r="B166" s="13">
        <v>43340</v>
      </c>
      <c r="C166" t="s">
        <v>399</v>
      </c>
      <c r="D166" s="12" t="s">
        <v>16</v>
      </c>
      <c r="E166" s="12" t="s">
        <v>7</v>
      </c>
      <c r="F166" s="14" t="s">
        <v>55</v>
      </c>
      <c r="G166" s="12" t="s">
        <v>15</v>
      </c>
      <c r="H166" s="12" t="s">
        <v>18</v>
      </c>
    </row>
    <row r="167" spans="1:8" x14ac:dyDescent="0.25">
      <c r="A167" s="12" t="s">
        <v>237</v>
      </c>
      <c r="B167" s="13">
        <v>43340</v>
      </c>
      <c r="C167" t="s">
        <v>399</v>
      </c>
      <c r="D167" s="12" t="s">
        <v>30</v>
      </c>
      <c r="E167" s="12" t="s">
        <v>7</v>
      </c>
      <c r="F167" s="14" t="s">
        <v>17</v>
      </c>
      <c r="G167" s="12" t="s">
        <v>15</v>
      </c>
      <c r="H167" s="12" t="s">
        <v>18</v>
      </c>
    </row>
    <row r="168" spans="1:8" x14ac:dyDescent="0.25">
      <c r="A168" s="12" t="s">
        <v>238</v>
      </c>
      <c r="B168" s="13">
        <v>43340</v>
      </c>
      <c r="C168" t="s">
        <v>387</v>
      </c>
      <c r="D168" s="12" t="s">
        <v>30</v>
      </c>
      <c r="E168" s="12" t="s">
        <v>7</v>
      </c>
      <c r="F168" s="12" t="s">
        <v>43</v>
      </c>
      <c r="G168" s="12" t="s">
        <v>15</v>
      </c>
      <c r="H168" s="12" t="s">
        <v>18</v>
      </c>
    </row>
    <row r="169" spans="1:8" x14ac:dyDescent="0.25">
      <c r="A169" s="12" t="s">
        <v>239</v>
      </c>
      <c r="B169" s="13">
        <v>43340</v>
      </c>
      <c r="C169" t="s">
        <v>387</v>
      </c>
      <c r="D169" s="12" t="s">
        <v>38</v>
      </c>
      <c r="E169" s="12" t="s">
        <v>7</v>
      </c>
      <c r="F169" s="12" t="s">
        <v>43</v>
      </c>
      <c r="G169" s="12" t="s">
        <v>39</v>
      </c>
      <c r="H169" s="12" t="s">
        <v>40</v>
      </c>
    </row>
    <row r="170" spans="1:8" x14ac:dyDescent="0.25">
      <c r="A170" s="12" t="s">
        <v>239</v>
      </c>
      <c r="B170" s="13">
        <v>43340</v>
      </c>
      <c r="C170" t="s">
        <v>387</v>
      </c>
      <c r="D170" s="12" t="s">
        <v>38</v>
      </c>
      <c r="E170" s="12" t="s">
        <v>7</v>
      </c>
      <c r="F170" s="14" t="s">
        <v>44</v>
      </c>
      <c r="G170" s="12" t="s">
        <v>39</v>
      </c>
      <c r="H170" s="12" t="s">
        <v>40</v>
      </c>
    </row>
    <row r="171" spans="1:8" x14ac:dyDescent="0.25">
      <c r="A171" s="12" t="s">
        <v>240</v>
      </c>
      <c r="B171" s="13">
        <v>43340</v>
      </c>
      <c r="C171" t="s">
        <v>406</v>
      </c>
      <c r="D171" s="12" t="s">
        <v>38</v>
      </c>
      <c r="E171" s="12" t="s">
        <v>7</v>
      </c>
      <c r="F171" s="12" t="s">
        <v>33</v>
      </c>
      <c r="G171" s="12" t="s">
        <v>39</v>
      </c>
      <c r="H171" s="12" t="s">
        <v>40</v>
      </c>
    </row>
    <row r="172" spans="1:8" x14ac:dyDescent="0.25">
      <c r="A172" s="12" t="s">
        <v>240</v>
      </c>
      <c r="B172" s="13">
        <v>43340</v>
      </c>
      <c r="C172" t="s">
        <v>392</v>
      </c>
      <c r="D172" s="12" t="s">
        <v>38</v>
      </c>
      <c r="E172" s="12" t="s">
        <v>7</v>
      </c>
      <c r="F172" s="12" t="s">
        <v>31</v>
      </c>
      <c r="G172" s="12" t="s">
        <v>39</v>
      </c>
      <c r="H172" s="12" t="s">
        <v>40</v>
      </c>
    </row>
    <row r="173" spans="1:8" x14ac:dyDescent="0.25">
      <c r="A173" s="12" t="s">
        <v>240</v>
      </c>
      <c r="B173" s="13">
        <v>43340</v>
      </c>
      <c r="C173" t="s">
        <v>392</v>
      </c>
      <c r="D173" s="12" t="s">
        <v>38</v>
      </c>
      <c r="E173" s="12" t="s">
        <v>7</v>
      </c>
      <c r="F173" s="12" t="s">
        <v>43</v>
      </c>
      <c r="G173" s="12" t="s">
        <v>39</v>
      </c>
      <c r="H173" s="12" t="s">
        <v>40</v>
      </c>
    </row>
    <row r="174" spans="1:8" x14ac:dyDescent="0.25">
      <c r="A174" s="12" t="s">
        <v>240</v>
      </c>
      <c r="B174" s="13">
        <v>43340</v>
      </c>
      <c r="C174" t="s">
        <v>407</v>
      </c>
      <c r="D174" s="12" t="s">
        <v>38</v>
      </c>
      <c r="E174" s="12" t="s">
        <v>7</v>
      </c>
      <c r="F174" s="12" t="s">
        <v>45</v>
      </c>
      <c r="G174" s="12" t="s">
        <v>39</v>
      </c>
      <c r="H174" s="12" t="s">
        <v>40</v>
      </c>
    </row>
    <row r="175" spans="1:8" x14ac:dyDescent="0.25">
      <c r="A175" s="12" t="s">
        <v>241</v>
      </c>
      <c r="B175" s="13">
        <v>43335</v>
      </c>
      <c r="C175" t="s">
        <v>408</v>
      </c>
      <c r="D175" s="12" t="s">
        <v>16</v>
      </c>
      <c r="E175" s="12" t="s">
        <v>7</v>
      </c>
      <c r="F175" s="12" t="s">
        <v>43</v>
      </c>
      <c r="G175" s="12" t="s">
        <v>15</v>
      </c>
      <c r="H175" s="12" t="s">
        <v>18</v>
      </c>
    </row>
    <row r="176" spans="1:8" x14ac:dyDescent="0.25">
      <c r="A176" s="12" t="s">
        <v>242</v>
      </c>
      <c r="B176" s="13">
        <v>43335</v>
      </c>
      <c r="C176" t="s">
        <v>409</v>
      </c>
      <c r="D176" s="12" t="s">
        <v>16</v>
      </c>
      <c r="E176" s="12" t="s">
        <v>7</v>
      </c>
      <c r="F176" s="12" t="s">
        <v>43</v>
      </c>
      <c r="G176" s="12" t="s">
        <v>15</v>
      </c>
      <c r="H176" s="12" t="s">
        <v>18</v>
      </c>
    </row>
    <row r="177" spans="1:8" x14ac:dyDescent="0.25">
      <c r="A177" s="12" t="s">
        <v>243</v>
      </c>
      <c r="B177" s="13">
        <v>43335</v>
      </c>
      <c r="C177" t="s">
        <v>368</v>
      </c>
      <c r="D177" s="12" t="s">
        <v>30</v>
      </c>
      <c r="E177" s="12" t="s">
        <v>7</v>
      </c>
      <c r="F177" s="14" t="s">
        <v>55</v>
      </c>
      <c r="G177" s="12" t="s">
        <v>15</v>
      </c>
      <c r="H177" s="12" t="s">
        <v>18</v>
      </c>
    </row>
    <row r="178" spans="1:8" x14ac:dyDescent="0.25">
      <c r="A178" s="12" t="s">
        <v>243</v>
      </c>
      <c r="B178" s="13">
        <v>43335</v>
      </c>
      <c r="C178" t="s">
        <v>368</v>
      </c>
      <c r="D178" s="12" t="s">
        <v>30</v>
      </c>
      <c r="E178" s="12" t="s">
        <v>7</v>
      </c>
      <c r="F178" s="12" t="s">
        <v>43</v>
      </c>
      <c r="G178" s="12" t="s">
        <v>15</v>
      </c>
      <c r="H178" s="12" t="s">
        <v>18</v>
      </c>
    </row>
    <row r="179" spans="1:8" x14ac:dyDescent="0.25">
      <c r="A179" s="12" t="s">
        <v>244</v>
      </c>
      <c r="B179" s="13">
        <v>43335</v>
      </c>
      <c r="C179" t="s">
        <v>368</v>
      </c>
      <c r="D179" s="12" t="s">
        <v>30</v>
      </c>
      <c r="E179" s="12" t="s">
        <v>7</v>
      </c>
      <c r="F179" s="14" t="s">
        <v>55</v>
      </c>
      <c r="G179" s="12" t="s">
        <v>15</v>
      </c>
      <c r="H179" s="12" t="s">
        <v>18</v>
      </c>
    </row>
    <row r="180" spans="1:8" x14ac:dyDescent="0.25">
      <c r="A180" s="12" t="s">
        <v>244</v>
      </c>
      <c r="B180" s="13">
        <v>43335</v>
      </c>
      <c r="C180" t="s">
        <v>368</v>
      </c>
      <c r="D180" s="12" t="s">
        <v>30</v>
      </c>
      <c r="E180" s="12" t="s">
        <v>7</v>
      </c>
      <c r="F180" s="12" t="s">
        <v>37</v>
      </c>
      <c r="G180" s="12" t="s">
        <v>15</v>
      </c>
      <c r="H180" s="12" t="s">
        <v>18</v>
      </c>
    </row>
    <row r="181" spans="1:8" x14ac:dyDescent="0.25">
      <c r="A181" s="12" t="s">
        <v>245</v>
      </c>
      <c r="B181" s="13">
        <v>43334</v>
      </c>
      <c r="C181" t="s">
        <v>368</v>
      </c>
      <c r="D181" s="12" t="s">
        <v>30</v>
      </c>
      <c r="E181" s="12" t="s">
        <v>7</v>
      </c>
      <c r="F181" s="12" t="s">
        <v>43</v>
      </c>
      <c r="G181" s="12" t="s">
        <v>15</v>
      </c>
      <c r="H181" s="12" t="s">
        <v>18</v>
      </c>
    </row>
    <row r="182" spans="1:8" x14ac:dyDescent="0.25">
      <c r="A182" s="12" t="s">
        <v>246</v>
      </c>
      <c r="B182" s="13">
        <v>43333</v>
      </c>
      <c r="C182" t="s">
        <v>394</v>
      </c>
      <c r="D182" s="12" t="s">
        <v>16</v>
      </c>
      <c r="E182" s="12" t="s">
        <v>7</v>
      </c>
      <c r="F182" s="12" t="s">
        <v>43</v>
      </c>
      <c r="G182" s="12" t="s">
        <v>15</v>
      </c>
      <c r="H182" s="12" t="s">
        <v>18</v>
      </c>
    </row>
    <row r="183" spans="1:8" x14ac:dyDescent="0.25">
      <c r="A183" s="12" t="s">
        <v>247</v>
      </c>
      <c r="B183" s="13">
        <v>43333</v>
      </c>
      <c r="C183" t="s">
        <v>394</v>
      </c>
      <c r="D183" s="12" t="s">
        <v>30</v>
      </c>
      <c r="E183" s="12" t="s">
        <v>7</v>
      </c>
      <c r="F183" s="12" t="s">
        <v>43</v>
      </c>
      <c r="G183" s="12" t="s">
        <v>15</v>
      </c>
      <c r="H183" s="12" t="s">
        <v>18</v>
      </c>
    </row>
    <row r="184" spans="1:8" x14ac:dyDescent="0.25">
      <c r="A184" s="12" t="s">
        <v>248</v>
      </c>
      <c r="B184" s="13">
        <v>43333</v>
      </c>
      <c r="C184" t="s">
        <v>410</v>
      </c>
      <c r="D184" s="12" t="s">
        <v>30</v>
      </c>
      <c r="E184" s="12" t="s">
        <v>7</v>
      </c>
      <c r="F184" s="12" t="s">
        <v>43</v>
      </c>
      <c r="G184" s="12" t="s">
        <v>15</v>
      </c>
      <c r="H184" s="12" t="s">
        <v>18</v>
      </c>
    </row>
    <row r="185" spans="1:8" x14ac:dyDescent="0.25">
      <c r="A185" s="12" t="s">
        <v>249</v>
      </c>
      <c r="B185" s="13">
        <v>43333</v>
      </c>
      <c r="C185" t="s">
        <v>410</v>
      </c>
      <c r="D185" s="12" t="s">
        <v>30</v>
      </c>
      <c r="E185" s="12" t="s">
        <v>7</v>
      </c>
      <c r="F185" s="12" t="s">
        <v>43</v>
      </c>
      <c r="G185" s="12" t="s">
        <v>15</v>
      </c>
      <c r="H185" s="12" t="s">
        <v>18</v>
      </c>
    </row>
    <row r="186" spans="1:8" x14ac:dyDescent="0.25">
      <c r="A186" s="12" t="s">
        <v>249</v>
      </c>
      <c r="B186" s="13">
        <v>43333</v>
      </c>
      <c r="C186" t="s">
        <v>410</v>
      </c>
      <c r="D186" s="12" t="s">
        <v>30</v>
      </c>
      <c r="E186" s="12" t="s">
        <v>7</v>
      </c>
      <c r="F186" s="14" t="s">
        <v>55</v>
      </c>
      <c r="G186" s="12" t="s">
        <v>15</v>
      </c>
      <c r="H186" s="12" t="s">
        <v>18</v>
      </c>
    </row>
    <row r="187" spans="1:8" x14ac:dyDescent="0.25">
      <c r="A187" s="12" t="s">
        <v>250</v>
      </c>
      <c r="B187" s="13">
        <v>43333</v>
      </c>
      <c r="C187" t="s">
        <v>406</v>
      </c>
      <c r="D187" s="12" t="s">
        <v>38</v>
      </c>
      <c r="E187" s="12" t="s">
        <v>7</v>
      </c>
      <c r="F187" s="12" t="s">
        <v>33</v>
      </c>
      <c r="G187" s="12" t="s">
        <v>39</v>
      </c>
      <c r="H187" s="12" t="s">
        <v>40</v>
      </c>
    </row>
    <row r="188" spans="1:8" x14ac:dyDescent="0.25">
      <c r="A188" s="12" t="s">
        <v>250</v>
      </c>
      <c r="B188" s="13">
        <v>43333</v>
      </c>
      <c r="C188" t="s">
        <v>391</v>
      </c>
      <c r="D188" s="12" t="s">
        <v>38</v>
      </c>
      <c r="E188" s="12" t="s">
        <v>7</v>
      </c>
      <c r="F188" s="12" t="s">
        <v>31</v>
      </c>
      <c r="G188" s="12" t="s">
        <v>39</v>
      </c>
      <c r="H188" s="12" t="s">
        <v>40</v>
      </c>
    </row>
    <row r="189" spans="1:8" x14ac:dyDescent="0.25">
      <c r="A189" s="12" t="s">
        <v>250</v>
      </c>
      <c r="B189" s="13">
        <v>43333</v>
      </c>
      <c r="C189" t="s">
        <v>411</v>
      </c>
      <c r="D189" s="12" t="s">
        <v>38</v>
      </c>
      <c r="E189" s="12" t="s">
        <v>7</v>
      </c>
      <c r="F189" s="14" t="s">
        <v>32</v>
      </c>
      <c r="G189" s="12" t="s">
        <v>39</v>
      </c>
      <c r="H189" s="12" t="s">
        <v>40</v>
      </c>
    </row>
    <row r="190" spans="1:8" x14ac:dyDescent="0.25">
      <c r="A190" s="12" t="s">
        <v>250</v>
      </c>
      <c r="B190" s="13">
        <v>43333</v>
      </c>
      <c r="C190" t="s">
        <v>388</v>
      </c>
      <c r="D190" s="12" t="s">
        <v>38</v>
      </c>
      <c r="E190" s="12" t="s">
        <v>7</v>
      </c>
      <c r="F190" s="12" t="s">
        <v>43</v>
      </c>
      <c r="G190" s="12" t="s">
        <v>39</v>
      </c>
      <c r="H190" s="12" t="s">
        <v>40</v>
      </c>
    </row>
    <row r="191" spans="1:8" x14ac:dyDescent="0.25">
      <c r="A191" s="12" t="s">
        <v>250</v>
      </c>
      <c r="B191" s="13">
        <v>43333</v>
      </c>
      <c r="C191" t="s">
        <v>388</v>
      </c>
      <c r="D191" s="12" t="s">
        <v>38</v>
      </c>
      <c r="E191" s="12" t="s">
        <v>7</v>
      </c>
      <c r="F191" s="14" t="s">
        <v>44</v>
      </c>
      <c r="G191" s="12" t="s">
        <v>39</v>
      </c>
      <c r="H191" s="12" t="s">
        <v>40</v>
      </c>
    </row>
    <row r="192" spans="1:8" x14ac:dyDescent="0.25">
      <c r="A192" s="12" t="s">
        <v>251</v>
      </c>
      <c r="B192" s="13">
        <v>43328</v>
      </c>
      <c r="C192" t="s">
        <v>407</v>
      </c>
      <c r="D192" s="12" t="s">
        <v>16</v>
      </c>
      <c r="E192" s="12" t="s">
        <v>7</v>
      </c>
      <c r="F192" s="12" t="s">
        <v>43</v>
      </c>
      <c r="G192" s="12" t="s">
        <v>15</v>
      </c>
      <c r="H192" s="12" t="s">
        <v>18</v>
      </c>
    </row>
    <row r="193" spans="1:8" x14ac:dyDescent="0.25">
      <c r="A193" s="12" t="s">
        <v>252</v>
      </c>
      <c r="B193" s="13">
        <v>43328</v>
      </c>
      <c r="C193" t="s">
        <v>412</v>
      </c>
      <c r="D193" s="12" t="s">
        <v>30</v>
      </c>
      <c r="E193" s="12" t="s">
        <v>7</v>
      </c>
      <c r="F193" s="12" t="s">
        <v>43</v>
      </c>
      <c r="G193" s="12" t="s">
        <v>15</v>
      </c>
      <c r="H193" s="12" t="s">
        <v>18</v>
      </c>
    </row>
    <row r="194" spans="1:8" x14ac:dyDescent="0.25">
      <c r="A194" s="12" t="s">
        <v>253</v>
      </c>
      <c r="B194" s="13">
        <v>43327</v>
      </c>
      <c r="C194" t="s">
        <v>413</v>
      </c>
      <c r="D194" s="12" t="s">
        <v>38</v>
      </c>
      <c r="E194" s="12" t="s">
        <v>7</v>
      </c>
      <c r="F194" s="12" t="s">
        <v>43</v>
      </c>
      <c r="G194" s="12" t="s">
        <v>39</v>
      </c>
      <c r="H194" s="12" t="s">
        <v>40</v>
      </c>
    </row>
    <row r="195" spans="1:8" x14ac:dyDescent="0.25">
      <c r="A195" s="12" t="s">
        <v>253</v>
      </c>
      <c r="B195" s="13">
        <v>43327</v>
      </c>
      <c r="C195" t="s">
        <v>414</v>
      </c>
      <c r="D195" s="12" t="s">
        <v>38</v>
      </c>
      <c r="E195" s="12" t="s">
        <v>7</v>
      </c>
      <c r="F195" s="12" t="s">
        <v>37</v>
      </c>
      <c r="G195" s="12" t="s">
        <v>39</v>
      </c>
      <c r="H195" s="12" t="s">
        <v>40</v>
      </c>
    </row>
    <row r="196" spans="1:8" x14ac:dyDescent="0.25">
      <c r="A196" s="12" t="s">
        <v>254</v>
      </c>
      <c r="B196" s="13">
        <v>43326</v>
      </c>
      <c r="C196" t="s">
        <v>414</v>
      </c>
      <c r="D196" s="12" t="s">
        <v>30</v>
      </c>
      <c r="E196" s="12" t="s">
        <v>7</v>
      </c>
      <c r="F196" s="12" t="s">
        <v>43</v>
      </c>
      <c r="G196" s="12" t="s">
        <v>15</v>
      </c>
      <c r="H196" s="12" t="s">
        <v>18</v>
      </c>
    </row>
    <row r="197" spans="1:8" x14ac:dyDescent="0.25">
      <c r="A197" s="12" t="s">
        <v>255</v>
      </c>
      <c r="B197" s="13">
        <v>43326</v>
      </c>
      <c r="C197" t="s">
        <v>414</v>
      </c>
      <c r="D197" s="12" t="s">
        <v>38</v>
      </c>
      <c r="E197" s="12" t="s">
        <v>7</v>
      </c>
      <c r="F197" s="12" t="s">
        <v>36</v>
      </c>
      <c r="G197" s="12" t="s">
        <v>39</v>
      </c>
      <c r="H197" s="12" t="s">
        <v>40</v>
      </c>
    </row>
    <row r="198" spans="1:8" x14ac:dyDescent="0.25">
      <c r="A198" s="12" t="s">
        <v>255</v>
      </c>
      <c r="B198" s="13">
        <v>43326</v>
      </c>
      <c r="C198" t="s">
        <v>415</v>
      </c>
      <c r="D198" s="12" t="s">
        <v>38</v>
      </c>
      <c r="E198" s="12" t="s">
        <v>7</v>
      </c>
      <c r="F198" s="12" t="s">
        <v>43</v>
      </c>
      <c r="G198" s="12" t="s">
        <v>39</v>
      </c>
      <c r="H198" s="12" t="s">
        <v>40</v>
      </c>
    </row>
    <row r="199" spans="1:8" x14ac:dyDescent="0.25">
      <c r="A199" s="12" t="s">
        <v>256</v>
      </c>
      <c r="B199" s="13">
        <v>43326</v>
      </c>
      <c r="C199" t="s">
        <v>413</v>
      </c>
      <c r="D199" s="12" t="s">
        <v>38</v>
      </c>
      <c r="E199" s="12" t="s">
        <v>7</v>
      </c>
      <c r="F199" s="12" t="s">
        <v>43</v>
      </c>
      <c r="G199" s="12" t="s">
        <v>39</v>
      </c>
      <c r="H199" s="12" t="s">
        <v>40</v>
      </c>
    </row>
    <row r="200" spans="1:8" x14ac:dyDescent="0.25">
      <c r="A200" s="12" t="s">
        <v>257</v>
      </c>
      <c r="B200" s="13">
        <v>43326</v>
      </c>
      <c r="C200" t="s">
        <v>413</v>
      </c>
      <c r="D200" s="12" t="s">
        <v>38</v>
      </c>
      <c r="E200" s="12" t="s">
        <v>7</v>
      </c>
      <c r="F200" s="12" t="s">
        <v>43</v>
      </c>
      <c r="G200" s="12" t="s">
        <v>39</v>
      </c>
      <c r="H200" s="12" t="s">
        <v>40</v>
      </c>
    </row>
    <row r="201" spans="1:8" x14ac:dyDescent="0.25">
      <c r="A201" s="12" t="s">
        <v>257</v>
      </c>
      <c r="B201" s="13">
        <v>43326</v>
      </c>
      <c r="C201" t="s">
        <v>416</v>
      </c>
      <c r="D201" s="12" t="s">
        <v>38</v>
      </c>
      <c r="E201" s="12" t="s">
        <v>7</v>
      </c>
      <c r="F201" s="12" t="s">
        <v>14</v>
      </c>
      <c r="G201" s="12" t="s">
        <v>39</v>
      </c>
      <c r="H201" s="12" t="s">
        <v>40</v>
      </c>
    </row>
    <row r="202" spans="1:8" x14ac:dyDescent="0.25">
      <c r="A202" s="12" t="s">
        <v>258</v>
      </c>
      <c r="B202" s="13">
        <v>43325</v>
      </c>
      <c r="C202" t="s">
        <v>417</v>
      </c>
      <c r="D202" s="12" t="s">
        <v>16</v>
      </c>
      <c r="E202" s="12" t="s">
        <v>7</v>
      </c>
      <c r="F202" s="12" t="s">
        <v>34</v>
      </c>
      <c r="G202" s="12" t="s">
        <v>15</v>
      </c>
      <c r="H202" s="12" t="s">
        <v>18</v>
      </c>
    </row>
    <row r="203" spans="1:8" x14ac:dyDescent="0.25">
      <c r="A203" s="12" t="s">
        <v>258</v>
      </c>
      <c r="B203" s="13">
        <v>43325</v>
      </c>
      <c r="C203" t="s">
        <v>418</v>
      </c>
      <c r="D203" s="12" t="s">
        <v>16</v>
      </c>
      <c r="E203" s="12" t="s">
        <v>7</v>
      </c>
      <c r="F203" s="14" t="s">
        <v>23</v>
      </c>
      <c r="G203" s="12" t="s">
        <v>15</v>
      </c>
      <c r="H203" s="12" t="s">
        <v>18</v>
      </c>
    </row>
    <row r="204" spans="1:8" x14ac:dyDescent="0.25">
      <c r="A204" s="12" t="s">
        <v>258</v>
      </c>
      <c r="B204" s="13">
        <v>43325</v>
      </c>
      <c r="C204" t="s">
        <v>419</v>
      </c>
      <c r="D204" s="12" t="s">
        <v>16</v>
      </c>
      <c r="E204" s="12" t="s">
        <v>7</v>
      </c>
      <c r="F204" s="12" t="s">
        <v>43</v>
      </c>
      <c r="G204" s="12" t="s">
        <v>15</v>
      </c>
      <c r="H204" s="12" t="s">
        <v>18</v>
      </c>
    </row>
    <row r="205" spans="1:8" x14ac:dyDescent="0.25">
      <c r="A205" s="12" t="s">
        <v>259</v>
      </c>
      <c r="B205" s="13">
        <v>43325</v>
      </c>
      <c r="C205" t="s">
        <v>420</v>
      </c>
      <c r="D205" s="12" t="s">
        <v>38</v>
      </c>
      <c r="E205" s="12" t="s">
        <v>7</v>
      </c>
      <c r="F205" s="12" t="s">
        <v>43</v>
      </c>
      <c r="G205" s="12" t="s">
        <v>39</v>
      </c>
      <c r="H205" s="12" t="s">
        <v>40</v>
      </c>
    </row>
    <row r="206" spans="1:8" x14ac:dyDescent="0.25">
      <c r="A206" s="12" t="s">
        <v>259</v>
      </c>
      <c r="B206" s="13">
        <v>43325</v>
      </c>
      <c r="C206" t="s">
        <v>421</v>
      </c>
      <c r="D206" s="12" t="s">
        <v>38</v>
      </c>
      <c r="E206" s="12" t="s">
        <v>7</v>
      </c>
      <c r="F206" s="12" t="s">
        <v>14</v>
      </c>
      <c r="G206" s="12" t="s">
        <v>39</v>
      </c>
      <c r="H206" s="12" t="s">
        <v>40</v>
      </c>
    </row>
    <row r="207" spans="1:8" x14ac:dyDescent="0.25">
      <c r="A207" s="12" t="s">
        <v>259</v>
      </c>
      <c r="B207" s="13">
        <v>43325</v>
      </c>
      <c r="C207" t="s">
        <v>422</v>
      </c>
      <c r="D207" s="12" t="s">
        <v>38</v>
      </c>
      <c r="E207" s="12" t="s">
        <v>7</v>
      </c>
      <c r="F207" s="12" t="s">
        <v>45</v>
      </c>
      <c r="G207" s="12" t="s">
        <v>39</v>
      </c>
      <c r="H207" s="12" t="s">
        <v>40</v>
      </c>
    </row>
    <row r="208" spans="1:8" x14ac:dyDescent="0.25">
      <c r="A208" s="12" t="s">
        <v>260</v>
      </c>
      <c r="B208" s="13">
        <v>43325</v>
      </c>
      <c r="C208" t="s">
        <v>422</v>
      </c>
      <c r="D208" s="12" t="s">
        <v>38</v>
      </c>
      <c r="E208" s="12" t="s">
        <v>7</v>
      </c>
      <c r="F208" s="12" t="s">
        <v>43</v>
      </c>
      <c r="G208" s="12" t="s">
        <v>39</v>
      </c>
      <c r="H208" s="12" t="s">
        <v>40</v>
      </c>
    </row>
    <row r="209" spans="1:8" x14ac:dyDescent="0.25">
      <c r="A209" s="12" t="s">
        <v>261</v>
      </c>
      <c r="B209" s="13">
        <v>43325</v>
      </c>
      <c r="C209" t="s">
        <v>422</v>
      </c>
      <c r="D209" s="12" t="s">
        <v>38</v>
      </c>
      <c r="E209" s="12" t="s">
        <v>7</v>
      </c>
      <c r="F209" s="12" t="s">
        <v>43</v>
      </c>
      <c r="G209" s="12" t="s">
        <v>39</v>
      </c>
      <c r="H209" s="12" t="s">
        <v>40</v>
      </c>
    </row>
    <row r="210" spans="1:8" x14ac:dyDescent="0.25">
      <c r="A210" s="12" t="s">
        <v>262</v>
      </c>
      <c r="B210" s="13">
        <v>43325</v>
      </c>
      <c r="C210" t="s">
        <v>422</v>
      </c>
      <c r="D210" s="12" t="s">
        <v>38</v>
      </c>
      <c r="E210" s="12" t="s">
        <v>7</v>
      </c>
      <c r="F210" s="12" t="s">
        <v>53</v>
      </c>
      <c r="G210" s="12" t="s">
        <v>39</v>
      </c>
      <c r="H210" s="12" t="s">
        <v>40</v>
      </c>
    </row>
    <row r="211" spans="1:8" x14ac:dyDescent="0.25">
      <c r="A211" s="12" t="s">
        <v>262</v>
      </c>
      <c r="B211" s="13">
        <v>43325</v>
      </c>
      <c r="C211" t="s">
        <v>422</v>
      </c>
      <c r="D211" s="12" t="s">
        <v>38</v>
      </c>
      <c r="E211" s="12" t="s">
        <v>7</v>
      </c>
      <c r="F211" s="14" t="s">
        <v>44</v>
      </c>
      <c r="G211" s="12" t="s">
        <v>39</v>
      </c>
      <c r="H211" s="12" t="s">
        <v>40</v>
      </c>
    </row>
    <row r="212" spans="1:8" x14ac:dyDescent="0.25">
      <c r="A212" s="12" t="s">
        <v>263</v>
      </c>
      <c r="B212" s="13">
        <v>43322</v>
      </c>
      <c r="C212" t="s">
        <v>422</v>
      </c>
      <c r="D212" s="12" t="s">
        <v>16</v>
      </c>
      <c r="E212" s="12" t="s">
        <v>7</v>
      </c>
      <c r="F212" s="12" t="s">
        <v>43</v>
      </c>
      <c r="G212" s="12" t="s">
        <v>15</v>
      </c>
      <c r="H212" s="12" t="s">
        <v>18</v>
      </c>
    </row>
    <row r="213" spans="1:8" x14ac:dyDescent="0.25">
      <c r="A213" s="12" t="s">
        <v>264</v>
      </c>
      <c r="B213" s="13">
        <v>43322</v>
      </c>
      <c r="C213" t="s">
        <v>415</v>
      </c>
      <c r="D213" s="12" t="s">
        <v>38</v>
      </c>
      <c r="E213" s="12" t="s">
        <v>7</v>
      </c>
      <c r="F213" s="12" t="s">
        <v>45</v>
      </c>
      <c r="G213" s="12" t="s">
        <v>39</v>
      </c>
      <c r="H213" s="12" t="s">
        <v>40</v>
      </c>
    </row>
    <row r="214" spans="1:8" x14ac:dyDescent="0.25">
      <c r="A214" s="12" t="s">
        <v>264</v>
      </c>
      <c r="B214" s="13">
        <v>43322</v>
      </c>
      <c r="C214" t="s">
        <v>411</v>
      </c>
      <c r="D214" s="12" t="s">
        <v>38</v>
      </c>
      <c r="E214" s="12" t="s">
        <v>7</v>
      </c>
      <c r="F214" s="12" t="s">
        <v>53</v>
      </c>
      <c r="G214" s="12" t="s">
        <v>39</v>
      </c>
      <c r="H214" s="12" t="s">
        <v>40</v>
      </c>
    </row>
    <row r="215" spans="1:8" x14ac:dyDescent="0.25">
      <c r="A215" s="12" t="s">
        <v>264</v>
      </c>
      <c r="B215" s="13">
        <v>43322</v>
      </c>
      <c r="C215" t="s">
        <v>423</v>
      </c>
      <c r="D215" s="12" t="s">
        <v>38</v>
      </c>
      <c r="E215" s="12" t="s">
        <v>7</v>
      </c>
      <c r="F215" s="12" t="s">
        <v>37</v>
      </c>
      <c r="G215" s="12" t="s">
        <v>39</v>
      </c>
      <c r="H215" s="12" t="s">
        <v>40</v>
      </c>
    </row>
    <row r="216" spans="1:8" x14ac:dyDescent="0.25">
      <c r="A216" s="12" t="s">
        <v>264</v>
      </c>
      <c r="B216" s="13">
        <v>43322</v>
      </c>
      <c r="C216" t="s">
        <v>408</v>
      </c>
      <c r="D216" s="12" t="s">
        <v>38</v>
      </c>
      <c r="E216" s="12" t="s">
        <v>7</v>
      </c>
      <c r="F216" s="12" t="s">
        <v>36</v>
      </c>
      <c r="G216" s="12" t="s">
        <v>39</v>
      </c>
      <c r="H216" s="12" t="s">
        <v>40</v>
      </c>
    </row>
    <row r="217" spans="1:8" x14ac:dyDescent="0.25">
      <c r="A217" s="12" t="s">
        <v>264</v>
      </c>
      <c r="B217" s="13">
        <v>43322</v>
      </c>
      <c r="C217" t="s">
        <v>408</v>
      </c>
      <c r="D217" s="12" t="s">
        <v>38</v>
      </c>
      <c r="E217" s="12" t="s">
        <v>7</v>
      </c>
      <c r="F217" s="12" t="s">
        <v>49</v>
      </c>
      <c r="G217" s="12" t="s">
        <v>39</v>
      </c>
      <c r="H217" s="12" t="s">
        <v>40</v>
      </c>
    </row>
    <row r="218" spans="1:8" x14ac:dyDescent="0.25">
      <c r="A218" s="12" t="s">
        <v>264</v>
      </c>
      <c r="B218" s="13">
        <v>43322</v>
      </c>
      <c r="C218" t="s">
        <v>408</v>
      </c>
      <c r="D218" s="12" t="s">
        <v>38</v>
      </c>
      <c r="E218" s="12" t="s">
        <v>7</v>
      </c>
      <c r="F218" s="12" t="s">
        <v>43</v>
      </c>
      <c r="G218" s="12" t="s">
        <v>39</v>
      </c>
      <c r="H218" s="12" t="s">
        <v>40</v>
      </c>
    </row>
    <row r="219" spans="1:8" x14ac:dyDescent="0.25">
      <c r="A219" s="12" t="s">
        <v>264</v>
      </c>
      <c r="B219" s="13">
        <v>43322</v>
      </c>
      <c r="C219" t="s">
        <v>408</v>
      </c>
      <c r="D219" s="12" t="s">
        <v>38</v>
      </c>
      <c r="E219" s="12" t="s">
        <v>7</v>
      </c>
      <c r="F219" s="12" t="s">
        <v>267</v>
      </c>
      <c r="G219" s="12" t="s">
        <v>39</v>
      </c>
      <c r="H219" s="12" t="s">
        <v>40</v>
      </c>
    </row>
    <row r="220" spans="1:8" x14ac:dyDescent="0.25">
      <c r="A220" s="12" t="s">
        <v>175</v>
      </c>
      <c r="B220" s="13">
        <v>43321</v>
      </c>
      <c r="C220" t="s">
        <v>424</v>
      </c>
      <c r="D220" s="12" t="s">
        <v>16</v>
      </c>
      <c r="E220" s="12" t="s">
        <v>7</v>
      </c>
      <c r="F220" s="12" t="s">
        <v>43</v>
      </c>
      <c r="G220" s="12" t="s">
        <v>15</v>
      </c>
      <c r="H220" s="12" t="s">
        <v>18</v>
      </c>
    </row>
    <row r="221" spans="1:8" x14ac:dyDescent="0.25">
      <c r="A221" s="12" t="s">
        <v>176</v>
      </c>
      <c r="B221" s="13">
        <v>43321</v>
      </c>
      <c r="C221" t="s">
        <v>425</v>
      </c>
      <c r="D221" s="12" t="s">
        <v>30</v>
      </c>
      <c r="E221" s="12" t="s">
        <v>7</v>
      </c>
      <c r="F221" s="14" t="s">
        <v>55</v>
      </c>
      <c r="G221" s="12" t="s">
        <v>15</v>
      </c>
      <c r="H221" s="12" t="s">
        <v>18</v>
      </c>
    </row>
    <row r="222" spans="1:8" x14ac:dyDescent="0.25">
      <c r="A222" s="12" t="s">
        <v>176</v>
      </c>
      <c r="B222" s="13">
        <v>43321</v>
      </c>
      <c r="C222" t="s">
        <v>426</v>
      </c>
      <c r="D222" s="12" t="s">
        <v>30</v>
      </c>
      <c r="E222" s="12" t="s">
        <v>7</v>
      </c>
      <c r="F222" s="12" t="s">
        <v>43</v>
      </c>
      <c r="G222" s="12" t="s">
        <v>15</v>
      </c>
      <c r="H222" s="12" t="s">
        <v>18</v>
      </c>
    </row>
    <row r="223" spans="1:8" x14ac:dyDescent="0.25">
      <c r="A223" s="12" t="s">
        <v>176</v>
      </c>
      <c r="B223" s="13">
        <v>43321</v>
      </c>
      <c r="C223" t="s">
        <v>422</v>
      </c>
      <c r="D223" s="12" t="s">
        <v>30</v>
      </c>
      <c r="E223" s="12" t="s">
        <v>7</v>
      </c>
      <c r="F223" s="12" t="s">
        <v>37</v>
      </c>
      <c r="G223" s="12" t="s">
        <v>15</v>
      </c>
      <c r="H223" s="12" t="s">
        <v>18</v>
      </c>
    </row>
    <row r="224" spans="1:8" x14ac:dyDescent="0.25">
      <c r="A224" s="12" t="s">
        <v>177</v>
      </c>
      <c r="B224" s="13">
        <v>43320</v>
      </c>
      <c r="C224" t="s">
        <v>427</v>
      </c>
      <c r="D224" s="12" t="s">
        <v>16</v>
      </c>
      <c r="F224" s="12" t="s">
        <v>43</v>
      </c>
      <c r="G224" s="12" t="s">
        <v>15</v>
      </c>
      <c r="H224" s="12" t="s">
        <v>18</v>
      </c>
    </row>
    <row r="225" spans="1:8" x14ac:dyDescent="0.25">
      <c r="A225" s="12" t="s">
        <v>178</v>
      </c>
      <c r="B225" s="13">
        <v>43320</v>
      </c>
      <c r="C225" t="s">
        <v>428</v>
      </c>
      <c r="D225" s="12" t="s">
        <v>16</v>
      </c>
      <c r="F225" s="12" t="s">
        <v>43</v>
      </c>
      <c r="G225" s="12" t="s">
        <v>15</v>
      </c>
      <c r="H225" s="12" t="s">
        <v>18</v>
      </c>
    </row>
    <row r="226" spans="1:8" x14ac:dyDescent="0.25">
      <c r="A226" s="12" t="s">
        <v>179</v>
      </c>
      <c r="B226" s="13">
        <v>43320</v>
      </c>
      <c r="C226" t="s">
        <v>429</v>
      </c>
      <c r="D226" s="12" t="s">
        <v>30</v>
      </c>
      <c r="E226" s="12" t="s">
        <v>7</v>
      </c>
      <c r="F226" s="12" t="s">
        <v>43</v>
      </c>
      <c r="G226" s="12" t="s">
        <v>15</v>
      </c>
      <c r="H226" s="12" t="s">
        <v>18</v>
      </c>
    </row>
    <row r="227" spans="1:8" x14ac:dyDescent="0.25">
      <c r="A227" s="12" t="s">
        <v>180</v>
      </c>
      <c r="B227" s="13">
        <v>43320</v>
      </c>
      <c r="C227" t="s">
        <v>430</v>
      </c>
      <c r="D227" s="12" t="s">
        <v>38</v>
      </c>
      <c r="E227" s="12" t="s">
        <v>7</v>
      </c>
      <c r="F227" s="12" t="s">
        <v>43</v>
      </c>
      <c r="G227" s="12" t="s">
        <v>39</v>
      </c>
      <c r="H227" s="12" t="s">
        <v>40</v>
      </c>
    </row>
    <row r="228" spans="1:8" x14ac:dyDescent="0.25">
      <c r="A228" s="12" t="s">
        <v>180</v>
      </c>
      <c r="B228" s="13">
        <v>43320</v>
      </c>
      <c r="C228" t="s">
        <v>431</v>
      </c>
      <c r="D228" s="12" t="s">
        <v>38</v>
      </c>
      <c r="E228" s="12" t="s">
        <v>7</v>
      </c>
      <c r="F228" s="12" t="s">
        <v>36</v>
      </c>
      <c r="G228" s="12" t="s">
        <v>39</v>
      </c>
      <c r="H228" s="12" t="s">
        <v>40</v>
      </c>
    </row>
    <row r="229" spans="1:8" x14ac:dyDescent="0.25">
      <c r="A229" s="12" t="s">
        <v>180</v>
      </c>
      <c r="B229" s="13">
        <v>43320</v>
      </c>
      <c r="C229" t="s">
        <v>431</v>
      </c>
      <c r="D229" s="12" t="s">
        <v>38</v>
      </c>
      <c r="E229" s="12" t="s">
        <v>7</v>
      </c>
      <c r="F229" s="12" t="s">
        <v>49</v>
      </c>
      <c r="G229" s="12" t="s">
        <v>39</v>
      </c>
      <c r="H229" s="12" t="s">
        <v>40</v>
      </c>
    </row>
    <row r="230" spans="1:8" x14ac:dyDescent="0.25">
      <c r="A230" s="12" t="s">
        <v>180</v>
      </c>
      <c r="B230" s="13">
        <v>43320</v>
      </c>
      <c r="C230" t="s">
        <v>431</v>
      </c>
      <c r="D230" s="12" t="s">
        <v>38</v>
      </c>
      <c r="E230" s="12" t="s">
        <v>7</v>
      </c>
      <c r="F230" s="12" t="s">
        <v>45</v>
      </c>
      <c r="G230" s="12" t="s">
        <v>39</v>
      </c>
      <c r="H230" s="12" t="s">
        <v>40</v>
      </c>
    </row>
    <row r="231" spans="1:8" x14ac:dyDescent="0.25">
      <c r="A231" s="12" t="s">
        <v>181</v>
      </c>
      <c r="B231" s="13">
        <v>43320</v>
      </c>
      <c r="C231" t="s">
        <v>432</v>
      </c>
      <c r="D231" s="12" t="s">
        <v>38</v>
      </c>
      <c r="E231" s="12" t="s">
        <v>7</v>
      </c>
      <c r="F231" s="15" t="s">
        <v>47</v>
      </c>
      <c r="G231" s="12" t="s">
        <v>39</v>
      </c>
      <c r="H231" s="12" t="s">
        <v>40</v>
      </c>
    </row>
    <row r="232" spans="1:8" x14ac:dyDescent="0.25">
      <c r="A232" s="12" t="s">
        <v>182</v>
      </c>
      <c r="B232" s="13">
        <v>43319</v>
      </c>
      <c r="C232" t="s">
        <v>433</v>
      </c>
      <c r="D232" s="12" t="s">
        <v>30</v>
      </c>
      <c r="E232" s="12" t="s">
        <v>7</v>
      </c>
      <c r="F232" s="12" t="s">
        <v>43</v>
      </c>
      <c r="G232" s="12" t="s">
        <v>15</v>
      </c>
      <c r="H232" s="12" t="s">
        <v>18</v>
      </c>
    </row>
    <row r="233" spans="1:8" x14ac:dyDescent="0.25">
      <c r="A233" s="12" t="s">
        <v>183</v>
      </c>
      <c r="B233" s="13">
        <v>43319</v>
      </c>
      <c r="C233" t="s">
        <v>434</v>
      </c>
      <c r="D233" s="12" t="s">
        <v>30</v>
      </c>
      <c r="E233" s="12" t="s">
        <v>7</v>
      </c>
      <c r="F233" s="12" t="s">
        <v>37</v>
      </c>
      <c r="G233" s="12" t="s">
        <v>15</v>
      </c>
      <c r="H233" s="12" t="s">
        <v>18</v>
      </c>
    </row>
    <row r="234" spans="1:8" x14ac:dyDescent="0.25">
      <c r="A234" s="12" t="s">
        <v>183</v>
      </c>
      <c r="B234" s="13">
        <v>43319</v>
      </c>
      <c r="C234" t="s">
        <v>435</v>
      </c>
      <c r="D234" s="12" t="s">
        <v>30</v>
      </c>
      <c r="E234" s="12" t="s">
        <v>7</v>
      </c>
      <c r="F234" s="14" t="s">
        <v>55</v>
      </c>
      <c r="G234" s="12" t="s">
        <v>15</v>
      </c>
      <c r="H234" s="12" t="s">
        <v>18</v>
      </c>
    </row>
    <row r="235" spans="1:8" x14ac:dyDescent="0.25">
      <c r="A235" s="12" t="s">
        <v>183</v>
      </c>
      <c r="B235" s="13">
        <v>43319</v>
      </c>
      <c r="C235" t="s">
        <v>435</v>
      </c>
      <c r="D235" s="12" t="s">
        <v>30</v>
      </c>
      <c r="E235" s="12" t="s">
        <v>7</v>
      </c>
      <c r="F235" s="12" t="s">
        <v>43</v>
      </c>
      <c r="G235" s="12" t="s">
        <v>15</v>
      </c>
      <c r="H235" s="12" t="s">
        <v>18</v>
      </c>
    </row>
    <row r="236" spans="1:8" x14ac:dyDescent="0.25">
      <c r="A236" s="12" t="s">
        <v>184</v>
      </c>
      <c r="B236" s="13">
        <v>43319</v>
      </c>
      <c r="C236" t="s">
        <v>435</v>
      </c>
      <c r="D236" s="12" t="s">
        <v>38</v>
      </c>
      <c r="E236" s="12" t="s">
        <v>7</v>
      </c>
      <c r="F236" s="14" t="s">
        <v>24</v>
      </c>
      <c r="G236" s="12" t="s">
        <v>39</v>
      </c>
      <c r="H236" s="12" t="s">
        <v>40</v>
      </c>
    </row>
    <row r="237" spans="1:8" x14ac:dyDescent="0.25">
      <c r="A237" s="12" t="s">
        <v>184</v>
      </c>
      <c r="B237" s="13">
        <v>43319</v>
      </c>
      <c r="C237" t="s">
        <v>425</v>
      </c>
      <c r="D237" s="12" t="s">
        <v>38</v>
      </c>
      <c r="E237" s="12" t="s">
        <v>7</v>
      </c>
      <c r="F237" s="12" t="s">
        <v>49</v>
      </c>
      <c r="G237" s="12" t="s">
        <v>39</v>
      </c>
      <c r="H237" s="12" t="s">
        <v>40</v>
      </c>
    </row>
    <row r="238" spans="1:8" x14ac:dyDescent="0.25">
      <c r="A238" s="12" t="s">
        <v>184</v>
      </c>
      <c r="B238" s="13">
        <v>43319</v>
      </c>
      <c r="C238" t="s">
        <v>425</v>
      </c>
      <c r="D238" s="12" t="s">
        <v>38</v>
      </c>
      <c r="E238" s="12" t="s">
        <v>7</v>
      </c>
      <c r="F238" s="12" t="s">
        <v>45</v>
      </c>
      <c r="G238" s="12" t="s">
        <v>39</v>
      </c>
      <c r="H238" s="12" t="s">
        <v>40</v>
      </c>
    </row>
    <row r="239" spans="1:8" x14ac:dyDescent="0.25">
      <c r="A239" s="12" t="s">
        <v>184</v>
      </c>
      <c r="B239" s="13">
        <v>43319</v>
      </c>
      <c r="C239" t="s">
        <v>425</v>
      </c>
      <c r="D239" s="12" t="s">
        <v>38</v>
      </c>
      <c r="E239" s="12" t="s">
        <v>7</v>
      </c>
      <c r="F239" s="12" t="s">
        <v>36</v>
      </c>
      <c r="G239" s="12" t="s">
        <v>39</v>
      </c>
      <c r="H239" s="12" t="s">
        <v>40</v>
      </c>
    </row>
    <row r="240" spans="1:8" x14ac:dyDescent="0.25">
      <c r="A240" s="12" t="s">
        <v>185</v>
      </c>
      <c r="B240" s="13">
        <v>43318</v>
      </c>
      <c r="C240" t="s">
        <v>425</v>
      </c>
      <c r="D240" s="12" t="s">
        <v>16</v>
      </c>
      <c r="E240" s="12" t="s">
        <v>7</v>
      </c>
      <c r="F240" s="12" t="s">
        <v>43</v>
      </c>
      <c r="G240" s="12" t="s">
        <v>15</v>
      </c>
      <c r="H240" s="12" t="s">
        <v>18</v>
      </c>
    </row>
    <row r="241" spans="1:8" x14ac:dyDescent="0.25">
      <c r="A241" s="12" t="s">
        <v>186</v>
      </c>
      <c r="B241" s="13">
        <v>43318</v>
      </c>
      <c r="C241" t="s">
        <v>426</v>
      </c>
      <c r="D241" s="12" t="s">
        <v>38</v>
      </c>
      <c r="E241" s="12" t="s">
        <v>7</v>
      </c>
      <c r="F241" s="12" t="s">
        <v>43</v>
      </c>
      <c r="G241" s="12" t="s">
        <v>39</v>
      </c>
      <c r="H241" s="12" t="s">
        <v>40</v>
      </c>
    </row>
    <row r="242" spans="1:8" x14ac:dyDescent="0.25">
      <c r="A242" s="12" t="s">
        <v>186</v>
      </c>
      <c r="B242" s="13">
        <v>43318</v>
      </c>
      <c r="C242" t="s">
        <v>426</v>
      </c>
      <c r="D242" s="12" t="s">
        <v>38</v>
      </c>
      <c r="E242" s="12" t="s">
        <v>7</v>
      </c>
      <c r="F242" s="12" t="s">
        <v>14</v>
      </c>
      <c r="G242" s="12" t="s">
        <v>39</v>
      </c>
      <c r="H242" s="12" t="s">
        <v>40</v>
      </c>
    </row>
    <row r="243" spans="1:8" x14ac:dyDescent="0.25">
      <c r="A243" s="12" t="s">
        <v>186</v>
      </c>
      <c r="B243" s="13">
        <v>43318</v>
      </c>
      <c r="C243" t="s">
        <v>426</v>
      </c>
      <c r="D243" s="12" t="s">
        <v>38</v>
      </c>
      <c r="E243" s="12" t="s">
        <v>7</v>
      </c>
      <c r="F243" s="12" t="s">
        <v>45</v>
      </c>
      <c r="G243" s="12" t="s">
        <v>39</v>
      </c>
      <c r="H243" s="12" t="s">
        <v>40</v>
      </c>
    </row>
    <row r="244" spans="1:8" x14ac:dyDescent="0.25">
      <c r="A244" s="12" t="s">
        <v>187</v>
      </c>
      <c r="B244" s="13">
        <v>43318</v>
      </c>
      <c r="C244" t="s">
        <v>426</v>
      </c>
      <c r="D244" s="12" t="s">
        <v>38</v>
      </c>
      <c r="E244" s="12" t="s">
        <v>7</v>
      </c>
      <c r="F244" s="12" t="s">
        <v>27</v>
      </c>
      <c r="G244" s="12" t="s">
        <v>39</v>
      </c>
      <c r="H244" s="12" t="s">
        <v>40</v>
      </c>
    </row>
    <row r="245" spans="1:8" x14ac:dyDescent="0.25">
      <c r="A245" s="12" t="s">
        <v>187</v>
      </c>
      <c r="B245" s="13">
        <v>43318</v>
      </c>
      <c r="C245" t="s">
        <v>426</v>
      </c>
      <c r="D245" s="12" t="s">
        <v>38</v>
      </c>
      <c r="E245" s="12" t="s">
        <v>7</v>
      </c>
      <c r="F245" s="12" t="s">
        <v>210</v>
      </c>
      <c r="G245" s="12" t="s">
        <v>39</v>
      </c>
      <c r="H245" s="12" t="s">
        <v>40</v>
      </c>
    </row>
    <row r="246" spans="1:8" x14ac:dyDescent="0.25">
      <c r="A246" s="12" t="s">
        <v>187</v>
      </c>
      <c r="B246" s="13">
        <v>43318</v>
      </c>
      <c r="C246" t="s">
        <v>426</v>
      </c>
      <c r="D246" s="12" t="s">
        <v>38</v>
      </c>
      <c r="E246" s="12" t="s">
        <v>7</v>
      </c>
      <c r="F246" s="12" t="s">
        <v>43</v>
      </c>
      <c r="G246" s="12" t="s">
        <v>39</v>
      </c>
      <c r="H246" s="12" t="s">
        <v>40</v>
      </c>
    </row>
    <row r="247" spans="1:8" x14ac:dyDescent="0.25">
      <c r="A247" s="12" t="s">
        <v>188</v>
      </c>
      <c r="B247" s="13">
        <v>43318</v>
      </c>
      <c r="C247" t="s">
        <v>436</v>
      </c>
      <c r="D247" s="12" t="s">
        <v>38</v>
      </c>
      <c r="E247" s="12" t="s">
        <v>7</v>
      </c>
      <c r="F247" s="14" t="s">
        <v>47</v>
      </c>
      <c r="G247" s="12" t="s">
        <v>39</v>
      </c>
      <c r="H247" s="12" t="s">
        <v>40</v>
      </c>
    </row>
    <row r="248" spans="1:8" x14ac:dyDescent="0.25">
      <c r="A248" s="12" t="s">
        <v>189</v>
      </c>
      <c r="B248" s="13">
        <v>43315</v>
      </c>
      <c r="C248" t="s">
        <v>437</v>
      </c>
      <c r="D248" s="12" t="s">
        <v>30</v>
      </c>
      <c r="E248" s="12" t="s">
        <v>7</v>
      </c>
      <c r="F248" s="12" t="s">
        <v>43</v>
      </c>
      <c r="G248" s="12" t="s">
        <v>15</v>
      </c>
      <c r="H248" s="12" t="s">
        <v>18</v>
      </c>
    </row>
    <row r="249" spans="1:8" x14ac:dyDescent="0.25">
      <c r="A249" s="12" t="s">
        <v>189</v>
      </c>
      <c r="B249" s="13">
        <v>43315</v>
      </c>
      <c r="C249" t="s">
        <v>437</v>
      </c>
      <c r="D249" s="12" t="s">
        <v>30</v>
      </c>
      <c r="E249" s="12" t="s">
        <v>7</v>
      </c>
      <c r="F249" s="14" t="s">
        <v>55</v>
      </c>
      <c r="G249" s="12" t="s">
        <v>15</v>
      </c>
      <c r="H249" s="12" t="s">
        <v>18</v>
      </c>
    </row>
    <row r="250" spans="1:8" x14ac:dyDescent="0.25">
      <c r="A250" s="12" t="s">
        <v>190</v>
      </c>
      <c r="B250" s="13">
        <v>43314</v>
      </c>
      <c r="C250" t="s">
        <v>438</v>
      </c>
      <c r="D250" s="12" t="s">
        <v>16</v>
      </c>
      <c r="E250" s="12" t="s">
        <v>7</v>
      </c>
      <c r="F250" s="12" t="s">
        <v>43</v>
      </c>
      <c r="G250" s="12" t="s">
        <v>15</v>
      </c>
      <c r="H250" s="12" t="s">
        <v>18</v>
      </c>
    </row>
    <row r="251" spans="1:8" x14ac:dyDescent="0.25">
      <c r="A251" s="12" t="s">
        <v>191</v>
      </c>
      <c r="B251" s="13">
        <v>43314</v>
      </c>
      <c r="C251" t="s">
        <v>424</v>
      </c>
      <c r="D251" s="12" t="s">
        <v>16</v>
      </c>
      <c r="E251" s="12" t="s">
        <v>7</v>
      </c>
      <c r="F251" s="12" t="s">
        <v>43</v>
      </c>
      <c r="G251" s="12" t="s">
        <v>15</v>
      </c>
      <c r="H251" s="12" t="s">
        <v>18</v>
      </c>
    </row>
    <row r="252" spans="1:8" x14ac:dyDescent="0.25">
      <c r="A252" s="12" t="s">
        <v>191</v>
      </c>
      <c r="B252" s="13">
        <v>43314</v>
      </c>
      <c r="C252" t="s">
        <v>424</v>
      </c>
      <c r="D252" s="12" t="s">
        <v>16</v>
      </c>
      <c r="E252" s="12" t="s">
        <v>7</v>
      </c>
      <c r="F252" s="14" t="s">
        <v>32</v>
      </c>
      <c r="G252" s="12" t="s">
        <v>15</v>
      </c>
      <c r="H252" s="12" t="s">
        <v>18</v>
      </c>
    </row>
    <row r="253" spans="1:8" x14ac:dyDescent="0.25">
      <c r="A253" s="12" t="s">
        <v>192</v>
      </c>
      <c r="B253" s="13">
        <v>43313</v>
      </c>
      <c r="C253" t="s">
        <v>424</v>
      </c>
      <c r="D253" s="12" t="s">
        <v>30</v>
      </c>
      <c r="E253" s="12" t="s">
        <v>7</v>
      </c>
      <c r="F253" s="12" t="s">
        <v>43</v>
      </c>
      <c r="G253" s="12" t="s">
        <v>15</v>
      </c>
      <c r="H253" s="12" t="s">
        <v>18</v>
      </c>
    </row>
    <row r="254" spans="1:8" x14ac:dyDescent="0.25">
      <c r="A254" s="12" t="s">
        <v>193</v>
      </c>
      <c r="B254" s="13">
        <v>43313</v>
      </c>
      <c r="C254" t="s">
        <v>424</v>
      </c>
      <c r="D254" s="12" t="s">
        <v>30</v>
      </c>
      <c r="E254" s="12" t="s">
        <v>7</v>
      </c>
      <c r="F254" s="12" t="s">
        <v>43</v>
      </c>
      <c r="G254" s="12" t="s">
        <v>15</v>
      </c>
      <c r="H254" s="12" t="s">
        <v>18</v>
      </c>
    </row>
    <row r="255" spans="1:8" x14ac:dyDescent="0.25">
      <c r="A255" s="12" t="s">
        <v>194</v>
      </c>
      <c r="B255" s="13">
        <v>43313</v>
      </c>
      <c r="C255" t="s">
        <v>439</v>
      </c>
      <c r="D255" s="12" t="s">
        <v>30</v>
      </c>
      <c r="E255" s="12" t="s">
        <v>7</v>
      </c>
      <c r="F255" s="12" t="s">
        <v>43</v>
      </c>
      <c r="G255" s="12" t="s">
        <v>15</v>
      </c>
      <c r="H255" s="12" t="s">
        <v>18</v>
      </c>
    </row>
    <row r="256" spans="1:8" x14ac:dyDescent="0.25">
      <c r="A256" s="12" t="s">
        <v>195</v>
      </c>
      <c r="B256" s="13">
        <v>43313</v>
      </c>
      <c r="C256" t="s">
        <v>440</v>
      </c>
      <c r="D256" s="12" t="s">
        <v>38</v>
      </c>
      <c r="E256" s="12" t="s">
        <v>7</v>
      </c>
      <c r="F256" s="12" t="s">
        <v>211</v>
      </c>
      <c r="G256" s="12" t="s">
        <v>39</v>
      </c>
      <c r="H256" s="12" t="s">
        <v>40</v>
      </c>
    </row>
    <row r="257" spans="1:8" x14ac:dyDescent="0.25">
      <c r="A257" s="12" t="s">
        <v>196</v>
      </c>
      <c r="B257" s="13">
        <v>43312</v>
      </c>
      <c r="C257" t="s">
        <v>441</v>
      </c>
      <c r="D257" s="12" t="s">
        <v>21</v>
      </c>
      <c r="F257" s="14" t="s">
        <v>326</v>
      </c>
      <c r="G257" s="12" t="s">
        <v>15</v>
      </c>
      <c r="H257" s="12" t="s">
        <v>20</v>
      </c>
    </row>
    <row r="258" spans="1:8" x14ac:dyDescent="0.25">
      <c r="A258" s="12" t="s">
        <v>197</v>
      </c>
      <c r="B258" s="13">
        <v>43312</v>
      </c>
      <c r="C258" t="s">
        <v>442</v>
      </c>
      <c r="D258" s="12" t="s">
        <v>16</v>
      </c>
      <c r="E258" s="12" t="s">
        <v>7</v>
      </c>
      <c r="F258" s="14" t="s">
        <v>32</v>
      </c>
      <c r="G258" s="12" t="s">
        <v>15</v>
      </c>
      <c r="H258" s="12" t="s">
        <v>18</v>
      </c>
    </row>
    <row r="259" spans="1:8" x14ac:dyDescent="0.25">
      <c r="A259" s="12" t="s">
        <v>197</v>
      </c>
      <c r="B259" s="13">
        <v>43312</v>
      </c>
      <c r="C259" t="s">
        <v>416</v>
      </c>
      <c r="D259" s="12" t="s">
        <v>16</v>
      </c>
      <c r="E259" s="12" t="s">
        <v>7</v>
      </c>
      <c r="F259" s="12" t="s">
        <v>43</v>
      </c>
      <c r="G259" s="12" t="s">
        <v>15</v>
      </c>
      <c r="H259" s="12" t="s">
        <v>18</v>
      </c>
    </row>
    <row r="260" spans="1:8" x14ac:dyDescent="0.25">
      <c r="A260" s="12" t="s">
        <v>198</v>
      </c>
      <c r="B260" s="13">
        <v>43312</v>
      </c>
      <c r="C260" t="s">
        <v>416</v>
      </c>
      <c r="D260" s="12" t="s">
        <v>30</v>
      </c>
      <c r="E260" s="12" t="s">
        <v>7</v>
      </c>
      <c r="F260" s="12" t="s">
        <v>43</v>
      </c>
      <c r="G260" s="12" t="s">
        <v>15</v>
      </c>
      <c r="H260" s="12" t="s">
        <v>18</v>
      </c>
    </row>
    <row r="261" spans="1:8" x14ac:dyDescent="0.25">
      <c r="A261" s="12" t="s">
        <v>199</v>
      </c>
      <c r="B261" s="13">
        <v>43312</v>
      </c>
      <c r="C261" t="s">
        <v>416</v>
      </c>
      <c r="D261" s="12" t="s">
        <v>30</v>
      </c>
      <c r="E261" s="12" t="s">
        <v>7</v>
      </c>
      <c r="F261" s="12" t="s">
        <v>43</v>
      </c>
      <c r="G261" s="12" t="s">
        <v>15</v>
      </c>
      <c r="H261" s="12" t="s">
        <v>18</v>
      </c>
    </row>
    <row r="262" spans="1:8" x14ac:dyDescent="0.25">
      <c r="A262" s="12" t="s">
        <v>200</v>
      </c>
      <c r="B262" s="13">
        <v>43312</v>
      </c>
      <c r="C262" t="s">
        <v>416</v>
      </c>
      <c r="D262" s="12" t="s">
        <v>38</v>
      </c>
      <c r="E262" s="12" t="s">
        <v>7</v>
      </c>
      <c r="F262" s="12" t="s">
        <v>45</v>
      </c>
      <c r="G262" s="12" t="s">
        <v>39</v>
      </c>
      <c r="H262" s="12" t="s">
        <v>40</v>
      </c>
    </row>
    <row r="263" spans="1:8" x14ac:dyDescent="0.25">
      <c r="A263" s="12" t="s">
        <v>200</v>
      </c>
      <c r="B263" s="13">
        <v>43312</v>
      </c>
      <c r="C263" t="s">
        <v>416</v>
      </c>
      <c r="D263" s="12" t="s">
        <v>38</v>
      </c>
      <c r="E263" s="12" t="s">
        <v>7</v>
      </c>
      <c r="F263" s="12" t="s">
        <v>37</v>
      </c>
      <c r="G263" s="12" t="s">
        <v>39</v>
      </c>
      <c r="H263" s="12" t="s">
        <v>40</v>
      </c>
    </row>
    <row r="264" spans="1:8" x14ac:dyDescent="0.25">
      <c r="A264" s="12" t="s">
        <v>201</v>
      </c>
      <c r="B264" s="13">
        <v>43308</v>
      </c>
      <c r="C264" t="s">
        <v>443</v>
      </c>
      <c r="D264" s="12" t="s">
        <v>16</v>
      </c>
      <c r="E264" s="12" t="s">
        <v>7</v>
      </c>
      <c r="F264" s="14" t="s">
        <v>32</v>
      </c>
      <c r="G264" s="12" t="s">
        <v>15</v>
      </c>
      <c r="H264" s="12" t="s">
        <v>18</v>
      </c>
    </row>
    <row r="265" spans="1:8" x14ac:dyDescent="0.25">
      <c r="A265" s="12" t="s">
        <v>201</v>
      </c>
      <c r="B265" s="13">
        <v>43308</v>
      </c>
      <c r="C265" t="s">
        <v>443</v>
      </c>
      <c r="D265" s="12" t="s">
        <v>16</v>
      </c>
      <c r="E265" s="12" t="s">
        <v>7</v>
      </c>
      <c r="F265" s="12" t="s">
        <v>43</v>
      </c>
      <c r="G265" s="12" t="s">
        <v>15</v>
      </c>
      <c r="H265" s="12" t="s">
        <v>18</v>
      </c>
    </row>
    <row r="266" spans="1:8" x14ac:dyDescent="0.25">
      <c r="A266" s="12" t="s">
        <v>202</v>
      </c>
      <c r="B266" s="13">
        <v>43308</v>
      </c>
      <c r="C266" t="s">
        <v>417</v>
      </c>
      <c r="D266" s="12" t="s">
        <v>30</v>
      </c>
      <c r="E266" s="12" t="s">
        <v>7</v>
      </c>
      <c r="F266" s="12" t="s">
        <v>43</v>
      </c>
      <c r="G266" s="12" t="s">
        <v>15</v>
      </c>
      <c r="H266" s="12" t="s">
        <v>18</v>
      </c>
    </row>
    <row r="267" spans="1:8" x14ac:dyDescent="0.25">
      <c r="A267" s="12" t="s">
        <v>203</v>
      </c>
      <c r="B267" s="13">
        <v>43308</v>
      </c>
      <c r="C267" t="s">
        <v>417</v>
      </c>
      <c r="D267" s="12" t="s">
        <v>38</v>
      </c>
      <c r="E267" s="12" t="s">
        <v>41</v>
      </c>
      <c r="F267" s="14" t="s">
        <v>325</v>
      </c>
      <c r="G267" s="12" t="s">
        <v>39</v>
      </c>
      <c r="H267" s="12" t="s">
        <v>40</v>
      </c>
    </row>
    <row r="268" spans="1:8" x14ac:dyDescent="0.25">
      <c r="A268" s="12" t="s">
        <v>204</v>
      </c>
      <c r="B268" s="13">
        <v>43307</v>
      </c>
      <c r="C268" t="s">
        <v>417</v>
      </c>
      <c r="D268" s="12" t="s">
        <v>30</v>
      </c>
      <c r="E268" s="12" t="s">
        <v>7</v>
      </c>
      <c r="F268" s="14" t="s">
        <v>23</v>
      </c>
      <c r="G268" s="12" t="s">
        <v>15</v>
      </c>
      <c r="H268" s="12" t="s">
        <v>18</v>
      </c>
    </row>
    <row r="269" spans="1:8" x14ac:dyDescent="0.25">
      <c r="A269" s="12" t="s">
        <v>204</v>
      </c>
      <c r="B269" s="13">
        <v>43307</v>
      </c>
      <c r="C269" t="s">
        <v>417</v>
      </c>
      <c r="D269" s="12" t="s">
        <v>30</v>
      </c>
      <c r="E269" s="12" t="s">
        <v>7</v>
      </c>
      <c r="F269" s="12" t="s">
        <v>43</v>
      </c>
      <c r="G269" s="12" t="s">
        <v>15</v>
      </c>
      <c r="H269" s="12" t="s">
        <v>18</v>
      </c>
    </row>
    <row r="270" spans="1:8" x14ac:dyDescent="0.25">
      <c r="A270" s="12" t="s">
        <v>205</v>
      </c>
      <c r="B270" s="13">
        <v>43307</v>
      </c>
      <c r="C270" t="s">
        <v>417</v>
      </c>
      <c r="D270" s="12" t="s">
        <v>38</v>
      </c>
      <c r="E270" s="12" t="s">
        <v>7</v>
      </c>
      <c r="F270" s="12" t="s">
        <v>36</v>
      </c>
      <c r="G270" s="12" t="s">
        <v>39</v>
      </c>
      <c r="H270" s="12" t="s">
        <v>40</v>
      </c>
    </row>
    <row r="271" spans="1:8" x14ac:dyDescent="0.25">
      <c r="A271" s="12" t="s">
        <v>205</v>
      </c>
      <c r="B271" s="13">
        <v>43307</v>
      </c>
      <c r="C271" t="s">
        <v>417</v>
      </c>
      <c r="D271" s="12" t="s">
        <v>38</v>
      </c>
      <c r="E271" s="12" t="s">
        <v>7</v>
      </c>
      <c r="F271" s="14" t="s">
        <v>44</v>
      </c>
      <c r="G271" s="12" t="s">
        <v>39</v>
      </c>
      <c r="H271" s="12" t="s">
        <v>40</v>
      </c>
    </row>
    <row r="272" spans="1:8" x14ac:dyDescent="0.25">
      <c r="A272" s="12" t="s">
        <v>205</v>
      </c>
      <c r="B272" s="13">
        <v>43307</v>
      </c>
      <c r="C272" t="s">
        <v>444</v>
      </c>
      <c r="D272" s="12" t="s">
        <v>38</v>
      </c>
      <c r="E272" s="12" t="s">
        <v>7</v>
      </c>
      <c r="F272" s="12" t="s">
        <v>43</v>
      </c>
      <c r="G272" s="12" t="s">
        <v>39</v>
      </c>
      <c r="H272" s="12" t="s">
        <v>40</v>
      </c>
    </row>
    <row r="273" spans="1:8" x14ac:dyDescent="0.25">
      <c r="A273" s="12" t="s">
        <v>205</v>
      </c>
      <c r="B273" s="13">
        <v>43307</v>
      </c>
      <c r="C273" t="s">
        <v>445</v>
      </c>
      <c r="D273" s="12" t="s">
        <v>38</v>
      </c>
      <c r="E273" s="12" t="s">
        <v>7</v>
      </c>
      <c r="F273" s="12" t="s">
        <v>14</v>
      </c>
      <c r="G273" s="12" t="s">
        <v>39</v>
      </c>
      <c r="H273" s="12" t="s">
        <v>40</v>
      </c>
    </row>
    <row r="274" spans="1:8" x14ac:dyDescent="0.25">
      <c r="A274" s="12" t="s">
        <v>206</v>
      </c>
      <c r="B274" s="13">
        <v>43306</v>
      </c>
      <c r="C274" t="s">
        <v>446</v>
      </c>
      <c r="D274" s="12" t="s">
        <v>16</v>
      </c>
      <c r="E274" s="12" t="s">
        <v>7</v>
      </c>
      <c r="F274" s="14" t="s">
        <v>24</v>
      </c>
      <c r="G274" s="12" t="s">
        <v>15</v>
      </c>
      <c r="H274" s="12" t="s">
        <v>18</v>
      </c>
    </row>
    <row r="275" spans="1:8" x14ac:dyDescent="0.25">
      <c r="A275" s="12" t="s">
        <v>207</v>
      </c>
      <c r="B275" s="13">
        <v>43306</v>
      </c>
      <c r="C275" t="s">
        <v>447</v>
      </c>
      <c r="D275" s="12" t="s">
        <v>30</v>
      </c>
      <c r="E275" s="12" t="s">
        <v>7</v>
      </c>
      <c r="F275" s="12" t="s">
        <v>43</v>
      </c>
      <c r="G275" s="12" t="s">
        <v>15</v>
      </c>
      <c r="H275" s="12" t="s">
        <v>18</v>
      </c>
    </row>
    <row r="276" spans="1:8" x14ac:dyDescent="0.25">
      <c r="A276" s="12" t="s">
        <v>208</v>
      </c>
      <c r="B276" s="13">
        <v>43305</v>
      </c>
      <c r="C276" t="s">
        <v>448</v>
      </c>
      <c r="D276" s="12" t="s">
        <v>16</v>
      </c>
      <c r="E276" s="12" t="s">
        <v>7</v>
      </c>
      <c r="F276" s="12" t="s">
        <v>43</v>
      </c>
      <c r="G276" s="12" t="s">
        <v>15</v>
      </c>
      <c r="H276" s="12" t="s">
        <v>18</v>
      </c>
    </row>
    <row r="277" spans="1:8" x14ac:dyDescent="0.25">
      <c r="A277" s="12" t="s">
        <v>209</v>
      </c>
      <c r="B277" s="13">
        <v>43305</v>
      </c>
      <c r="C277" t="s">
        <v>449</v>
      </c>
      <c r="D277" s="12" t="s">
        <v>30</v>
      </c>
      <c r="E277" s="12" t="s">
        <v>7</v>
      </c>
      <c r="F277" s="14" t="s">
        <v>55</v>
      </c>
      <c r="G277" s="12" t="s">
        <v>15</v>
      </c>
      <c r="H277" s="12" t="s">
        <v>18</v>
      </c>
    </row>
    <row r="278" spans="1:8" x14ac:dyDescent="0.25">
      <c r="A278" s="12" t="s">
        <v>209</v>
      </c>
      <c r="B278" s="13">
        <v>43305</v>
      </c>
      <c r="C278" t="s">
        <v>450</v>
      </c>
      <c r="D278" s="12" t="s">
        <v>30</v>
      </c>
      <c r="E278" s="12" t="s">
        <v>7</v>
      </c>
      <c r="F278" s="12" t="s">
        <v>43</v>
      </c>
      <c r="G278" s="12" t="s">
        <v>15</v>
      </c>
      <c r="H278" s="12" t="s">
        <v>18</v>
      </c>
    </row>
    <row r="279" spans="1:8" x14ac:dyDescent="0.25">
      <c r="A279" s="12" t="s">
        <v>209</v>
      </c>
      <c r="B279" s="13">
        <v>43305</v>
      </c>
      <c r="C279" t="s">
        <v>451</v>
      </c>
      <c r="D279" s="12" t="s">
        <v>30</v>
      </c>
      <c r="E279" s="12" t="s">
        <v>7</v>
      </c>
      <c r="F279" s="12" t="s">
        <v>56</v>
      </c>
      <c r="G279" s="12" t="s">
        <v>15</v>
      </c>
      <c r="H279" s="12" t="s">
        <v>18</v>
      </c>
    </row>
    <row r="280" spans="1:8" x14ac:dyDescent="0.25">
      <c r="A280" s="12" t="s">
        <v>120</v>
      </c>
      <c r="B280" s="13">
        <v>43300</v>
      </c>
      <c r="C280" t="s">
        <v>452</v>
      </c>
      <c r="D280" s="12" t="s">
        <v>30</v>
      </c>
      <c r="E280" s="12" t="s">
        <v>7</v>
      </c>
      <c r="F280" s="12" t="s">
        <v>43</v>
      </c>
      <c r="G280" s="12" t="s">
        <v>15</v>
      </c>
      <c r="H280" s="12" t="s">
        <v>18</v>
      </c>
    </row>
    <row r="281" spans="1:8" x14ac:dyDescent="0.25">
      <c r="A281" s="12" t="s">
        <v>120</v>
      </c>
      <c r="B281" s="13">
        <v>43300</v>
      </c>
      <c r="C281" t="s">
        <v>453</v>
      </c>
      <c r="D281" s="12" t="s">
        <v>30</v>
      </c>
      <c r="E281" s="12" t="s">
        <v>7</v>
      </c>
      <c r="F281" s="12" t="s">
        <v>170</v>
      </c>
      <c r="G281" s="12" t="s">
        <v>15</v>
      </c>
      <c r="H281" s="12" t="s">
        <v>18</v>
      </c>
    </row>
    <row r="282" spans="1:8" x14ac:dyDescent="0.25">
      <c r="A282" s="12" t="s">
        <v>121</v>
      </c>
      <c r="B282" s="13">
        <v>43300</v>
      </c>
      <c r="C282" t="s">
        <v>454</v>
      </c>
      <c r="D282" s="12" t="s">
        <v>38</v>
      </c>
      <c r="E282" s="12" t="s">
        <v>7</v>
      </c>
      <c r="F282" s="12" t="s">
        <v>14</v>
      </c>
      <c r="G282" s="12" t="s">
        <v>39</v>
      </c>
      <c r="H282" s="12" t="s">
        <v>40</v>
      </c>
    </row>
    <row r="283" spans="1:8" x14ac:dyDescent="0.25">
      <c r="A283" s="12" t="s">
        <v>122</v>
      </c>
      <c r="B283" s="13">
        <v>43300</v>
      </c>
      <c r="C283" t="s">
        <v>451</v>
      </c>
      <c r="D283" s="12" t="s">
        <v>38</v>
      </c>
      <c r="E283" s="12" t="s">
        <v>7</v>
      </c>
      <c r="F283" s="12" t="s">
        <v>14</v>
      </c>
      <c r="G283" s="12" t="s">
        <v>39</v>
      </c>
      <c r="H283" s="12" t="s">
        <v>40</v>
      </c>
    </row>
    <row r="284" spans="1:8" x14ac:dyDescent="0.25">
      <c r="A284" s="12" t="s">
        <v>123</v>
      </c>
      <c r="B284" s="13">
        <v>43299</v>
      </c>
      <c r="C284" t="s">
        <v>455</v>
      </c>
      <c r="D284" s="12" t="s">
        <v>16</v>
      </c>
      <c r="E284" s="12" t="s">
        <v>7</v>
      </c>
      <c r="F284" s="12" t="s">
        <v>56</v>
      </c>
      <c r="G284" s="12" t="s">
        <v>15</v>
      </c>
      <c r="H284" s="12" t="s">
        <v>18</v>
      </c>
    </row>
    <row r="285" spans="1:8" x14ac:dyDescent="0.25">
      <c r="A285" s="12" t="s">
        <v>123</v>
      </c>
      <c r="B285" s="13">
        <v>43299</v>
      </c>
      <c r="C285" t="s">
        <v>456</v>
      </c>
      <c r="D285" s="12" t="s">
        <v>16</v>
      </c>
      <c r="E285" s="12" t="s">
        <v>7</v>
      </c>
      <c r="F285" s="14" t="s">
        <v>24</v>
      </c>
      <c r="G285" s="12" t="s">
        <v>15</v>
      </c>
      <c r="H285" s="12" t="s">
        <v>18</v>
      </c>
    </row>
    <row r="286" spans="1:8" x14ac:dyDescent="0.25">
      <c r="A286" s="12" t="s">
        <v>123</v>
      </c>
      <c r="B286" s="13">
        <v>43299</v>
      </c>
      <c r="C286" t="s">
        <v>457</v>
      </c>
      <c r="D286" s="12" t="s">
        <v>16</v>
      </c>
      <c r="E286" s="12" t="s">
        <v>7</v>
      </c>
      <c r="F286" s="12" t="s">
        <v>43</v>
      </c>
      <c r="G286" s="12" t="s">
        <v>15</v>
      </c>
      <c r="H286" s="12" t="s">
        <v>18</v>
      </c>
    </row>
    <row r="287" spans="1:8" x14ac:dyDescent="0.25">
      <c r="A287" s="12" t="s">
        <v>124</v>
      </c>
      <c r="B287" s="13">
        <v>43299</v>
      </c>
      <c r="C287" t="s">
        <v>450</v>
      </c>
      <c r="D287" s="12" t="s">
        <v>16</v>
      </c>
      <c r="E287" s="12" t="s">
        <v>7</v>
      </c>
      <c r="F287" s="12" t="s">
        <v>43</v>
      </c>
      <c r="G287" s="12" t="s">
        <v>15</v>
      </c>
      <c r="H287" s="12" t="s">
        <v>18</v>
      </c>
    </row>
    <row r="288" spans="1:8" x14ac:dyDescent="0.25">
      <c r="A288" s="12" t="s">
        <v>124</v>
      </c>
      <c r="B288" s="13">
        <v>43299</v>
      </c>
      <c r="C288" t="s">
        <v>455</v>
      </c>
      <c r="D288" s="12" t="s">
        <v>16</v>
      </c>
      <c r="E288" s="12" t="s">
        <v>7</v>
      </c>
      <c r="F288" s="14" t="s">
        <v>32</v>
      </c>
      <c r="G288" s="12" t="s">
        <v>15</v>
      </c>
      <c r="H288" s="12" t="s">
        <v>18</v>
      </c>
    </row>
    <row r="289" spans="1:8" x14ac:dyDescent="0.25">
      <c r="A289" s="12" t="s">
        <v>125</v>
      </c>
      <c r="B289" s="13">
        <v>43298</v>
      </c>
      <c r="C289" t="s">
        <v>455</v>
      </c>
      <c r="D289" s="12" t="s">
        <v>30</v>
      </c>
      <c r="E289" s="12" t="s">
        <v>7</v>
      </c>
      <c r="F289" s="12" t="s">
        <v>171</v>
      </c>
      <c r="G289" s="12" t="s">
        <v>15</v>
      </c>
      <c r="H289" s="12" t="s">
        <v>18</v>
      </c>
    </row>
    <row r="290" spans="1:8" x14ac:dyDescent="0.25">
      <c r="A290" s="12" t="s">
        <v>126</v>
      </c>
      <c r="B290" s="13">
        <v>43298</v>
      </c>
      <c r="C290" t="s">
        <v>458</v>
      </c>
      <c r="D290" s="12" t="s">
        <v>38</v>
      </c>
      <c r="E290" s="12" t="s">
        <v>7</v>
      </c>
      <c r="F290" s="14" t="s">
        <v>44</v>
      </c>
      <c r="G290" s="12" t="s">
        <v>39</v>
      </c>
      <c r="H290" s="12" t="s">
        <v>40</v>
      </c>
    </row>
    <row r="291" spans="1:8" x14ac:dyDescent="0.25">
      <c r="A291" s="12" t="s">
        <v>126</v>
      </c>
      <c r="B291" s="13">
        <v>43298</v>
      </c>
      <c r="C291" t="s">
        <v>459</v>
      </c>
      <c r="D291" s="12" t="s">
        <v>38</v>
      </c>
      <c r="E291" s="12" t="s">
        <v>7</v>
      </c>
      <c r="F291" s="12" t="s">
        <v>45</v>
      </c>
      <c r="G291" s="12" t="s">
        <v>39</v>
      </c>
      <c r="H291" s="12" t="s">
        <v>40</v>
      </c>
    </row>
    <row r="292" spans="1:8" x14ac:dyDescent="0.25">
      <c r="A292" s="12" t="s">
        <v>126</v>
      </c>
      <c r="B292" s="13">
        <v>43298</v>
      </c>
      <c r="C292" t="s">
        <v>459</v>
      </c>
      <c r="D292" s="12" t="s">
        <v>38</v>
      </c>
      <c r="E292" s="12" t="s">
        <v>7</v>
      </c>
      <c r="F292" s="14" t="s">
        <v>24</v>
      </c>
      <c r="G292" s="12" t="s">
        <v>39</v>
      </c>
      <c r="H292" s="12" t="s">
        <v>40</v>
      </c>
    </row>
    <row r="293" spans="1:8" x14ac:dyDescent="0.25">
      <c r="A293" s="12" t="s">
        <v>127</v>
      </c>
      <c r="B293" s="13">
        <v>43297</v>
      </c>
      <c r="C293" t="s">
        <v>459</v>
      </c>
      <c r="D293" s="12" t="s">
        <v>16</v>
      </c>
      <c r="E293" s="12" t="s">
        <v>7</v>
      </c>
      <c r="F293" s="12" t="s">
        <v>53</v>
      </c>
      <c r="G293" s="12" t="s">
        <v>15</v>
      </c>
      <c r="H293" s="12" t="s">
        <v>18</v>
      </c>
    </row>
    <row r="294" spans="1:8" x14ac:dyDescent="0.25">
      <c r="A294" s="12" t="s">
        <v>128</v>
      </c>
      <c r="B294" s="13">
        <v>43297</v>
      </c>
      <c r="C294" t="s">
        <v>459</v>
      </c>
      <c r="D294" s="12" t="s">
        <v>30</v>
      </c>
      <c r="E294" s="12" t="s">
        <v>7</v>
      </c>
      <c r="F294" s="12" t="s">
        <v>172</v>
      </c>
      <c r="G294" s="12" t="s">
        <v>15</v>
      </c>
      <c r="H294" s="12" t="s">
        <v>18</v>
      </c>
    </row>
    <row r="295" spans="1:8" x14ac:dyDescent="0.25">
      <c r="A295" s="12" t="s">
        <v>128</v>
      </c>
      <c r="B295" s="13">
        <v>43297</v>
      </c>
      <c r="C295" t="s">
        <v>454</v>
      </c>
      <c r="D295" s="12" t="s">
        <v>30</v>
      </c>
      <c r="E295" s="12" t="s">
        <v>7</v>
      </c>
      <c r="F295" s="12" t="s">
        <v>56</v>
      </c>
      <c r="G295" s="12" t="s">
        <v>15</v>
      </c>
      <c r="H295" s="12" t="s">
        <v>18</v>
      </c>
    </row>
    <row r="296" spans="1:8" x14ac:dyDescent="0.25">
      <c r="A296" s="12" t="s">
        <v>128</v>
      </c>
      <c r="B296" s="13">
        <v>43297</v>
      </c>
      <c r="C296" t="s">
        <v>454</v>
      </c>
      <c r="D296" s="12" t="s">
        <v>30</v>
      </c>
      <c r="E296" s="12" t="s">
        <v>7</v>
      </c>
      <c r="F296" s="12" t="s">
        <v>43</v>
      </c>
      <c r="G296" s="12" t="s">
        <v>15</v>
      </c>
      <c r="H296" s="12" t="s">
        <v>18</v>
      </c>
    </row>
    <row r="297" spans="1:8" x14ac:dyDescent="0.25">
      <c r="A297" s="12" t="s">
        <v>129</v>
      </c>
      <c r="B297" s="13">
        <v>43297</v>
      </c>
      <c r="C297" t="s">
        <v>338</v>
      </c>
      <c r="D297" s="12" t="s">
        <v>38</v>
      </c>
      <c r="E297" s="12" t="s">
        <v>7</v>
      </c>
      <c r="F297" s="12" t="s">
        <v>45</v>
      </c>
      <c r="G297" s="12" t="s">
        <v>39</v>
      </c>
      <c r="H297" s="12" t="s">
        <v>40</v>
      </c>
    </row>
    <row r="298" spans="1:8" x14ac:dyDescent="0.25">
      <c r="A298" s="12" t="s">
        <v>129</v>
      </c>
      <c r="B298" s="13">
        <v>43297</v>
      </c>
      <c r="C298" t="s">
        <v>338</v>
      </c>
      <c r="D298" s="12" t="s">
        <v>38</v>
      </c>
      <c r="E298" s="12" t="s">
        <v>7</v>
      </c>
      <c r="F298" s="12" t="s">
        <v>43</v>
      </c>
      <c r="G298" s="12" t="s">
        <v>39</v>
      </c>
      <c r="H298" s="12" t="s">
        <v>40</v>
      </c>
    </row>
    <row r="299" spans="1:8" x14ac:dyDescent="0.25">
      <c r="A299" s="12" t="s">
        <v>130</v>
      </c>
      <c r="B299" s="13">
        <v>43294</v>
      </c>
      <c r="C299" t="s">
        <v>440</v>
      </c>
      <c r="D299" s="12" t="s">
        <v>16</v>
      </c>
      <c r="E299" s="12" t="s">
        <v>7</v>
      </c>
      <c r="F299" s="12" t="s">
        <v>43</v>
      </c>
      <c r="G299" s="12" t="s">
        <v>15</v>
      </c>
      <c r="H299" s="12" t="s">
        <v>18</v>
      </c>
    </row>
    <row r="300" spans="1:8" x14ac:dyDescent="0.25">
      <c r="A300" s="12" t="s">
        <v>131</v>
      </c>
      <c r="B300" s="13">
        <v>43293</v>
      </c>
      <c r="C300" t="s">
        <v>440</v>
      </c>
      <c r="D300" s="12" t="s">
        <v>16</v>
      </c>
      <c r="E300" s="12" t="s">
        <v>7</v>
      </c>
      <c r="F300" s="12" t="s">
        <v>37</v>
      </c>
      <c r="G300" s="12" t="s">
        <v>15</v>
      </c>
      <c r="H300" s="12" t="s">
        <v>18</v>
      </c>
    </row>
    <row r="301" spans="1:8" x14ac:dyDescent="0.25">
      <c r="A301" s="12" t="s">
        <v>131</v>
      </c>
      <c r="B301" s="13">
        <v>43293</v>
      </c>
      <c r="C301" t="s">
        <v>441</v>
      </c>
      <c r="D301" s="12" t="s">
        <v>16</v>
      </c>
      <c r="E301" s="12" t="s">
        <v>7</v>
      </c>
      <c r="F301" s="12" t="s">
        <v>43</v>
      </c>
      <c r="G301" s="12" t="s">
        <v>15</v>
      </c>
      <c r="H301" s="12" t="s">
        <v>18</v>
      </c>
    </row>
    <row r="302" spans="1:8" x14ac:dyDescent="0.25">
      <c r="A302" s="12" t="s">
        <v>132</v>
      </c>
      <c r="B302" s="13">
        <v>43293</v>
      </c>
      <c r="C302" t="s">
        <v>441</v>
      </c>
      <c r="D302" s="12" t="s">
        <v>30</v>
      </c>
      <c r="E302" s="12" t="s">
        <v>7</v>
      </c>
      <c r="F302" s="14" t="s">
        <v>55</v>
      </c>
      <c r="G302" s="12" t="s">
        <v>15</v>
      </c>
      <c r="H302" s="12" t="s">
        <v>18</v>
      </c>
    </row>
    <row r="303" spans="1:8" x14ac:dyDescent="0.25">
      <c r="A303" s="12" t="s">
        <v>132</v>
      </c>
      <c r="B303" s="13">
        <v>43293</v>
      </c>
      <c r="C303" t="s">
        <v>436</v>
      </c>
      <c r="D303" s="12" t="s">
        <v>30</v>
      </c>
      <c r="E303" s="12" t="s">
        <v>7</v>
      </c>
      <c r="F303" s="12" t="s">
        <v>43</v>
      </c>
      <c r="G303" s="12" t="s">
        <v>15</v>
      </c>
      <c r="H303" s="12" t="s">
        <v>18</v>
      </c>
    </row>
    <row r="304" spans="1:8" x14ac:dyDescent="0.25">
      <c r="A304" s="12" t="s">
        <v>132</v>
      </c>
      <c r="B304" s="13">
        <v>43293</v>
      </c>
      <c r="C304" t="s">
        <v>436</v>
      </c>
      <c r="D304" s="12" t="s">
        <v>30</v>
      </c>
      <c r="E304" s="12" t="s">
        <v>7</v>
      </c>
      <c r="F304" s="12" t="s">
        <v>37</v>
      </c>
      <c r="G304" s="12" t="s">
        <v>15</v>
      </c>
      <c r="H304" s="12" t="s">
        <v>18</v>
      </c>
    </row>
    <row r="305" spans="1:8" x14ac:dyDescent="0.25">
      <c r="A305" s="12" t="s">
        <v>132</v>
      </c>
      <c r="B305" s="13">
        <v>43293</v>
      </c>
      <c r="C305" t="s">
        <v>442</v>
      </c>
      <c r="D305" s="12" t="s">
        <v>30</v>
      </c>
      <c r="E305" s="12" t="s">
        <v>7</v>
      </c>
      <c r="F305" s="12" t="s">
        <v>56</v>
      </c>
      <c r="G305" s="12" t="s">
        <v>15</v>
      </c>
      <c r="H305" s="12" t="s">
        <v>18</v>
      </c>
    </row>
    <row r="306" spans="1:8" x14ac:dyDescent="0.25">
      <c r="A306" s="12" t="s">
        <v>133</v>
      </c>
      <c r="B306" s="13">
        <v>43293</v>
      </c>
      <c r="C306" t="s">
        <v>442</v>
      </c>
      <c r="D306" s="12" t="s">
        <v>30</v>
      </c>
      <c r="E306" s="12" t="s">
        <v>7</v>
      </c>
      <c r="F306" s="12" t="s">
        <v>43</v>
      </c>
      <c r="G306" s="12" t="s">
        <v>15</v>
      </c>
      <c r="H306" s="12" t="s">
        <v>18</v>
      </c>
    </row>
    <row r="307" spans="1:8" x14ac:dyDescent="0.25">
      <c r="A307" s="12" t="s">
        <v>134</v>
      </c>
      <c r="B307" s="13">
        <v>43293</v>
      </c>
      <c r="C307" t="s">
        <v>451</v>
      </c>
      <c r="D307" s="12" t="s">
        <v>38</v>
      </c>
      <c r="E307" s="12" t="s">
        <v>7</v>
      </c>
      <c r="F307" s="12" t="s">
        <v>14</v>
      </c>
      <c r="G307" s="12" t="s">
        <v>39</v>
      </c>
      <c r="H307" s="12" t="s">
        <v>40</v>
      </c>
    </row>
    <row r="308" spans="1:8" x14ac:dyDescent="0.25">
      <c r="A308" s="12" t="s">
        <v>134</v>
      </c>
      <c r="B308" s="13">
        <v>43293</v>
      </c>
      <c r="C308" t="s">
        <v>451</v>
      </c>
      <c r="D308" s="12" t="s">
        <v>38</v>
      </c>
      <c r="E308" s="12" t="s">
        <v>7</v>
      </c>
      <c r="F308" s="14" t="s">
        <v>44</v>
      </c>
      <c r="G308" s="12" t="s">
        <v>39</v>
      </c>
      <c r="H308" s="12" t="s">
        <v>40</v>
      </c>
    </row>
    <row r="309" spans="1:8" x14ac:dyDescent="0.25">
      <c r="A309" s="12" t="s">
        <v>134</v>
      </c>
      <c r="B309" s="13">
        <v>43293</v>
      </c>
      <c r="C309" t="s">
        <v>444</v>
      </c>
      <c r="D309" s="12" t="s">
        <v>38</v>
      </c>
      <c r="E309" s="12" t="s">
        <v>7</v>
      </c>
      <c r="F309" s="12" t="s">
        <v>45</v>
      </c>
      <c r="G309" s="12" t="s">
        <v>39</v>
      </c>
      <c r="H309" s="12" t="s">
        <v>40</v>
      </c>
    </row>
    <row r="310" spans="1:8" x14ac:dyDescent="0.25">
      <c r="A310" s="12" t="s">
        <v>135</v>
      </c>
      <c r="B310" s="13">
        <v>43292</v>
      </c>
      <c r="C310" t="s">
        <v>460</v>
      </c>
      <c r="D310" s="12" t="s">
        <v>16</v>
      </c>
      <c r="E310" s="12" t="s">
        <v>7</v>
      </c>
      <c r="F310" s="14" t="s">
        <v>32</v>
      </c>
      <c r="G310" s="12" t="s">
        <v>15</v>
      </c>
      <c r="H310" s="12" t="s">
        <v>18</v>
      </c>
    </row>
    <row r="311" spans="1:8" x14ac:dyDescent="0.25">
      <c r="A311" s="12" t="s">
        <v>135</v>
      </c>
      <c r="B311" s="13">
        <v>43292</v>
      </c>
      <c r="C311" t="s">
        <v>461</v>
      </c>
      <c r="D311" s="12" t="s">
        <v>16</v>
      </c>
      <c r="E311" s="12" t="s">
        <v>7</v>
      </c>
      <c r="F311" s="12" t="s">
        <v>43</v>
      </c>
      <c r="G311" s="12" t="s">
        <v>15</v>
      </c>
      <c r="H311" s="12" t="s">
        <v>18</v>
      </c>
    </row>
    <row r="312" spans="1:8" x14ac:dyDescent="0.25">
      <c r="A312" s="12" t="s">
        <v>136</v>
      </c>
      <c r="B312" s="13">
        <v>43292</v>
      </c>
      <c r="C312" t="s">
        <v>461</v>
      </c>
      <c r="D312" s="12" t="s">
        <v>38</v>
      </c>
      <c r="E312" s="12" t="s">
        <v>7</v>
      </c>
      <c r="F312" s="12" t="s">
        <v>36</v>
      </c>
      <c r="G312" s="12" t="s">
        <v>39</v>
      </c>
      <c r="H312" s="12" t="s">
        <v>40</v>
      </c>
    </row>
    <row r="313" spans="1:8" x14ac:dyDescent="0.25">
      <c r="A313" s="12" t="s">
        <v>136</v>
      </c>
      <c r="B313" s="13">
        <v>43292</v>
      </c>
      <c r="C313" t="s">
        <v>462</v>
      </c>
      <c r="D313" s="12" t="s">
        <v>38</v>
      </c>
      <c r="E313" s="12" t="s">
        <v>7</v>
      </c>
      <c r="F313" s="14" t="s">
        <v>44</v>
      </c>
      <c r="G313" s="12" t="s">
        <v>39</v>
      </c>
      <c r="H313" s="12" t="s">
        <v>40</v>
      </c>
    </row>
    <row r="314" spans="1:8" x14ac:dyDescent="0.25">
      <c r="A314" s="12" t="s">
        <v>136</v>
      </c>
      <c r="B314" s="13">
        <v>43292</v>
      </c>
      <c r="C314" t="s">
        <v>463</v>
      </c>
      <c r="D314" s="12" t="s">
        <v>38</v>
      </c>
      <c r="E314" s="12" t="s">
        <v>7</v>
      </c>
      <c r="F314" s="12" t="s">
        <v>45</v>
      </c>
      <c r="G314" s="12" t="s">
        <v>39</v>
      </c>
      <c r="H314" s="12" t="s">
        <v>40</v>
      </c>
    </row>
    <row r="315" spans="1:8" x14ac:dyDescent="0.25">
      <c r="A315" s="12" t="s">
        <v>136</v>
      </c>
      <c r="B315" s="13">
        <v>43292</v>
      </c>
      <c r="C315" t="s">
        <v>464</v>
      </c>
      <c r="D315" s="12" t="s">
        <v>38</v>
      </c>
      <c r="E315" s="12" t="s">
        <v>7</v>
      </c>
      <c r="F315" s="12" t="s">
        <v>31</v>
      </c>
      <c r="G315" s="12" t="s">
        <v>39</v>
      </c>
      <c r="H315" s="12" t="s">
        <v>40</v>
      </c>
    </row>
    <row r="316" spans="1:8" x14ac:dyDescent="0.25">
      <c r="A316" s="12" t="s">
        <v>136</v>
      </c>
      <c r="B316" s="13">
        <v>43292</v>
      </c>
      <c r="C316" t="s">
        <v>465</v>
      </c>
      <c r="D316" s="12" t="s">
        <v>38</v>
      </c>
      <c r="E316" s="12" t="s">
        <v>7</v>
      </c>
      <c r="F316" s="12" t="s">
        <v>43</v>
      </c>
      <c r="G316" s="12" t="s">
        <v>39</v>
      </c>
      <c r="H316" s="12" t="s">
        <v>40</v>
      </c>
    </row>
    <row r="317" spans="1:8" x14ac:dyDescent="0.25">
      <c r="A317" s="12" t="s">
        <v>136</v>
      </c>
      <c r="B317" s="13">
        <v>43292</v>
      </c>
      <c r="C317" t="s">
        <v>384</v>
      </c>
      <c r="D317" s="12" t="s">
        <v>38</v>
      </c>
      <c r="E317" s="12" t="s">
        <v>7</v>
      </c>
      <c r="F317" s="12" t="s">
        <v>33</v>
      </c>
      <c r="G317" s="12" t="s">
        <v>39</v>
      </c>
      <c r="H317" s="12" t="s">
        <v>40</v>
      </c>
    </row>
    <row r="318" spans="1:8" x14ac:dyDescent="0.25">
      <c r="A318" s="12" t="s">
        <v>137</v>
      </c>
      <c r="B318" s="13">
        <v>43292</v>
      </c>
      <c r="C318" t="s">
        <v>384</v>
      </c>
      <c r="D318" s="12" t="s">
        <v>38</v>
      </c>
      <c r="E318" s="12" t="s">
        <v>7</v>
      </c>
      <c r="F318" s="12" t="s">
        <v>36</v>
      </c>
      <c r="G318" s="12" t="s">
        <v>39</v>
      </c>
      <c r="H318" s="12" t="s">
        <v>40</v>
      </c>
    </row>
    <row r="319" spans="1:8" x14ac:dyDescent="0.25">
      <c r="A319" s="12" t="s">
        <v>137</v>
      </c>
      <c r="B319" s="13">
        <v>43292</v>
      </c>
      <c r="C319" t="s">
        <v>384</v>
      </c>
      <c r="D319" s="12" t="s">
        <v>38</v>
      </c>
      <c r="E319" s="12" t="s">
        <v>7</v>
      </c>
      <c r="F319" s="12" t="s">
        <v>45</v>
      </c>
      <c r="G319" s="12" t="s">
        <v>39</v>
      </c>
      <c r="H319" s="12" t="s">
        <v>40</v>
      </c>
    </row>
    <row r="320" spans="1:8" x14ac:dyDescent="0.25">
      <c r="A320" s="12" t="s">
        <v>137</v>
      </c>
      <c r="B320" s="13">
        <v>43292</v>
      </c>
      <c r="C320" t="s">
        <v>466</v>
      </c>
      <c r="D320" s="12" t="s">
        <v>38</v>
      </c>
      <c r="E320" s="12" t="s">
        <v>7</v>
      </c>
      <c r="F320" s="12" t="s">
        <v>43</v>
      </c>
      <c r="G320" s="12" t="s">
        <v>39</v>
      </c>
      <c r="H320" s="12" t="s">
        <v>40</v>
      </c>
    </row>
    <row r="321" spans="1:8" x14ac:dyDescent="0.25">
      <c r="A321" s="12" t="s">
        <v>137</v>
      </c>
      <c r="B321" s="13">
        <v>43292</v>
      </c>
      <c r="C321" t="s">
        <v>467</v>
      </c>
      <c r="D321" s="12" t="s">
        <v>38</v>
      </c>
      <c r="E321" s="12" t="s">
        <v>7</v>
      </c>
      <c r="F321" s="12" t="s">
        <v>14</v>
      </c>
      <c r="G321" s="12" t="s">
        <v>39</v>
      </c>
      <c r="H321" s="12" t="s">
        <v>40</v>
      </c>
    </row>
    <row r="322" spans="1:8" x14ac:dyDescent="0.25">
      <c r="A322" s="12" t="s">
        <v>137</v>
      </c>
      <c r="B322" s="13">
        <v>43292</v>
      </c>
      <c r="C322" t="s">
        <v>467</v>
      </c>
      <c r="D322" s="12" t="s">
        <v>38</v>
      </c>
      <c r="E322" s="12" t="s">
        <v>7</v>
      </c>
      <c r="F322" s="14" t="s">
        <v>44</v>
      </c>
      <c r="G322" s="12" t="s">
        <v>39</v>
      </c>
      <c r="H322" s="12" t="s">
        <v>40</v>
      </c>
    </row>
    <row r="323" spans="1:8" x14ac:dyDescent="0.25">
      <c r="A323" s="12" t="s">
        <v>138</v>
      </c>
      <c r="B323" s="13">
        <v>43291</v>
      </c>
      <c r="C323" t="s">
        <v>467</v>
      </c>
      <c r="D323" s="12" t="s">
        <v>38</v>
      </c>
      <c r="E323" s="12" t="s">
        <v>7</v>
      </c>
      <c r="F323" s="12" t="s">
        <v>22</v>
      </c>
      <c r="G323" s="12" t="s">
        <v>39</v>
      </c>
      <c r="H323" s="12" t="s">
        <v>40</v>
      </c>
    </row>
    <row r="324" spans="1:8" x14ac:dyDescent="0.25">
      <c r="A324" s="12" t="s">
        <v>139</v>
      </c>
      <c r="B324" s="13">
        <v>43290</v>
      </c>
      <c r="C324" t="s">
        <v>468</v>
      </c>
      <c r="D324" s="12" t="s">
        <v>38</v>
      </c>
      <c r="E324" s="12" t="s">
        <v>7</v>
      </c>
      <c r="F324" s="12" t="s">
        <v>37</v>
      </c>
      <c r="G324" s="12" t="s">
        <v>39</v>
      </c>
      <c r="H324" s="12" t="s">
        <v>40</v>
      </c>
    </row>
    <row r="325" spans="1:8" x14ac:dyDescent="0.25">
      <c r="A325" s="12" t="s">
        <v>139</v>
      </c>
      <c r="B325" s="13">
        <v>43290</v>
      </c>
      <c r="C325" t="s">
        <v>468</v>
      </c>
      <c r="D325" s="12" t="s">
        <v>38</v>
      </c>
      <c r="E325" s="12" t="s">
        <v>7</v>
      </c>
      <c r="F325" s="12" t="s">
        <v>43</v>
      </c>
      <c r="G325" s="12" t="s">
        <v>39</v>
      </c>
      <c r="H325" s="12" t="s">
        <v>40</v>
      </c>
    </row>
    <row r="326" spans="1:8" x14ac:dyDescent="0.25">
      <c r="A326" s="12" t="s">
        <v>139</v>
      </c>
      <c r="B326" s="13">
        <v>43290</v>
      </c>
      <c r="C326" t="s">
        <v>468</v>
      </c>
      <c r="D326" s="12" t="s">
        <v>38</v>
      </c>
      <c r="E326" s="12" t="s">
        <v>7</v>
      </c>
      <c r="F326" s="14" t="s">
        <v>24</v>
      </c>
      <c r="G326" s="12" t="s">
        <v>39</v>
      </c>
      <c r="H326" s="12" t="s">
        <v>40</v>
      </c>
    </row>
    <row r="327" spans="1:8" x14ac:dyDescent="0.25">
      <c r="A327" s="12" t="s">
        <v>139</v>
      </c>
      <c r="B327" s="13">
        <v>43290</v>
      </c>
      <c r="C327" t="s">
        <v>469</v>
      </c>
      <c r="D327" s="12" t="s">
        <v>38</v>
      </c>
      <c r="E327" s="12" t="s">
        <v>7</v>
      </c>
      <c r="F327" s="12" t="s">
        <v>45</v>
      </c>
      <c r="G327" s="12" t="s">
        <v>39</v>
      </c>
      <c r="H327" s="12" t="s">
        <v>40</v>
      </c>
    </row>
    <row r="328" spans="1:8" x14ac:dyDescent="0.25">
      <c r="A328" s="12" t="s">
        <v>140</v>
      </c>
      <c r="B328" s="13">
        <v>43290</v>
      </c>
      <c r="C328" t="s">
        <v>469</v>
      </c>
      <c r="D328" s="12" t="s">
        <v>38</v>
      </c>
      <c r="E328" s="12" t="s">
        <v>7</v>
      </c>
      <c r="F328" s="12" t="s">
        <v>14</v>
      </c>
      <c r="G328" s="12" t="s">
        <v>39</v>
      </c>
      <c r="H328" s="12" t="s">
        <v>40</v>
      </c>
    </row>
    <row r="329" spans="1:8" x14ac:dyDescent="0.25">
      <c r="A329" s="12" t="s">
        <v>141</v>
      </c>
      <c r="B329" s="13">
        <v>43290</v>
      </c>
      <c r="C329" t="s">
        <v>469</v>
      </c>
      <c r="D329" s="12" t="s">
        <v>38</v>
      </c>
      <c r="E329" s="12" t="s">
        <v>7</v>
      </c>
      <c r="F329" s="12" t="s">
        <v>14</v>
      </c>
      <c r="G329" s="12" t="s">
        <v>39</v>
      </c>
      <c r="H329" s="12" t="s">
        <v>40</v>
      </c>
    </row>
    <row r="330" spans="1:8" x14ac:dyDescent="0.25">
      <c r="A330" s="12" t="s">
        <v>142</v>
      </c>
      <c r="B330" s="13">
        <v>43287</v>
      </c>
      <c r="C330" t="s">
        <v>470</v>
      </c>
      <c r="D330" s="12" t="s">
        <v>38</v>
      </c>
      <c r="E330" s="12" t="s">
        <v>7</v>
      </c>
      <c r="F330" s="12" t="s">
        <v>14</v>
      </c>
      <c r="G330" s="12" t="s">
        <v>39</v>
      </c>
      <c r="H330" s="12" t="s">
        <v>40</v>
      </c>
    </row>
    <row r="331" spans="1:8" x14ac:dyDescent="0.25">
      <c r="A331" s="12" t="s">
        <v>142</v>
      </c>
      <c r="B331" s="13">
        <v>43287</v>
      </c>
      <c r="C331" t="s">
        <v>470</v>
      </c>
      <c r="D331" s="12" t="s">
        <v>38</v>
      </c>
      <c r="E331" s="12" t="s">
        <v>7</v>
      </c>
      <c r="F331" s="12" t="s">
        <v>45</v>
      </c>
      <c r="G331" s="12" t="s">
        <v>39</v>
      </c>
      <c r="H331" s="12" t="s">
        <v>40</v>
      </c>
    </row>
    <row r="332" spans="1:8" x14ac:dyDescent="0.25">
      <c r="A332" s="12" t="s">
        <v>142</v>
      </c>
      <c r="B332" s="13">
        <v>43287</v>
      </c>
      <c r="C332" t="s">
        <v>470</v>
      </c>
      <c r="D332" s="12" t="s">
        <v>38</v>
      </c>
      <c r="E332" s="12" t="s">
        <v>7</v>
      </c>
      <c r="F332" s="12" t="s">
        <v>43</v>
      </c>
      <c r="G332" s="12" t="s">
        <v>39</v>
      </c>
      <c r="H332" s="12" t="s">
        <v>40</v>
      </c>
    </row>
    <row r="333" spans="1:8" x14ac:dyDescent="0.25">
      <c r="A333" s="12" t="s">
        <v>142</v>
      </c>
      <c r="B333" s="13">
        <v>43287</v>
      </c>
      <c r="C333" t="s">
        <v>470</v>
      </c>
      <c r="D333" s="12" t="s">
        <v>38</v>
      </c>
      <c r="E333" s="12" t="s">
        <v>7</v>
      </c>
      <c r="F333" s="12" t="s">
        <v>36</v>
      </c>
      <c r="G333" s="12" t="s">
        <v>39</v>
      </c>
      <c r="H333" s="12" t="s">
        <v>40</v>
      </c>
    </row>
    <row r="334" spans="1:8" x14ac:dyDescent="0.25">
      <c r="A334" s="12" t="s">
        <v>142</v>
      </c>
      <c r="B334" s="13">
        <v>43287</v>
      </c>
      <c r="C334" t="s">
        <v>471</v>
      </c>
      <c r="D334" s="12" t="s">
        <v>38</v>
      </c>
      <c r="E334" s="12" t="s">
        <v>7</v>
      </c>
      <c r="F334" s="14" t="s">
        <v>24</v>
      </c>
      <c r="G334" s="12" t="s">
        <v>39</v>
      </c>
      <c r="H334" s="12" t="s">
        <v>40</v>
      </c>
    </row>
    <row r="335" spans="1:8" x14ac:dyDescent="0.25">
      <c r="A335" s="12" t="s">
        <v>142</v>
      </c>
      <c r="B335" s="13">
        <v>43287</v>
      </c>
      <c r="C335" t="s">
        <v>472</v>
      </c>
      <c r="D335" s="12" t="s">
        <v>38</v>
      </c>
      <c r="E335" s="12" t="s">
        <v>7</v>
      </c>
      <c r="F335" s="12" t="s">
        <v>14</v>
      </c>
      <c r="G335" s="12" t="s">
        <v>39</v>
      </c>
      <c r="H335" s="12" t="s">
        <v>40</v>
      </c>
    </row>
    <row r="336" spans="1:8" x14ac:dyDescent="0.25">
      <c r="A336" s="12" t="s">
        <v>143</v>
      </c>
      <c r="B336" s="13">
        <v>43286</v>
      </c>
      <c r="C336" t="s">
        <v>473</v>
      </c>
      <c r="D336" s="12" t="s">
        <v>30</v>
      </c>
      <c r="E336" s="12" t="s">
        <v>7</v>
      </c>
      <c r="F336" s="12" t="s">
        <v>56</v>
      </c>
      <c r="G336" s="12" t="s">
        <v>15</v>
      </c>
      <c r="H336" s="12" t="s">
        <v>18</v>
      </c>
    </row>
    <row r="337" spans="1:8" x14ac:dyDescent="0.25">
      <c r="A337" s="12" t="s">
        <v>143</v>
      </c>
      <c r="B337" s="13">
        <v>43286</v>
      </c>
      <c r="C337" t="s">
        <v>474</v>
      </c>
      <c r="D337" s="12" t="s">
        <v>30</v>
      </c>
      <c r="E337" s="12" t="s">
        <v>7</v>
      </c>
      <c r="F337" s="12" t="s">
        <v>43</v>
      </c>
      <c r="G337" s="12" t="s">
        <v>15</v>
      </c>
      <c r="H337" s="12" t="s">
        <v>18</v>
      </c>
    </row>
    <row r="338" spans="1:8" x14ac:dyDescent="0.25">
      <c r="A338" s="12" t="s">
        <v>144</v>
      </c>
      <c r="B338" s="13">
        <v>43286</v>
      </c>
      <c r="C338" t="s">
        <v>474</v>
      </c>
      <c r="D338" s="12" t="s">
        <v>38</v>
      </c>
      <c r="E338" s="12" t="s">
        <v>7</v>
      </c>
      <c r="F338" s="12" t="s">
        <v>45</v>
      </c>
      <c r="G338" s="12" t="s">
        <v>39</v>
      </c>
      <c r="H338" s="12" t="s">
        <v>40</v>
      </c>
    </row>
    <row r="339" spans="1:8" x14ac:dyDescent="0.25">
      <c r="A339" s="12" t="s">
        <v>144</v>
      </c>
      <c r="B339" s="13">
        <v>43286</v>
      </c>
      <c r="C339" t="s">
        <v>337</v>
      </c>
      <c r="D339" s="12" t="s">
        <v>38</v>
      </c>
      <c r="E339" s="12" t="s">
        <v>7</v>
      </c>
      <c r="F339" s="12" t="s">
        <v>14</v>
      </c>
      <c r="G339" s="12" t="s">
        <v>39</v>
      </c>
      <c r="H339" s="12" t="s">
        <v>40</v>
      </c>
    </row>
    <row r="340" spans="1:8" x14ac:dyDescent="0.25">
      <c r="A340" s="12" t="s">
        <v>144</v>
      </c>
      <c r="B340" s="13">
        <v>43286</v>
      </c>
      <c r="C340" t="s">
        <v>475</v>
      </c>
      <c r="D340" s="12" t="s">
        <v>38</v>
      </c>
      <c r="E340" s="12" t="s">
        <v>7</v>
      </c>
      <c r="F340" s="12" t="s">
        <v>43</v>
      </c>
      <c r="G340" s="12" t="s">
        <v>39</v>
      </c>
      <c r="H340" s="12" t="s">
        <v>40</v>
      </c>
    </row>
    <row r="341" spans="1:8" x14ac:dyDescent="0.25">
      <c r="A341" s="12" t="s">
        <v>145</v>
      </c>
      <c r="B341" s="13">
        <v>43285</v>
      </c>
      <c r="C341" t="s">
        <v>476</v>
      </c>
      <c r="D341" s="12" t="s">
        <v>16</v>
      </c>
      <c r="E341" s="12" t="s">
        <v>7</v>
      </c>
      <c r="F341" s="12" t="s">
        <v>43</v>
      </c>
      <c r="G341" s="12" t="s">
        <v>15</v>
      </c>
      <c r="H341" s="12" t="s">
        <v>18</v>
      </c>
    </row>
    <row r="342" spans="1:8" x14ac:dyDescent="0.25">
      <c r="A342" s="12" t="s">
        <v>146</v>
      </c>
      <c r="B342" s="13">
        <v>43285</v>
      </c>
      <c r="C342" t="s">
        <v>477</v>
      </c>
      <c r="D342" s="12" t="s">
        <v>16</v>
      </c>
      <c r="E342" s="12" t="s">
        <v>7</v>
      </c>
      <c r="F342" s="14" t="s">
        <v>32</v>
      </c>
      <c r="G342" s="12" t="s">
        <v>15</v>
      </c>
      <c r="H342" s="12" t="s">
        <v>18</v>
      </c>
    </row>
    <row r="343" spans="1:8" x14ac:dyDescent="0.25">
      <c r="A343" s="12" t="s">
        <v>146</v>
      </c>
      <c r="B343" s="13">
        <v>43285</v>
      </c>
      <c r="C343" t="s">
        <v>478</v>
      </c>
      <c r="D343" s="12" t="s">
        <v>16</v>
      </c>
      <c r="E343" s="12" t="s">
        <v>7</v>
      </c>
      <c r="F343" s="12" t="s">
        <v>43</v>
      </c>
      <c r="G343" s="12" t="s">
        <v>15</v>
      </c>
      <c r="H343" s="12" t="s">
        <v>18</v>
      </c>
    </row>
    <row r="344" spans="1:8" x14ac:dyDescent="0.25">
      <c r="A344" s="12" t="s">
        <v>147</v>
      </c>
      <c r="B344" s="13">
        <v>43285</v>
      </c>
      <c r="C344" t="s">
        <v>479</v>
      </c>
      <c r="D344" s="12" t="s">
        <v>30</v>
      </c>
      <c r="E344" s="12" t="s">
        <v>7</v>
      </c>
      <c r="F344" s="12" t="s">
        <v>43</v>
      </c>
      <c r="G344" s="12" t="s">
        <v>15</v>
      </c>
      <c r="H344" s="12" t="s">
        <v>18</v>
      </c>
    </row>
    <row r="345" spans="1:8" x14ac:dyDescent="0.25">
      <c r="A345" s="12" t="s">
        <v>148</v>
      </c>
      <c r="B345" s="13">
        <v>43285</v>
      </c>
      <c r="C345" t="s">
        <v>480</v>
      </c>
      <c r="D345" s="12" t="s">
        <v>30</v>
      </c>
      <c r="E345" s="12" t="s">
        <v>7</v>
      </c>
      <c r="F345" s="14" t="s">
        <v>17</v>
      </c>
      <c r="G345" s="12" t="s">
        <v>15</v>
      </c>
      <c r="H345" s="12" t="s">
        <v>18</v>
      </c>
    </row>
    <row r="346" spans="1:8" x14ac:dyDescent="0.25">
      <c r="A346" s="12" t="s">
        <v>149</v>
      </c>
      <c r="B346" s="13">
        <v>43284</v>
      </c>
      <c r="C346" t="s">
        <v>481</v>
      </c>
      <c r="D346" s="12" t="s">
        <v>16</v>
      </c>
      <c r="E346" s="12" t="s">
        <v>7</v>
      </c>
      <c r="F346" s="14" t="s">
        <v>14</v>
      </c>
      <c r="G346" s="12" t="s">
        <v>15</v>
      </c>
      <c r="H346" s="12" t="s">
        <v>18</v>
      </c>
    </row>
    <row r="347" spans="1:8" x14ac:dyDescent="0.25">
      <c r="A347" s="12" t="s">
        <v>150</v>
      </c>
      <c r="B347" s="13">
        <v>43284</v>
      </c>
      <c r="C347" t="s">
        <v>482</v>
      </c>
      <c r="D347" s="12" t="s">
        <v>16</v>
      </c>
      <c r="E347" s="12" t="s">
        <v>7</v>
      </c>
      <c r="F347" s="14" t="s">
        <v>32</v>
      </c>
      <c r="G347" s="12" t="s">
        <v>15</v>
      </c>
      <c r="H347" s="12" t="s">
        <v>18</v>
      </c>
    </row>
    <row r="348" spans="1:8" x14ac:dyDescent="0.25">
      <c r="A348" s="12" t="s">
        <v>151</v>
      </c>
      <c r="B348" s="13">
        <v>43284</v>
      </c>
      <c r="C348" t="s">
        <v>456</v>
      </c>
      <c r="D348" s="12" t="s">
        <v>30</v>
      </c>
      <c r="E348" s="12" t="s">
        <v>7</v>
      </c>
      <c r="F348" s="12" t="s">
        <v>43</v>
      </c>
      <c r="G348" s="12" t="s">
        <v>15</v>
      </c>
      <c r="H348" s="12" t="s">
        <v>18</v>
      </c>
    </row>
    <row r="349" spans="1:8" x14ac:dyDescent="0.25">
      <c r="A349" s="12" t="s">
        <v>152</v>
      </c>
      <c r="B349" s="13">
        <v>43284</v>
      </c>
      <c r="C349" t="s">
        <v>457</v>
      </c>
      <c r="D349" s="12" t="s">
        <v>38</v>
      </c>
      <c r="E349" s="12" t="s">
        <v>7</v>
      </c>
      <c r="F349" s="12" t="s">
        <v>14</v>
      </c>
      <c r="G349" s="12" t="s">
        <v>39</v>
      </c>
      <c r="H349" s="12" t="s">
        <v>40</v>
      </c>
    </row>
    <row r="350" spans="1:8" x14ac:dyDescent="0.25">
      <c r="A350" s="12" t="s">
        <v>152</v>
      </c>
      <c r="B350" s="13">
        <v>43284</v>
      </c>
      <c r="C350" t="s">
        <v>483</v>
      </c>
      <c r="D350" s="12" t="s">
        <v>38</v>
      </c>
      <c r="E350" s="12" t="s">
        <v>7</v>
      </c>
      <c r="F350" s="12" t="s">
        <v>51</v>
      </c>
      <c r="G350" s="12" t="s">
        <v>39</v>
      </c>
      <c r="H350" s="12" t="s">
        <v>40</v>
      </c>
    </row>
    <row r="351" spans="1:8" x14ac:dyDescent="0.25">
      <c r="A351" s="12" t="s">
        <v>152</v>
      </c>
      <c r="B351" s="13">
        <v>43284</v>
      </c>
      <c r="C351" t="s">
        <v>484</v>
      </c>
      <c r="D351" s="12" t="s">
        <v>38</v>
      </c>
      <c r="E351" s="12" t="s">
        <v>7</v>
      </c>
      <c r="F351" s="12" t="s">
        <v>43</v>
      </c>
      <c r="G351" s="12" t="s">
        <v>39</v>
      </c>
      <c r="H351" s="12" t="s">
        <v>40</v>
      </c>
    </row>
    <row r="352" spans="1:8" x14ac:dyDescent="0.25">
      <c r="A352" s="12" t="s">
        <v>152</v>
      </c>
      <c r="B352" s="13">
        <v>43284</v>
      </c>
      <c r="C352" t="s">
        <v>485</v>
      </c>
      <c r="D352" s="12" t="s">
        <v>38</v>
      </c>
      <c r="E352" s="12" t="s">
        <v>7</v>
      </c>
      <c r="F352" s="14" t="s">
        <v>44</v>
      </c>
      <c r="G352" s="12" t="s">
        <v>39</v>
      </c>
      <c r="H352" s="12" t="s">
        <v>40</v>
      </c>
    </row>
    <row r="353" spans="1:8" x14ac:dyDescent="0.25">
      <c r="A353" s="12" t="s">
        <v>152</v>
      </c>
      <c r="B353" s="13">
        <v>43284</v>
      </c>
      <c r="C353" t="s">
        <v>331</v>
      </c>
      <c r="D353" s="12" t="s">
        <v>38</v>
      </c>
      <c r="E353" s="12" t="s">
        <v>7</v>
      </c>
      <c r="F353" s="12" t="s">
        <v>45</v>
      </c>
      <c r="G353" s="12" t="s">
        <v>39</v>
      </c>
      <c r="H353" s="12" t="s">
        <v>40</v>
      </c>
    </row>
    <row r="354" spans="1:8" x14ac:dyDescent="0.25">
      <c r="A354" s="12" t="s">
        <v>152</v>
      </c>
      <c r="B354" s="13">
        <v>43284</v>
      </c>
      <c r="C354" t="s">
        <v>483</v>
      </c>
      <c r="D354" s="12" t="s">
        <v>38</v>
      </c>
      <c r="E354" s="12" t="s">
        <v>7</v>
      </c>
      <c r="F354" s="12" t="s">
        <v>173</v>
      </c>
      <c r="G354" s="12" t="s">
        <v>39</v>
      </c>
      <c r="H354" s="12" t="s">
        <v>40</v>
      </c>
    </row>
    <row r="355" spans="1:8" x14ac:dyDescent="0.25">
      <c r="A355" s="12" t="s">
        <v>153</v>
      </c>
      <c r="B355" s="13">
        <v>43284</v>
      </c>
      <c r="C355" t="s">
        <v>486</v>
      </c>
      <c r="D355" s="12" t="s">
        <v>38</v>
      </c>
      <c r="E355" s="12" t="s">
        <v>7</v>
      </c>
      <c r="F355" s="12" t="s">
        <v>43</v>
      </c>
      <c r="G355" s="12" t="s">
        <v>39</v>
      </c>
      <c r="H355" s="12" t="s">
        <v>40</v>
      </c>
    </row>
    <row r="356" spans="1:8" x14ac:dyDescent="0.25">
      <c r="A356" s="12" t="s">
        <v>153</v>
      </c>
      <c r="B356" s="13">
        <v>43284</v>
      </c>
      <c r="C356" t="s">
        <v>487</v>
      </c>
      <c r="D356" s="12" t="s">
        <v>38</v>
      </c>
      <c r="E356" s="12" t="s">
        <v>7</v>
      </c>
      <c r="F356" s="14" t="s">
        <v>44</v>
      </c>
      <c r="G356" s="12" t="s">
        <v>39</v>
      </c>
      <c r="H356" s="12" t="s">
        <v>40</v>
      </c>
    </row>
    <row r="357" spans="1:8" x14ac:dyDescent="0.25">
      <c r="A357" s="12" t="s">
        <v>153</v>
      </c>
      <c r="B357" s="13">
        <v>43284</v>
      </c>
      <c r="C357" t="s">
        <v>488</v>
      </c>
      <c r="D357" s="12" t="s">
        <v>38</v>
      </c>
      <c r="E357" s="12" t="s">
        <v>7</v>
      </c>
      <c r="F357" s="12" t="s">
        <v>45</v>
      </c>
      <c r="G357" s="12" t="s">
        <v>39</v>
      </c>
      <c r="H357" s="12" t="s">
        <v>40</v>
      </c>
    </row>
    <row r="358" spans="1:8" x14ac:dyDescent="0.25">
      <c r="A358" s="12" t="s">
        <v>154</v>
      </c>
      <c r="B358" s="13">
        <v>43283</v>
      </c>
      <c r="C358" t="s">
        <v>489</v>
      </c>
      <c r="D358" s="12" t="s">
        <v>30</v>
      </c>
      <c r="E358" s="12" t="s">
        <v>7</v>
      </c>
      <c r="F358" s="14" t="s">
        <v>17</v>
      </c>
      <c r="G358" s="12" t="s">
        <v>15</v>
      </c>
      <c r="H358" s="12" t="s">
        <v>18</v>
      </c>
    </row>
    <row r="359" spans="1:8" x14ac:dyDescent="0.25">
      <c r="A359" s="12" t="s">
        <v>155</v>
      </c>
      <c r="B359" s="13">
        <v>43283</v>
      </c>
      <c r="C359" t="s">
        <v>490</v>
      </c>
      <c r="D359" s="12" t="s">
        <v>30</v>
      </c>
      <c r="E359" s="12" t="s">
        <v>7</v>
      </c>
      <c r="F359" s="14" t="s">
        <v>17</v>
      </c>
      <c r="G359" s="12" t="s">
        <v>15</v>
      </c>
      <c r="H359" s="12" t="s">
        <v>18</v>
      </c>
    </row>
    <row r="360" spans="1:8" x14ac:dyDescent="0.25">
      <c r="A360" s="12" t="s">
        <v>156</v>
      </c>
      <c r="B360" s="13">
        <v>43280</v>
      </c>
      <c r="C360" t="s">
        <v>491</v>
      </c>
      <c r="D360" s="12" t="s">
        <v>38</v>
      </c>
      <c r="E360" s="12" t="s">
        <v>7</v>
      </c>
      <c r="F360" s="12" t="s">
        <v>36</v>
      </c>
      <c r="G360" s="12" t="s">
        <v>39</v>
      </c>
      <c r="H360" s="12" t="s">
        <v>40</v>
      </c>
    </row>
    <row r="361" spans="1:8" x14ac:dyDescent="0.25">
      <c r="A361" s="12" t="s">
        <v>156</v>
      </c>
      <c r="B361" s="13">
        <v>43280</v>
      </c>
      <c r="C361" t="s">
        <v>492</v>
      </c>
      <c r="D361" s="12" t="s">
        <v>38</v>
      </c>
      <c r="E361" s="12" t="s">
        <v>7</v>
      </c>
      <c r="F361" s="12" t="s">
        <v>43</v>
      </c>
      <c r="G361" s="12" t="s">
        <v>39</v>
      </c>
      <c r="H361" s="12" t="s">
        <v>40</v>
      </c>
    </row>
    <row r="362" spans="1:8" x14ac:dyDescent="0.25">
      <c r="A362" s="12" t="s">
        <v>156</v>
      </c>
      <c r="B362" s="13">
        <v>43280</v>
      </c>
      <c r="C362" t="s">
        <v>493</v>
      </c>
      <c r="D362" s="12" t="s">
        <v>38</v>
      </c>
      <c r="E362" s="12" t="s">
        <v>7</v>
      </c>
      <c r="F362" s="12" t="s">
        <v>45</v>
      </c>
      <c r="G362" s="12" t="s">
        <v>39</v>
      </c>
      <c r="H362" s="12" t="s">
        <v>40</v>
      </c>
    </row>
    <row r="363" spans="1:8" x14ac:dyDescent="0.25">
      <c r="A363" s="12" t="s">
        <v>157</v>
      </c>
      <c r="B363" s="13">
        <v>43280</v>
      </c>
      <c r="C363" t="s">
        <v>494</v>
      </c>
      <c r="D363" s="12" t="s">
        <v>38</v>
      </c>
      <c r="E363" s="12" t="s">
        <v>7</v>
      </c>
      <c r="F363" s="12" t="s">
        <v>14</v>
      </c>
      <c r="G363" s="12" t="s">
        <v>39</v>
      </c>
      <c r="H363" s="12" t="s">
        <v>40</v>
      </c>
    </row>
    <row r="364" spans="1:8" x14ac:dyDescent="0.25">
      <c r="A364" s="12" t="s">
        <v>158</v>
      </c>
      <c r="B364" s="13">
        <v>43279</v>
      </c>
      <c r="C364" t="s">
        <v>495</v>
      </c>
      <c r="D364" s="12" t="s">
        <v>38</v>
      </c>
      <c r="E364" s="12" t="s">
        <v>7</v>
      </c>
      <c r="F364" s="12" t="s">
        <v>14</v>
      </c>
      <c r="G364" s="12" t="s">
        <v>39</v>
      </c>
      <c r="H364" s="12" t="s">
        <v>40</v>
      </c>
    </row>
    <row r="365" spans="1:8" x14ac:dyDescent="0.25">
      <c r="A365" s="12" t="s">
        <v>158</v>
      </c>
      <c r="B365" s="13">
        <v>43279</v>
      </c>
      <c r="C365" t="s">
        <v>496</v>
      </c>
      <c r="D365" s="12" t="s">
        <v>38</v>
      </c>
      <c r="E365" s="12" t="s">
        <v>7</v>
      </c>
      <c r="F365" s="12" t="s">
        <v>14</v>
      </c>
      <c r="G365" s="12" t="s">
        <v>39</v>
      </c>
      <c r="H365" s="12" t="s">
        <v>40</v>
      </c>
    </row>
    <row r="366" spans="1:8" x14ac:dyDescent="0.25">
      <c r="A366" s="12" t="s">
        <v>159</v>
      </c>
      <c r="B366" s="13">
        <v>43278</v>
      </c>
      <c r="C366" t="s">
        <v>497</v>
      </c>
      <c r="D366" s="12" t="s">
        <v>16</v>
      </c>
      <c r="E366" s="12" t="s">
        <v>7</v>
      </c>
      <c r="F366" s="12" t="s">
        <v>43</v>
      </c>
      <c r="G366" s="12" t="s">
        <v>15</v>
      </c>
      <c r="H366" s="12" t="s">
        <v>18</v>
      </c>
    </row>
    <row r="367" spans="1:8" x14ac:dyDescent="0.25">
      <c r="A367" s="12" t="s">
        <v>160</v>
      </c>
      <c r="B367" s="13">
        <v>43278</v>
      </c>
      <c r="C367" t="s">
        <v>480</v>
      </c>
      <c r="D367" s="12" t="s">
        <v>16</v>
      </c>
      <c r="E367" s="12" t="s">
        <v>7</v>
      </c>
      <c r="F367" s="12" t="s">
        <v>43</v>
      </c>
      <c r="G367" s="12" t="s">
        <v>15</v>
      </c>
      <c r="H367" s="12" t="s">
        <v>18</v>
      </c>
    </row>
    <row r="368" spans="1:8" x14ac:dyDescent="0.25">
      <c r="A368" s="12" t="s">
        <v>161</v>
      </c>
      <c r="B368" s="13">
        <v>43278</v>
      </c>
      <c r="C368" t="s">
        <v>494</v>
      </c>
      <c r="D368" s="12" t="s">
        <v>38</v>
      </c>
      <c r="E368" s="12" t="s">
        <v>7</v>
      </c>
      <c r="F368" s="12" t="s">
        <v>31</v>
      </c>
      <c r="G368" s="12" t="s">
        <v>39</v>
      </c>
      <c r="H368" s="12" t="s">
        <v>40</v>
      </c>
    </row>
    <row r="369" spans="1:8" x14ac:dyDescent="0.25">
      <c r="A369" s="12" t="s">
        <v>161</v>
      </c>
      <c r="B369" s="13">
        <v>43278</v>
      </c>
      <c r="C369" t="s">
        <v>498</v>
      </c>
      <c r="D369" s="12" t="s">
        <v>38</v>
      </c>
      <c r="E369" s="12" t="s">
        <v>7</v>
      </c>
      <c r="F369" s="12" t="s">
        <v>43</v>
      </c>
      <c r="G369" s="12" t="s">
        <v>39</v>
      </c>
      <c r="H369" s="12" t="s">
        <v>40</v>
      </c>
    </row>
    <row r="370" spans="1:8" x14ac:dyDescent="0.25">
      <c r="A370" s="12" t="s">
        <v>161</v>
      </c>
      <c r="B370" s="13">
        <v>43278</v>
      </c>
      <c r="C370" t="s">
        <v>499</v>
      </c>
      <c r="D370" s="12" t="s">
        <v>38</v>
      </c>
      <c r="E370" s="12" t="s">
        <v>7</v>
      </c>
      <c r="F370" s="14" t="s">
        <v>32</v>
      </c>
      <c r="G370" s="12" t="s">
        <v>39</v>
      </c>
      <c r="H370" s="12" t="s">
        <v>40</v>
      </c>
    </row>
    <row r="371" spans="1:8" x14ac:dyDescent="0.25">
      <c r="A371" s="12" t="s">
        <v>161</v>
      </c>
      <c r="B371" s="13">
        <v>43278</v>
      </c>
      <c r="C371" t="s">
        <v>500</v>
      </c>
      <c r="D371" s="12" t="s">
        <v>38</v>
      </c>
      <c r="E371" s="12" t="s">
        <v>7</v>
      </c>
      <c r="F371" s="12" t="s">
        <v>36</v>
      </c>
      <c r="G371" s="12" t="s">
        <v>39</v>
      </c>
      <c r="H371" s="12" t="s">
        <v>40</v>
      </c>
    </row>
    <row r="372" spans="1:8" x14ac:dyDescent="0.25">
      <c r="A372" s="12" t="s">
        <v>161</v>
      </c>
      <c r="B372" s="13">
        <v>43278</v>
      </c>
      <c r="C372" t="s">
        <v>487</v>
      </c>
      <c r="D372" s="12" t="s">
        <v>38</v>
      </c>
      <c r="E372" s="12" t="s">
        <v>7</v>
      </c>
      <c r="F372" s="12" t="s">
        <v>33</v>
      </c>
      <c r="G372" s="12" t="s">
        <v>39</v>
      </c>
      <c r="H372" s="12" t="s">
        <v>40</v>
      </c>
    </row>
    <row r="373" spans="1:8" x14ac:dyDescent="0.25">
      <c r="A373" s="12" t="s">
        <v>162</v>
      </c>
      <c r="B373" s="13">
        <v>43277</v>
      </c>
      <c r="C373" t="s">
        <v>501</v>
      </c>
      <c r="D373" s="12" t="s">
        <v>38</v>
      </c>
      <c r="E373" s="12" t="s">
        <v>7</v>
      </c>
      <c r="F373" s="12" t="s">
        <v>14</v>
      </c>
      <c r="G373" s="12" t="s">
        <v>39</v>
      </c>
      <c r="H373" s="12" t="s">
        <v>40</v>
      </c>
    </row>
    <row r="374" spans="1:8" x14ac:dyDescent="0.25">
      <c r="A374" s="12" t="s">
        <v>162</v>
      </c>
      <c r="B374" s="13">
        <v>43277</v>
      </c>
      <c r="C374" t="s">
        <v>502</v>
      </c>
      <c r="D374" s="12" t="s">
        <v>38</v>
      </c>
      <c r="E374" s="12" t="s">
        <v>7</v>
      </c>
      <c r="F374" s="12" t="s">
        <v>45</v>
      </c>
      <c r="G374" s="12" t="s">
        <v>39</v>
      </c>
      <c r="H374" s="12" t="s">
        <v>40</v>
      </c>
    </row>
    <row r="375" spans="1:8" x14ac:dyDescent="0.25">
      <c r="A375" s="12" t="s">
        <v>162</v>
      </c>
      <c r="B375" s="13">
        <v>43277</v>
      </c>
      <c r="C375" t="s">
        <v>503</v>
      </c>
      <c r="D375" s="12" t="s">
        <v>38</v>
      </c>
      <c r="E375" s="12" t="s">
        <v>7</v>
      </c>
      <c r="F375" s="14" t="s">
        <v>44</v>
      </c>
      <c r="G375" s="12" t="s">
        <v>39</v>
      </c>
      <c r="H375" s="12" t="s">
        <v>40</v>
      </c>
    </row>
    <row r="376" spans="1:8" x14ac:dyDescent="0.25">
      <c r="A376" s="12" t="s">
        <v>162</v>
      </c>
      <c r="B376" s="13">
        <v>43277</v>
      </c>
      <c r="C376" t="s">
        <v>504</v>
      </c>
      <c r="D376" s="12" t="s">
        <v>38</v>
      </c>
      <c r="E376" s="12" t="s">
        <v>7</v>
      </c>
      <c r="F376" s="12" t="s">
        <v>43</v>
      </c>
      <c r="G376" s="12" t="s">
        <v>39</v>
      </c>
      <c r="H376" s="12" t="s">
        <v>40</v>
      </c>
    </row>
    <row r="377" spans="1:8" x14ac:dyDescent="0.25">
      <c r="A377" s="12" t="s">
        <v>163</v>
      </c>
      <c r="B377" s="13">
        <v>43277</v>
      </c>
      <c r="C377" t="s">
        <v>505</v>
      </c>
      <c r="D377" s="12" t="s">
        <v>38</v>
      </c>
      <c r="E377" s="12" t="s">
        <v>7</v>
      </c>
      <c r="F377" s="12" t="s">
        <v>45</v>
      </c>
      <c r="G377" s="12" t="s">
        <v>39</v>
      </c>
      <c r="H377" s="12" t="s">
        <v>40</v>
      </c>
    </row>
    <row r="378" spans="1:8" x14ac:dyDescent="0.25">
      <c r="A378" s="12" t="s">
        <v>163</v>
      </c>
      <c r="B378" s="13">
        <v>43277</v>
      </c>
      <c r="C378" t="s">
        <v>479</v>
      </c>
      <c r="D378" s="12" t="s">
        <v>38</v>
      </c>
      <c r="E378" s="12" t="s">
        <v>7</v>
      </c>
      <c r="F378" s="12" t="s">
        <v>43</v>
      </c>
      <c r="G378" s="12" t="s">
        <v>39</v>
      </c>
      <c r="H378" s="12" t="s">
        <v>40</v>
      </c>
    </row>
    <row r="379" spans="1:8" x14ac:dyDescent="0.25">
      <c r="A379" s="12" t="s">
        <v>164</v>
      </c>
      <c r="B379" s="13">
        <v>43273</v>
      </c>
      <c r="C379" t="s">
        <v>489</v>
      </c>
      <c r="D379" s="12" t="s">
        <v>16</v>
      </c>
      <c r="E379" s="12" t="s">
        <v>7</v>
      </c>
      <c r="F379" s="12" t="s">
        <v>174</v>
      </c>
      <c r="G379" s="12" t="s">
        <v>15</v>
      </c>
      <c r="H379" s="12" t="s">
        <v>18</v>
      </c>
    </row>
    <row r="380" spans="1:8" x14ac:dyDescent="0.25">
      <c r="A380" s="12" t="s">
        <v>165</v>
      </c>
      <c r="B380" s="13">
        <v>43273</v>
      </c>
      <c r="C380" t="s">
        <v>506</v>
      </c>
      <c r="D380" s="12" t="s">
        <v>38</v>
      </c>
      <c r="E380" s="12" t="s">
        <v>7</v>
      </c>
      <c r="F380" s="12" t="s">
        <v>14</v>
      </c>
      <c r="G380" s="12" t="s">
        <v>39</v>
      </c>
      <c r="H380" s="12" t="s">
        <v>40</v>
      </c>
    </row>
    <row r="381" spans="1:8" x14ac:dyDescent="0.25">
      <c r="A381" s="12" t="s">
        <v>166</v>
      </c>
      <c r="B381" s="13">
        <v>43272</v>
      </c>
      <c r="C381" t="s">
        <v>507</v>
      </c>
      <c r="D381" s="12" t="s">
        <v>16</v>
      </c>
      <c r="E381" s="12" t="s">
        <v>7</v>
      </c>
      <c r="F381" s="12" t="s">
        <v>31</v>
      </c>
      <c r="G381" s="12" t="s">
        <v>15</v>
      </c>
      <c r="H381" s="12" t="s">
        <v>18</v>
      </c>
    </row>
    <row r="382" spans="1:8" x14ac:dyDescent="0.25">
      <c r="A382" s="12" t="s">
        <v>167</v>
      </c>
      <c r="B382" s="13">
        <v>43272</v>
      </c>
      <c r="C382" t="s">
        <v>508</v>
      </c>
      <c r="D382" s="12" t="s">
        <v>16</v>
      </c>
      <c r="E382" s="12" t="s">
        <v>7</v>
      </c>
      <c r="F382" s="12" t="s">
        <v>43</v>
      </c>
      <c r="G382" s="12" t="s">
        <v>15</v>
      </c>
      <c r="H382" s="12" t="s">
        <v>18</v>
      </c>
    </row>
    <row r="383" spans="1:8" x14ac:dyDescent="0.25">
      <c r="A383" s="12" t="s">
        <v>168</v>
      </c>
      <c r="B383" s="13">
        <v>43272</v>
      </c>
      <c r="C383" t="s">
        <v>509</v>
      </c>
      <c r="D383" s="12" t="s">
        <v>16</v>
      </c>
      <c r="E383" s="12" t="s">
        <v>7</v>
      </c>
      <c r="F383" s="12" t="s">
        <v>43</v>
      </c>
      <c r="G383" s="12" t="s">
        <v>15</v>
      </c>
      <c r="H383" s="12" t="s">
        <v>18</v>
      </c>
    </row>
    <row r="384" spans="1:8" x14ac:dyDescent="0.25">
      <c r="A384" s="12" t="s">
        <v>169</v>
      </c>
      <c r="B384" s="13">
        <v>43271</v>
      </c>
      <c r="C384" t="s">
        <v>510</v>
      </c>
      <c r="D384" s="12" t="s">
        <v>38</v>
      </c>
      <c r="E384" s="12" t="s">
        <v>7</v>
      </c>
      <c r="F384" s="12" t="s">
        <v>36</v>
      </c>
      <c r="G384" s="12" t="s">
        <v>39</v>
      </c>
      <c r="H384" s="12" t="s">
        <v>40</v>
      </c>
    </row>
    <row r="385" spans="1:8" x14ac:dyDescent="0.25">
      <c r="A385" s="12" t="s">
        <v>169</v>
      </c>
      <c r="B385" s="13">
        <v>43271</v>
      </c>
      <c r="C385" t="s">
        <v>461</v>
      </c>
      <c r="D385" s="12" t="s">
        <v>38</v>
      </c>
      <c r="E385" s="12" t="s">
        <v>7</v>
      </c>
      <c r="F385" s="12" t="s">
        <v>45</v>
      </c>
      <c r="G385" s="12" t="s">
        <v>39</v>
      </c>
      <c r="H385" s="12" t="s">
        <v>40</v>
      </c>
    </row>
    <row r="386" spans="1:8" x14ac:dyDescent="0.25">
      <c r="A386" s="12" t="s">
        <v>169</v>
      </c>
      <c r="B386" s="13">
        <v>43271</v>
      </c>
      <c r="C386" t="s">
        <v>511</v>
      </c>
      <c r="D386" s="12" t="s">
        <v>38</v>
      </c>
      <c r="E386" s="12" t="s">
        <v>7</v>
      </c>
      <c r="F386" s="12" t="s">
        <v>43</v>
      </c>
      <c r="G386" s="12" t="s">
        <v>39</v>
      </c>
      <c r="H386" s="12" t="s">
        <v>40</v>
      </c>
    </row>
    <row r="387" spans="1:8" x14ac:dyDescent="0.25">
      <c r="A387" s="12" t="s">
        <v>169</v>
      </c>
      <c r="B387" s="13">
        <v>43271</v>
      </c>
      <c r="C387" t="s">
        <v>512</v>
      </c>
      <c r="D387" s="12" t="s">
        <v>38</v>
      </c>
      <c r="E387" s="12" t="s">
        <v>7</v>
      </c>
      <c r="F387" s="14" t="s">
        <v>24</v>
      </c>
      <c r="G387" s="12" t="s">
        <v>39</v>
      </c>
      <c r="H387" s="12" t="s">
        <v>40</v>
      </c>
    </row>
    <row r="388" spans="1:8" x14ac:dyDescent="0.25">
      <c r="A388" s="12" t="s">
        <v>57</v>
      </c>
      <c r="B388" s="13">
        <v>43270</v>
      </c>
      <c r="C388" t="s">
        <v>513</v>
      </c>
      <c r="D388" s="12" t="s">
        <v>16</v>
      </c>
      <c r="E388" s="12" t="s">
        <v>7</v>
      </c>
      <c r="F388" s="14" t="s">
        <v>17</v>
      </c>
      <c r="G388" s="12" t="s">
        <v>15</v>
      </c>
      <c r="H388" s="12" t="s">
        <v>18</v>
      </c>
    </row>
    <row r="389" spans="1:8" x14ac:dyDescent="0.25">
      <c r="A389" s="12" t="s">
        <v>58</v>
      </c>
      <c r="B389" s="13">
        <v>43270</v>
      </c>
      <c r="C389" t="s">
        <v>514</v>
      </c>
      <c r="D389" s="12" t="s">
        <v>38</v>
      </c>
      <c r="E389" s="12" t="s">
        <v>7</v>
      </c>
      <c r="F389" s="12" t="s">
        <v>45</v>
      </c>
      <c r="G389" s="12" t="s">
        <v>39</v>
      </c>
      <c r="H389" s="12" t="s">
        <v>40</v>
      </c>
    </row>
    <row r="390" spans="1:8" x14ac:dyDescent="0.25">
      <c r="A390" s="12" t="s">
        <v>58</v>
      </c>
      <c r="B390" s="13">
        <v>43270</v>
      </c>
      <c r="C390" t="s">
        <v>511</v>
      </c>
      <c r="D390" s="12" t="s">
        <v>38</v>
      </c>
      <c r="E390" s="12" t="s">
        <v>7</v>
      </c>
      <c r="F390" s="14" t="s">
        <v>24</v>
      </c>
      <c r="G390" s="12" t="s">
        <v>39</v>
      </c>
      <c r="H390" s="12" t="s">
        <v>40</v>
      </c>
    </row>
    <row r="391" spans="1:8" x14ac:dyDescent="0.25">
      <c r="A391" s="12" t="s">
        <v>58</v>
      </c>
      <c r="B391" s="13">
        <v>43270</v>
      </c>
      <c r="C391" t="s">
        <v>515</v>
      </c>
      <c r="D391" s="12" t="s">
        <v>38</v>
      </c>
      <c r="E391" s="12" t="s">
        <v>7</v>
      </c>
      <c r="F391" s="12" t="s">
        <v>43</v>
      </c>
      <c r="G391" s="12" t="s">
        <v>39</v>
      </c>
      <c r="H391" s="12" t="s">
        <v>40</v>
      </c>
    </row>
    <row r="392" spans="1:8" x14ac:dyDescent="0.25">
      <c r="A392" s="12" t="s">
        <v>58</v>
      </c>
      <c r="B392" s="13">
        <v>43270</v>
      </c>
      <c r="C392" t="s">
        <v>515</v>
      </c>
      <c r="D392" s="12" t="s">
        <v>38</v>
      </c>
      <c r="E392" s="12" t="s">
        <v>7</v>
      </c>
      <c r="F392" s="12" t="s">
        <v>14</v>
      </c>
      <c r="G392" s="12" t="s">
        <v>39</v>
      </c>
      <c r="H392" s="12" t="s">
        <v>40</v>
      </c>
    </row>
    <row r="393" spans="1:8" x14ac:dyDescent="0.25">
      <c r="A393" s="12" t="s">
        <v>58</v>
      </c>
      <c r="B393" s="13">
        <v>43270</v>
      </c>
      <c r="C393" t="s">
        <v>516</v>
      </c>
      <c r="D393" s="12" t="s">
        <v>38</v>
      </c>
      <c r="E393" s="12" t="s">
        <v>7</v>
      </c>
      <c r="F393" s="12" t="s">
        <v>22</v>
      </c>
      <c r="G393" s="12" t="s">
        <v>39</v>
      </c>
      <c r="H393" s="12" t="s">
        <v>40</v>
      </c>
    </row>
    <row r="394" spans="1:8" x14ac:dyDescent="0.25">
      <c r="A394" s="12" t="s">
        <v>59</v>
      </c>
      <c r="B394" s="13">
        <v>43270</v>
      </c>
      <c r="C394" t="s">
        <v>517</v>
      </c>
      <c r="D394" s="12" t="s">
        <v>38</v>
      </c>
      <c r="E394" s="12" t="s">
        <v>7</v>
      </c>
      <c r="F394" s="12" t="s">
        <v>36</v>
      </c>
      <c r="G394" s="12" t="s">
        <v>39</v>
      </c>
      <c r="H394" s="12" t="s">
        <v>40</v>
      </c>
    </row>
    <row r="395" spans="1:8" x14ac:dyDescent="0.25">
      <c r="A395" s="12" t="s">
        <v>59</v>
      </c>
      <c r="B395" s="13">
        <v>43270</v>
      </c>
      <c r="C395" t="s">
        <v>489</v>
      </c>
      <c r="D395" s="12" t="s">
        <v>38</v>
      </c>
      <c r="E395" s="12" t="s">
        <v>7</v>
      </c>
      <c r="F395" s="14" t="s">
        <v>24</v>
      </c>
      <c r="G395" s="12" t="s">
        <v>39</v>
      </c>
      <c r="H395" s="12" t="s">
        <v>40</v>
      </c>
    </row>
    <row r="396" spans="1:8" x14ac:dyDescent="0.25">
      <c r="A396" s="12" t="s">
        <v>59</v>
      </c>
      <c r="B396" s="13">
        <v>43270</v>
      </c>
      <c r="C396" t="s">
        <v>518</v>
      </c>
      <c r="D396" s="12" t="s">
        <v>38</v>
      </c>
      <c r="E396" s="12" t="s">
        <v>7</v>
      </c>
      <c r="F396" s="12" t="s">
        <v>43</v>
      </c>
      <c r="G396" s="12" t="s">
        <v>39</v>
      </c>
      <c r="H396" s="12" t="s">
        <v>40</v>
      </c>
    </row>
    <row r="397" spans="1:8" x14ac:dyDescent="0.25">
      <c r="A397" s="12" t="s">
        <v>59</v>
      </c>
      <c r="B397" s="13">
        <v>43270</v>
      </c>
      <c r="C397" t="s">
        <v>519</v>
      </c>
      <c r="D397" s="12" t="s">
        <v>38</v>
      </c>
      <c r="E397" s="12" t="s">
        <v>7</v>
      </c>
      <c r="F397" s="12" t="s">
        <v>45</v>
      </c>
      <c r="G397" s="12" t="s">
        <v>39</v>
      </c>
      <c r="H397" s="12" t="s">
        <v>40</v>
      </c>
    </row>
    <row r="398" spans="1:8" x14ac:dyDescent="0.25">
      <c r="A398" s="12" t="s">
        <v>60</v>
      </c>
      <c r="B398" s="13">
        <v>43270</v>
      </c>
      <c r="C398" t="s">
        <v>520</v>
      </c>
      <c r="D398" s="12" t="s">
        <v>38</v>
      </c>
      <c r="E398" s="12" t="s">
        <v>7</v>
      </c>
      <c r="F398" s="12" t="s">
        <v>43</v>
      </c>
      <c r="G398" s="12" t="s">
        <v>39</v>
      </c>
      <c r="H398" s="12" t="s">
        <v>40</v>
      </c>
    </row>
    <row r="399" spans="1:8" x14ac:dyDescent="0.25">
      <c r="A399" s="12" t="s">
        <v>60</v>
      </c>
      <c r="B399" s="13">
        <v>43270</v>
      </c>
      <c r="C399" t="s">
        <v>521</v>
      </c>
      <c r="D399" s="12" t="s">
        <v>38</v>
      </c>
      <c r="E399" s="12" t="s">
        <v>7</v>
      </c>
      <c r="F399" s="12" t="s">
        <v>45</v>
      </c>
      <c r="G399" s="12" t="s">
        <v>39</v>
      </c>
      <c r="H399" s="12" t="s">
        <v>40</v>
      </c>
    </row>
    <row r="400" spans="1:8" x14ac:dyDescent="0.25">
      <c r="A400" s="12" t="s">
        <v>61</v>
      </c>
      <c r="B400" s="13">
        <v>43270</v>
      </c>
      <c r="C400" t="s">
        <v>521</v>
      </c>
      <c r="D400" s="12" t="s">
        <v>38</v>
      </c>
      <c r="E400" s="12" t="s">
        <v>7</v>
      </c>
      <c r="F400" s="12" t="s">
        <v>43</v>
      </c>
      <c r="G400" s="12" t="s">
        <v>39</v>
      </c>
      <c r="H400" s="12" t="s">
        <v>40</v>
      </c>
    </row>
    <row r="401" spans="1:8" x14ac:dyDescent="0.25">
      <c r="A401" s="12" t="s">
        <v>62</v>
      </c>
      <c r="B401" s="13">
        <v>43270</v>
      </c>
      <c r="C401" t="s">
        <v>521</v>
      </c>
      <c r="D401" s="12" t="s">
        <v>38</v>
      </c>
      <c r="E401" s="12" t="s">
        <v>7</v>
      </c>
      <c r="F401" s="12" t="s">
        <v>14</v>
      </c>
      <c r="G401" s="12" t="s">
        <v>39</v>
      </c>
      <c r="H401" s="12" t="s">
        <v>40</v>
      </c>
    </row>
    <row r="402" spans="1:8" x14ac:dyDescent="0.25">
      <c r="A402" s="12" t="s">
        <v>62</v>
      </c>
      <c r="B402" s="13">
        <v>43270</v>
      </c>
      <c r="C402" t="s">
        <v>521</v>
      </c>
      <c r="D402" s="12" t="s">
        <v>38</v>
      </c>
      <c r="E402" s="12" t="s">
        <v>7</v>
      </c>
      <c r="F402" s="12" t="s">
        <v>43</v>
      </c>
      <c r="G402" s="12" t="s">
        <v>39</v>
      </c>
      <c r="H402" s="12" t="s">
        <v>40</v>
      </c>
    </row>
    <row r="403" spans="1:8" x14ac:dyDescent="0.25">
      <c r="A403" s="12" t="s">
        <v>63</v>
      </c>
      <c r="B403" s="13">
        <v>43270</v>
      </c>
      <c r="C403" t="s">
        <v>521</v>
      </c>
      <c r="D403" s="12" t="s">
        <v>38</v>
      </c>
      <c r="E403" s="12" t="s">
        <v>7</v>
      </c>
      <c r="F403" s="14" t="s">
        <v>44</v>
      </c>
      <c r="G403" s="12" t="s">
        <v>39</v>
      </c>
      <c r="H403" s="12" t="s">
        <v>40</v>
      </c>
    </row>
    <row r="404" spans="1:8" x14ac:dyDescent="0.25">
      <c r="A404" s="12" t="s">
        <v>63</v>
      </c>
      <c r="B404" s="13">
        <v>43270</v>
      </c>
      <c r="C404" t="s">
        <v>521</v>
      </c>
      <c r="D404" s="12" t="s">
        <v>38</v>
      </c>
      <c r="E404" s="12" t="s">
        <v>7</v>
      </c>
      <c r="F404" s="12" t="s">
        <v>36</v>
      </c>
      <c r="G404" s="12" t="s">
        <v>39</v>
      </c>
      <c r="H404" s="12" t="s">
        <v>40</v>
      </c>
    </row>
    <row r="405" spans="1:8" x14ac:dyDescent="0.25">
      <c r="A405" s="12" t="s">
        <v>63</v>
      </c>
      <c r="B405" s="13">
        <v>43270</v>
      </c>
      <c r="C405" t="s">
        <v>510</v>
      </c>
      <c r="D405" s="12" t="s">
        <v>38</v>
      </c>
      <c r="E405" s="12" t="s">
        <v>7</v>
      </c>
      <c r="F405" s="12" t="s">
        <v>14</v>
      </c>
      <c r="G405" s="12" t="s">
        <v>39</v>
      </c>
      <c r="H405" s="12" t="s">
        <v>40</v>
      </c>
    </row>
    <row r="406" spans="1:8" x14ac:dyDescent="0.25">
      <c r="A406" s="12" t="s">
        <v>63</v>
      </c>
      <c r="B406" s="13">
        <v>43270</v>
      </c>
      <c r="C406" t="s">
        <v>510</v>
      </c>
      <c r="D406" s="12" t="s">
        <v>38</v>
      </c>
      <c r="E406" s="12" t="s">
        <v>7</v>
      </c>
      <c r="F406" s="12" t="s">
        <v>43</v>
      </c>
      <c r="G406" s="12" t="s">
        <v>39</v>
      </c>
      <c r="H406" s="12" t="s">
        <v>40</v>
      </c>
    </row>
    <row r="407" spans="1:8" x14ac:dyDescent="0.25">
      <c r="A407" s="12" t="s">
        <v>64</v>
      </c>
      <c r="B407" s="13">
        <v>43270</v>
      </c>
      <c r="C407" t="s">
        <v>510</v>
      </c>
      <c r="D407" s="12" t="s">
        <v>38</v>
      </c>
      <c r="E407" s="12" t="s">
        <v>7</v>
      </c>
      <c r="F407" s="12" t="s">
        <v>45</v>
      </c>
      <c r="G407" s="12" t="s">
        <v>39</v>
      </c>
      <c r="H407" s="12" t="s">
        <v>40</v>
      </c>
    </row>
    <row r="408" spans="1:8" x14ac:dyDescent="0.25">
      <c r="A408" s="12" t="s">
        <v>64</v>
      </c>
      <c r="B408" s="13">
        <v>43270</v>
      </c>
      <c r="C408" t="s">
        <v>508</v>
      </c>
      <c r="D408" s="12" t="s">
        <v>38</v>
      </c>
      <c r="E408" s="12" t="s">
        <v>7</v>
      </c>
      <c r="F408" s="12" t="s">
        <v>43</v>
      </c>
      <c r="G408" s="12" t="s">
        <v>39</v>
      </c>
      <c r="H408" s="12" t="s">
        <v>40</v>
      </c>
    </row>
    <row r="409" spans="1:8" x14ac:dyDescent="0.25">
      <c r="A409" s="12" t="s">
        <v>65</v>
      </c>
      <c r="B409" s="13">
        <v>43266</v>
      </c>
      <c r="C409" t="s">
        <v>509</v>
      </c>
      <c r="D409" s="12" t="s">
        <v>16</v>
      </c>
      <c r="E409" s="12" t="s">
        <v>7</v>
      </c>
      <c r="F409" s="14" t="s">
        <v>17</v>
      </c>
      <c r="G409" s="12" t="s">
        <v>15</v>
      </c>
      <c r="H409" s="12" t="s">
        <v>18</v>
      </c>
    </row>
    <row r="410" spans="1:8" x14ac:dyDescent="0.25">
      <c r="A410" s="12" t="s">
        <v>65</v>
      </c>
      <c r="B410" s="13">
        <v>43266</v>
      </c>
      <c r="C410" t="s">
        <v>486</v>
      </c>
      <c r="D410" s="12" t="s">
        <v>16</v>
      </c>
      <c r="E410" s="12" t="s">
        <v>7</v>
      </c>
      <c r="F410" s="12" t="s">
        <v>43</v>
      </c>
      <c r="G410" s="12" t="s">
        <v>15</v>
      </c>
      <c r="H410" s="12" t="s">
        <v>18</v>
      </c>
    </row>
    <row r="411" spans="1:8" x14ac:dyDescent="0.25">
      <c r="A411" s="12" t="s">
        <v>66</v>
      </c>
      <c r="B411" s="13">
        <v>43266</v>
      </c>
      <c r="C411" t="s">
        <v>522</v>
      </c>
      <c r="D411" s="12" t="s">
        <v>16</v>
      </c>
      <c r="E411" s="12" t="s">
        <v>7</v>
      </c>
      <c r="F411" s="14" t="s">
        <v>17</v>
      </c>
      <c r="G411" s="12" t="s">
        <v>15</v>
      </c>
      <c r="H411" s="12" t="s">
        <v>18</v>
      </c>
    </row>
    <row r="412" spans="1:8" x14ac:dyDescent="0.25">
      <c r="A412" s="12" t="s">
        <v>67</v>
      </c>
      <c r="B412" s="13">
        <v>43265</v>
      </c>
      <c r="C412" t="s">
        <v>523</v>
      </c>
      <c r="D412" s="12" t="s">
        <v>16</v>
      </c>
      <c r="E412" s="12" t="s">
        <v>7</v>
      </c>
      <c r="F412" s="14" t="s">
        <v>32</v>
      </c>
      <c r="G412" s="12" t="s">
        <v>15</v>
      </c>
      <c r="H412" s="12" t="s">
        <v>18</v>
      </c>
    </row>
    <row r="413" spans="1:8" x14ac:dyDescent="0.25">
      <c r="A413" s="12" t="s">
        <v>67</v>
      </c>
      <c r="B413" s="13">
        <v>43265</v>
      </c>
      <c r="C413" t="s">
        <v>524</v>
      </c>
      <c r="D413" s="12" t="s">
        <v>16</v>
      </c>
      <c r="E413" s="12" t="s">
        <v>7</v>
      </c>
      <c r="F413" s="14" t="s">
        <v>24</v>
      </c>
      <c r="G413" s="12" t="s">
        <v>15</v>
      </c>
      <c r="H413" s="12" t="s">
        <v>18</v>
      </c>
    </row>
    <row r="414" spans="1:8" x14ac:dyDescent="0.25">
      <c r="A414" s="12" t="s">
        <v>68</v>
      </c>
      <c r="B414" s="13">
        <v>43264</v>
      </c>
      <c r="C414" t="s">
        <v>525</v>
      </c>
      <c r="D414" s="12" t="s">
        <v>16</v>
      </c>
      <c r="E414" s="12" t="s">
        <v>7</v>
      </c>
      <c r="F414" s="14" t="s">
        <v>55</v>
      </c>
      <c r="G414" s="12" t="s">
        <v>15</v>
      </c>
      <c r="H414" s="12" t="s">
        <v>18</v>
      </c>
    </row>
    <row r="415" spans="1:8" x14ac:dyDescent="0.25">
      <c r="A415" s="12" t="s">
        <v>68</v>
      </c>
      <c r="B415" s="13">
        <v>43264</v>
      </c>
      <c r="C415" t="s">
        <v>517</v>
      </c>
      <c r="D415" s="12" t="s">
        <v>16</v>
      </c>
      <c r="E415" s="12" t="s">
        <v>7</v>
      </c>
      <c r="F415" s="14" t="s">
        <v>32</v>
      </c>
      <c r="G415" s="12" t="s">
        <v>15</v>
      </c>
      <c r="H415" s="12" t="s">
        <v>18</v>
      </c>
    </row>
    <row r="416" spans="1:8" x14ac:dyDescent="0.25">
      <c r="A416" s="12" t="s">
        <v>69</v>
      </c>
      <c r="B416" s="13">
        <v>43263</v>
      </c>
      <c r="C416" t="s">
        <v>329</v>
      </c>
      <c r="D416" s="12" t="s">
        <v>30</v>
      </c>
      <c r="E416" s="12" t="s">
        <v>7</v>
      </c>
      <c r="F416" s="14" t="s">
        <v>24</v>
      </c>
      <c r="G416" s="12" t="s">
        <v>15</v>
      </c>
      <c r="H416" s="12" t="s">
        <v>18</v>
      </c>
    </row>
    <row r="417" spans="1:8" x14ac:dyDescent="0.25">
      <c r="A417" s="12" t="s">
        <v>69</v>
      </c>
      <c r="B417" s="13">
        <v>43263</v>
      </c>
      <c r="C417" t="s">
        <v>329</v>
      </c>
      <c r="D417" s="12" t="s">
        <v>30</v>
      </c>
      <c r="E417" s="12" t="s">
        <v>7</v>
      </c>
      <c r="F417" s="12" t="s">
        <v>35</v>
      </c>
      <c r="G417" s="12" t="s">
        <v>15</v>
      </c>
      <c r="H417" s="12" t="s">
        <v>18</v>
      </c>
    </row>
    <row r="418" spans="1:8" x14ac:dyDescent="0.25">
      <c r="A418" s="12" t="s">
        <v>69</v>
      </c>
      <c r="B418" s="13">
        <v>43263</v>
      </c>
      <c r="C418" t="s">
        <v>526</v>
      </c>
      <c r="D418" s="12" t="s">
        <v>30</v>
      </c>
      <c r="E418" s="12" t="s">
        <v>7</v>
      </c>
      <c r="F418" s="12" t="s">
        <v>43</v>
      </c>
      <c r="G418" s="12" t="s">
        <v>15</v>
      </c>
      <c r="H418" s="12" t="s">
        <v>18</v>
      </c>
    </row>
    <row r="419" spans="1:8" x14ac:dyDescent="0.25">
      <c r="A419" s="12" t="s">
        <v>69</v>
      </c>
      <c r="B419" s="13">
        <v>43263</v>
      </c>
      <c r="C419" t="s">
        <v>329</v>
      </c>
      <c r="D419" s="12" t="s">
        <v>30</v>
      </c>
      <c r="E419" s="12" t="s">
        <v>7</v>
      </c>
      <c r="F419" s="12" t="s">
        <v>19</v>
      </c>
      <c r="G419" s="12" t="s">
        <v>15</v>
      </c>
      <c r="H419" s="12" t="s">
        <v>18</v>
      </c>
    </row>
    <row r="420" spans="1:8" x14ac:dyDescent="0.25">
      <c r="A420" s="12" t="s">
        <v>69</v>
      </c>
      <c r="B420" s="13">
        <v>43263</v>
      </c>
      <c r="C420" t="s">
        <v>329</v>
      </c>
      <c r="D420" s="12" t="s">
        <v>30</v>
      </c>
      <c r="E420" s="12" t="s">
        <v>7</v>
      </c>
      <c r="F420" s="12" t="s">
        <v>37</v>
      </c>
      <c r="G420" s="12" t="s">
        <v>15</v>
      </c>
      <c r="H420" s="12" t="s">
        <v>18</v>
      </c>
    </row>
    <row r="421" spans="1:8" x14ac:dyDescent="0.25">
      <c r="A421" s="12" t="s">
        <v>70</v>
      </c>
      <c r="B421" s="13">
        <v>43263</v>
      </c>
      <c r="C421" t="s">
        <v>329</v>
      </c>
      <c r="D421" s="12" t="s">
        <v>38</v>
      </c>
      <c r="E421" s="12" t="s">
        <v>7</v>
      </c>
      <c r="F421" s="12" t="s">
        <v>43</v>
      </c>
      <c r="G421" s="12" t="s">
        <v>39</v>
      </c>
      <c r="H421" s="12" t="s">
        <v>40</v>
      </c>
    </row>
    <row r="422" spans="1:8" x14ac:dyDescent="0.25">
      <c r="A422" s="12" t="s">
        <v>70</v>
      </c>
      <c r="B422" s="13">
        <v>43263</v>
      </c>
      <c r="C422" t="s">
        <v>427</v>
      </c>
      <c r="D422" s="12" t="s">
        <v>38</v>
      </c>
      <c r="E422" s="12" t="s">
        <v>7</v>
      </c>
      <c r="F422" s="14" t="s">
        <v>44</v>
      </c>
      <c r="G422" s="12" t="s">
        <v>39</v>
      </c>
      <c r="H422" s="12" t="s">
        <v>40</v>
      </c>
    </row>
    <row r="423" spans="1:8" x14ac:dyDescent="0.25">
      <c r="A423" s="12" t="s">
        <v>71</v>
      </c>
      <c r="B423" s="13">
        <v>43263</v>
      </c>
      <c r="C423" t="s">
        <v>527</v>
      </c>
      <c r="D423" s="12" t="s">
        <v>38</v>
      </c>
      <c r="E423" s="12" t="s">
        <v>7</v>
      </c>
      <c r="F423" s="12" t="s">
        <v>43</v>
      </c>
      <c r="G423" s="12" t="s">
        <v>39</v>
      </c>
      <c r="H423" s="12" t="s">
        <v>40</v>
      </c>
    </row>
    <row r="424" spans="1:8" x14ac:dyDescent="0.25">
      <c r="A424" s="12" t="s">
        <v>72</v>
      </c>
      <c r="B424" s="13">
        <v>43263</v>
      </c>
      <c r="C424" t="s">
        <v>527</v>
      </c>
      <c r="D424" s="12" t="s">
        <v>38</v>
      </c>
      <c r="E424" s="12" t="s">
        <v>7</v>
      </c>
      <c r="F424" s="12" t="s">
        <v>52</v>
      </c>
      <c r="G424" s="12" t="s">
        <v>39</v>
      </c>
      <c r="H424" s="12" t="s">
        <v>40</v>
      </c>
    </row>
    <row r="425" spans="1:8" x14ac:dyDescent="0.25">
      <c r="A425" s="12" t="s">
        <v>72</v>
      </c>
      <c r="B425" s="13">
        <v>43263</v>
      </c>
      <c r="C425" t="s">
        <v>521</v>
      </c>
      <c r="D425" s="12" t="s">
        <v>38</v>
      </c>
      <c r="E425" s="12" t="s">
        <v>7</v>
      </c>
      <c r="F425" s="12" t="s">
        <v>43</v>
      </c>
      <c r="G425" s="12" t="s">
        <v>39</v>
      </c>
      <c r="H425" s="12" t="s">
        <v>40</v>
      </c>
    </row>
    <row r="426" spans="1:8" x14ac:dyDescent="0.25">
      <c r="A426" s="12" t="s">
        <v>72</v>
      </c>
      <c r="B426" s="13">
        <v>43263</v>
      </c>
      <c r="C426" t="s">
        <v>499</v>
      </c>
      <c r="D426" s="12" t="s">
        <v>38</v>
      </c>
      <c r="E426" s="12" t="s">
        <v>7</v>
      </c>
      <c r="F426" s="12" t="s">
        <v>45</v>
      </c>
      <c r="G426" s="12" t="s">
        <v>39</v>
      </c>
      <c r="H426" s="12" t="s">
        <v>40</v>
      </c>
    </row>
    <row r="427" spans="1:8" x14ac:dyDescent="0.25">
      <c r="A427" s="12" t="s">
        <v>73</v>
      </c>
      <c r="B427" s="13">
        <v>43263</v>
      </c>
      <c r="C427" t="s">
        <v>500</v>
      </c>
      <c r="D427" s="12" t="s">
        <v>38</v>
      </c>
      <c r="E427" s="12" t="s">
        <v>7</v>
      </c>
      <c r="F427" s="14" t="s">
        <v>24</v>
      </c>
      <c r="G427" s="12" t="s">
        <v>39</v>
      </c>
      <c r="H427" s="12" t="s">
        <v>40</v>
      </c>
    </row>
    <row r="428" spans="1:8" x14ac:dyDescent="0.25">
      <c r="A428" s="12" t="s">
        <v>73</v>
      </c>
      <c r="B428" s="13">
        <v>43263</v>
      </c>
      <c r="C428" t="s">
        <v>527</v>
      </c>
      <c r="D428" s="12" t="s">
        <v>38</v>
      </c>
      <c r="E428" s="12" t="s">
        <v>7</v>
      </c>
      <c r="F428" s="12" t="s">
        <v>43</v>
      </c>
      <c r="G428" s="12" t="s">
        <v>39</v>
      </c>
      <c r="H428" s="12" t="s">
        <v>40</v>
      </c>
    </row>
    <row r="429" spans="1:8" x14ac:dyDescent="0.25">
      <c r="A429" s="12" t="s">
        <v>73</v>
      </c>
      <c r="B429" s="13">
        <v>43263</v>
      </c>
      <c r="C429" t="s">
        <v>528</v>
      </c>
      <c r="D429" s="12" t="s">
        <v>38</v>
      </c>
      <c r="E429" s="12" t="s">
        <v>7</v>
      </c>
      <c r="F429" s="12" t="s">
        <v>36</v>
      </c>
      <c r="G429" s="12" t="s">
        <v>39</v>
      </c>
      <c r="H429" s="12" t="s">
        <v>40</v>
      </c>
    </row>
    <row r="430" spans="1:8" x14ac:dyDescent="0.25">
      <c r="A430" s="12" t="s">
        <v>74</v>
      </c>
      <c r="B430" s="13">
        <v>43262</v>
      </c>
      <c r="C430" t="s">
        <v>529</v>
      </c>
      <c r="D430" s="12" t="s">
        <v>38</v>
      </c>
      <c r="E430" s="12" t="s">
        <v>7</v>
      </c>
      <c r="F430" s="12" t="s">
        <v>31</v>
      </c>
      <c r="G430" s="12" t="s">
        <v>39</v>
      </c>
      <c r="H430" s="12" t="s">
        <v>40</v>
      </c>
    </row>
    <row r="431" spans="1:8" x14ac:dyDescent="0.25">
      <c r="A431" s="12" t="s">
        <v>74</v>
      </c>
      <c r="B431" s="13">
        <v>43262</v>
      </c>
      <c r="C431" t="s">
        <v>530</v>
      </c>
      <c r="D431" s="12" t="s">
        <v>38</v>
      </c>
      <c r="E431" s="12" t="s">
        <v>7</v>
      </c>
      <c r="F431" s="12" t="s">
        <v>27</v>
      </c>
      <c r="G431" s="12" t="s">
        <v>39</v>
      </c>
      <c r="H431" s="12" t="s">
        <v>40</v>
      </c>
    </row>
    <row r="432" spans="1:8" x14ac:dyDescent="0.25">
      <c r="A432" s="12" t="s">
        <v>74</v>
      </c>
      <c r="B432" s="13">
        <v>43262</v>
      </c>
      <c r="C432" t="s">
        <v>531</v>
      </c>
      <c r="D432" s="12" t="s">
        <v>38</v>
      </c>
      <c r="E432" s="12" t="s">
        <v>7</v>
      </c>
      <c r="F432" s="14" t="s">
        <v>44</v>
      </c>
      <c r="G432" s="12" t="s">
        <v>39</v>
      </c>
      <c r="H432" s="12" t="s">
        <v>40</v>
      </c>
    </row>
    <row r="433" spans="1:8" x14ac:dyDescent="0.25">
      <c r="A433" s="12" t="s">
        <v>74</v>
      </c>
      <c r="B433" s="13">
        <v>43262</v>
      </c>
      <c r="C433" t="s">
        <v>532</v>
      </c>
      <c r="D433" s="12" t="s">
        <v>38</v>
      </c>
      <c r="E433" s="12" t="s">
        <v>7</v>
      </c>
      <c r="F433" s="12" t="s">
        <v>33</v>
      </c>
      <c r="G433" s="12" t="s">
        <v>39</v>
      </c>
      <c r="H433" s="12" t="s">
        <v>40</v>
      </c>
    </row>
    <row r="434" spans="1:8" x14ac:dyDescent="0.25">
      <c r="A434" s="12" t="s">
        <v>74</v>
      </c>
      <c r="B434" s="13">
        <v>43262</v>
      </c>
      <c r="C434" t="s">
        <v>533</v>
      </c>
      <c r="D434" s="12" t="s">
        <v>38</v>
      </c>
      <c r="E434" s="12" t="s">
        <v>7</v>
      </c>
      <c r="F434" s="12" t="s">
        <v>14</v>
      </c>
      <c r="G434" s="12" t="s">
        <v>39</v>
      </c>
      <c r="H434" s="12" t="s">
        <v>40</v>
      </c>
    </row>
    <row r="435" spans="1:8" x14ac:dyDescent="0.25">
      <c r="A435" s="12" t="s">
        <v>75</v>
      </c>
      <c r="B435" s="13">
        <v>43258</v>
      </c>
      <c r="C435" t="s">
        <v>534</v>
      </c>
      <c r="D435" s="12" t="s">
        <v>16</v>
      </c>
      <c r="E435" s="12" t="s">
        <v>7</v>
      </c>
      <c r="F435" s="14" t="s">
        <v>17</v>
      </c>
      <c r="G435" s="12" t="s">
        <v>15</v>
      </c>
      <c r="H435" s="12" t="s">
        <v>18</v>
      </c>
    </row>
    <row r="436" spans="1:8" x14ac:dyDescent="0.25">
      <c r="A436" s="12" t="s">
        <v>76</v>
      </c>
      <c r="B436" s="13">
        <v>43257</v>
      </c>
      <c r="C436" t="s">
        <v>535</v>
      </c>
      <c r="D436" s="12" t="s">
        <v>16</v>
      </c>
      <c r="E436" s="12" t="s">
        <v>7</v>
      </c>
      <c r="F436" s="12" t="s">
        <v>43</v>
      </c>
      <c r="G436" s="12" t="s">
        <v>15</v>
      </c>
      <c r="H436" s="12" t="s">
        <v>18</v>
      </c>
    </row>
    <row r="437" spans="1:8" x14ac:dyDescent="0.25">
      <c r="A437" s="12" t="s">
        <v>77</v>
      </c>
      <c r="B437" s="13">
        <v>43257</v>
      </c>
      <c r="C437" t="s">
        <v>435</v>
      </c>
      <c r="D437" s="12" t="s">
        <v>16</v>
      </c>
      <c r="E437" s="12" t="s">
        <v>7</v>
      </c>
      <c r="F437" s="12" t="s">
        <v>43</v>
      </c>
      <c r="G437" s="12" t="s">
        <v>15</v>
      </c>
      <c r="H437" s="12" t="s">
        <v>18</v>
      </c>
    </row>
    <row r="438" spans="1:8" x14ac:dyDescent="0.25">
      <c r="A438" s="12" t="s">
        <v>78</v>
      </c>
      <c r="B438" s="13">
        <v>43257</v>
      </c>
      <c r="C438" t="s">
        <v>435</v>
      </c>
      <c r="D438" s="12" t="s">
        <v>30</v>
      </c>
      <c r="E438" s="12" t="s">
        <v>7</v>
      </c>
      <c r="F438" s="14" t="s">
        <v>55</v>
      </c>
      <c r="G438" s="12" t="s">
        <v>15</v>
      </c>
      <c r="H438" s="12" t="s">
        <v>18</v>
      </c>
    </row>
    <row r="439" spans="1:8" x14ac:dyDescent="0.25">
      <c r="A439" s="12" t="s">
        <v>78</v>
      </c>
      <c r="B439" s="13">
        <v>43257</v>
      </c>
      <c r="C439" t="s">
        <v>536</v>
      </c>
      <c r="D439" s="12" t="s">
        <v>30</v>
      </c>
      <c r="E439" s="12" t="s">
        <v>7</v>
      </c>
      <c r="F439" s="12" t="s">
        <v>43</v>
      </c>
      <c r="G439" s="12" t="s">
        <v>15</v>
      </c>
      <c r="H439" s="12" t="s">
        <v>18</v>
      </c>
    </row>
    <row r="440" spans="1:8" x14ac:dyDescent="0.25">
      <c r="A440" s="12" t="s">
        <v>78</v>
      </c>
      <c r="B440" s="13">
        <v>43257</v>
      </c>
      <c r="C440" t="s">
        <v>536</v>
      </c>
      <c r="D440" s="12" t="s">
        <v>30</v>
      </c>
      <c r="E440" s="12" t="s">
        <v>7</v>
      </c>
      <c r="F440" s="12" t="s">
        <v>37</v>
      </c>
      <c r="G440" s="12" t="s">
        <v>15</v>
      </c>
      <c r="H440" s="12" t="s">
        <v>18</v>
      </c>
    </row>
    <row r="441" spans="1:8" x14ac:dyDescent="0.25">
      <c r="A441" s="12" t="s">
        <v>79</v>
      </c>
      <c r="B441" s="13">
        <v>43256</v>
      </c>
      <c r="C441" t="s">
        <v>435</v>
      </c>
      <c r="D441" s="12" t="s">
        <v>16</v>
      </c>
      <c r="E441" s="12" t="s">
        <v>7</v>
      </c>
      <c r="F441" s="12" t="s">
        <v>43</v>
      </c>
      <c r="G441" s="12" t="s">
        <v>15</v>
      </c>
      <c r="H441" s="12" t="s">
        <v>18</v>
      </c>
    </row>
    <row r="442" spans="1:8" x14ac:dyDescent="0.25">
      <c r="A442" s="12" t="s">
        <v>80</v>
      </c>
      <c r="B442" s="13">
        <v>43256</v>
      </c>
      <c r="C442" t="s">
        <v>537</v>
      </c>
      <c r="D442" s="12" t="s">
        <v>16</v>
      </c>
      <c r="E442" s="12" t="s">
        <v>7</v>
      </c>
      <c r="F442" s="12" t="s">
        <v>43</v>
      </c>
      <c r="G442" s="12" t="s">
        <v>15</v>
      </c>
      <c r="H442" s="12" t="s">
        <v>18</v>
      </c>
    </row>
    <row r="443" spans="1:8" x14ac:dyDescent="0.25">
      <c r="A443" s="12" t="s">
        <v>81</v>
      </c>
      <c r="B443" s="13">
        <v>43255</v>
      </c>
      <c r="C443" t="s">
        <v>538</v>
      </c>
      <c r="D443" s="12" t="s">
        <v>16</v>
      </c>
      <c r="E443" s="12" t="s">
        <v>7</v>
      </c>
      <c r="F443" s="12" t="s">
        <v>43</v>
      </c>
      <c r="G443" s="12" t="s">
        <v>15</v>
      </c>
      <c r="H443" s="12" t="s">
        <v>18</v>
      </c>
    </row>
    <row r="444" spans="1:8" x14ac:dyDescent="0.25">
      <c r="A444" s="12" t="s">
        <v>82</v>
      </c>
      <c r="B444" s="13">
        <v>43252</v>
      </c>
      <c r="C444" t="s">
        <v>536</v>
      </c>
      <c r="D444" s="12" t="s">
        <v>16</v>
      </c>
      <c r="E444" s="12" t="s">
        <v>7</v>
      </c>
      <c r="F444" s="14" t="s">
        <v>44</v>
      </c>
      <c r="G444" s="12" t="s">
        <v>15</v>
      </c>
      <c r="H444" s="12" t="s">
        <v>18</v>
      </c>
    </row>
    <row r="445" spans="1:8" x14ac:dyDescent="0.25">
      <c r="A445" s="12" t="s">
        <v>82</v>
      </c>
      <c r="B445" s="13">
        <v>43252</v>
      </c>
      <c r="C445" t="s">
        <v>539</v>
      </c>
      <c r="D445" s="12" t="s">
        <v>16</v>
      </c>
      <c r="E445" s="12" t="s">
        <v>7</v>
      </c>
      <c r="F445" s="12" t="s">
        <v>43</v>
      </c>
      <c r="G445" s="12" t="s">
        <v>15</v>
      </c>
      <c r="H445" s="12" t="s">
        <v>18</v>
      </c>
    </row>
    <row r="446" spans="1:8" x14ac:dyDescent="0.25">
      <c r="A446" s="12" t="s">
        <v>82</v>
      </c>
      <c r="B446" s="13">
        <v>43252</v>
      </c>
      <c r="C446" t="s">
        <v>474</v>
      </c>
      <c r="D446" s="12" t="s">
        <v>16</v>
      </c>
      <c r="E446" s="12" t="s">
        <v>7</v>
      </c>
      <c r="F446" s="12" t="s">
        <v>50</v>
      </c>
      <c r="G446" s="12" t="s">
        <v>15</v>
      </c>
      <c r="H446" s="12" t="s">
        <v>18</v>
      </c>
    </row>
    <row r="447" spans="1:8" x14ac:dyDescent="0.25">
      <c r="A447" s="12" t="s">
        <v>82</v>
      </c>
      <c r="B447" s="13">
        <v>43252</v>
      </c>
      <c r="C447" t="s">
        <v>539</v>
      </c>
      <c r="D447" s="12" t="s">
        <v>16</v>
      </c>
      <c r="E447" s="12" t="s">
        <v>7</v>
      </c>
      <c r="F447" s="12" t="s">
        <v>37</v>
      </c>
      <c r="G447" s="12" t="s">
        <v>15</v>
      </c>
      <c r="H447" s="12" t="s">
        <v>18</v>
      </c>
    </row>
    <row r="448" spans="1:8" x14ac:dyDescent="0.25">
      <c r="A448" s="12" t="s">
        <v>82</v>
      </c>
      <c r="B448" s="13">
        <v>43252</v>
      </c>
      <c r="C448" t="s">
        <v>522</v>
      </c>
      <c r="D448" s="12" t="s">
        <v>16</v>
      </c>
      <c r="E448" s="12" t="s">
        <v>7</v>
      </c>
      <c r="F448" s="14" t="s">
        <v>17</v>
      </c>
      <c r="G448" s="12" t="s">
        <v>15</v>
      </c>
      <c r="H448" s="12" t="s">
        <v>18</v>
      </c>
    </row>
    <row r="449" spans="1:8" x14ac:dyDescent="0.25">
      <c r="A449" s="12" t="s">
        <v>83</v>
      </c>
      <c r="B449" s="13">
        <v>43252</v>
      </c>
      <c r="C449" t="s">
        <v>540</v>
      </c>
      <c r="D449" s="12" t="s">
        <v>16</v>
      </c>
      <c r="E449" s="12" t="s">
        <v>7</v>
      </c>
      <c r="F449" s="14" t="s">
        <v>44</v>
      </c>
      <c r="G449" s="12" t="s">
        <v>15</v>
      </c>
      <c r="H449" s="12" t="s">
        <v>18</v>
      </c>
    </row>
    <row r="450" spans="1:8" x14ac:dyDescent="0.25">
      <c r="A450" s="12" t="s">
        <v>83</v>
      </c>
      <c r="B450" s="13">
        <v>43252</v>
      </c>
      <c r="C450" t="s">
        <v>540</v>
      </c>
      <c r="D450" s="12" t="s">
        <v>16</v>
      </c>
      <c r="E450" s="12" t="s">
        <v>7</v>
      </c>
      <c r="F450" s="12" t="s">
        <v>43</v>
      </c>
      <c r="G450" s="12" t="s">
        <v>15</v>
      </c>
      <c r="H450" s="12" t="s">
        <v>18</v>
      </c>
    </row>
    <row r="451" spans="1:8" x14ac:dyDescent="0.25">
      <c r="A451" s="12" t="s">
        <v>84</v>
      </c>
      <c r="B451" s="13">
        <v>43252</v>
      </c>
      <c r="C451" t="s">
        <v>540</v>
      </c>
      <c r="D451" s="12" t="s">
        <v>16</v>
      </c>
      <c r="E451" s="12" t="s">
        <v>7</v>
      </c>
      <c r="F451" s="12" t="s">
        <v>43</v>
      </c>
      <c r="G451" s="12" t="s">
        <v>15</v>
      </c>
      <c r="H451" s="12" t="s">
        <v>18</v>
      </c>
    </row>
    <row r="452" spans="1:8" x14ac:dyDescent="0.25">
      <c r="A452" s="12" t="s">
        <v>85</v>
      </c>
      <c r="B452" s="13">
        <v>43250</v>
      </c>
      <c r="C452" t="s">
        <v>540</v>
      </c>
      <c r="D452" s="12" t="s">
        <v>16</v>
      </c>
      <c r="F452" s="12" t="s">
        <v>119</v>
      </c>
      <c r="G452" s="12" t="s">
        <v>15</v>
      </c>
      <c r="H452" s="12" t="s">
        <v>20</v>
      </c>
    </row>
    <row r="453" spans="1:8" x14ac:dyDescent="0.25">
      <c r="A453" s="12" t="s">
        <v>86</v>
      </c>
      <c r="B453" s="13">
        <v>43249</v>
      </c>
      <c r="C453" t="s">
        <v>540</v>
      </c>
      <c r="D453" s="12" t="s">
        <v>16</v>
      </c>
      <c r="E453" s="12" t="s">
        <v>7</v>
      </c>
      <c r="F453" s="12" t="s">
        <v>43</v>
      </c>
      <c r="G453" s="12" t="s">
        <v>15</v>
      </c>
      <c r="H453" s="12" t="s">
        <v>18</v>
      </c>
    </row>
    <row r="454" spans="1:8" x14ac:dyDescent="0.25">
      <c r="A454" s="12" t="s">
        <v>87</v>
      </c>
      <c r="B454" s="13">
        <v>43249</v>
      </c>
      <c r="C454" t="s">
        <v>529</v>
      </c>
      <c r="D454" s="12" t="s">
        <v>16</v>
      </c>
      <c r="E454" s="12" t="s">
        <v>7</v>
      </c>
      <c r="F454" s="12" t="s">
        <v>43</v>
      </c>
      <c r="G454" s="12" t="s">
        <v>15</v>
      </c>
      <c r="H454" s="12" t="s">
        <v>18</v>
      </c>
    </row>
    <row r="455" spans="1:8" x14ac:dyDescent="0.25">
      <c r="A455" s="12" t="s">
        <v>88</v>
      </c>
      <c r="B455" s="13">
        <v>43249</v>
      </c>
      <c r="C455" t="s">
        <v>541</v>
      </c>
      <c r="D455" s="12" t="s">
        <v>38</v>
      </c>
      <c r="E455" s="12" t="s">
        <v>7</v>
      </c>
      <c r="F455" s="14" t="s">
        <v>44</v>
      </c>
      <c r="G455" s="12" t="s">
        <v>39</v>
      </c>
      <c r="H455" s="12" t="s">
        <v>40</v>
      </c>
    </row>
    <row r="456" spans="1:8" x14ac:dyDescent="0.25">
      <c r="A456" s="12" t="s">
        <v>88</v>
      </c>
      <c r="B456" s="13">
        <v>43249</v>
      </c>
      <c r="C456" t="s">
        <v>541</v>
      </c>
      <c r="D456" s="12" t="s">
        <v>38</v>
      </c>
      <c r="E456" s="12" t="s">
        <v>7</v>
      </c>
      <c r="F456" s="12" t="s">
        <v>43</v>
      </c>
      <c r="G456" s="12" t="s">
        <v>39</v>
      </c>
      <c r="H456" s="12" t="s">
        <v>40</v>
      </c>
    </row>
    <row r="457" spans="1:8" x14ac:dyDescent="0.25">
      <c r="A457" s="12" t="s">
        <v>88</v>
      </c>
      <c r="B457" s="13">
        <v>43249</v>
      </c>
      <c r="C457" t="s">
        <v>542</v>
      </c>
      <c r="D457" s="12" t="s">
        <v>38</v>
      </c>
      <c r="E457" s="12" t="s">
        <v>7</v>
      </c>
      <c r="F457" s="14" t="s">
        <v>44</v>
      </c>
      <c r="G457" s="12" t="s">
        <v>39</v>
      </c>
      <c r="H457" s="12" t="s">
        <v>40</v>
      </c>
    </row>
    <row r="458" spans="1:8" x14ac:dyDescent="0.25">
      <c r="A458" s="12" t="s">
        <v>88</v>
      </c>
      <c r="B458" s="13">
        <v>43249</v>
      </c>
      <c r="C458" t="s">
        <v>543</v>
      </c>
      <c r="D458" s="12" t="s">
        <v>38</v>
      </c>
      <c r="E458" s="12" t="s">
        <v>7</v>
      </c>
      <c r="F458" s="12" t="s">
        <v>45</v>
      </c>
      <c r="G458" s="12" t="s">
        <v>39</v>
      </c>
      <c r="H458" s="12" t="s">
        <v>40</v>
      </c>
    </row>
    <row r="459" spans="1:8" x14ac:dyDescent="0.25">
      <c r="A459" s="12" t="s">
        <v>89</v>
      </c>
      <c r="B459" s="13">
        <v>43248</v>
      </c>
      <c r="C459" t="s">
        <v>541</v>
      </c>
      <c r="D459" s="12" t="s">
        <v>16</v>
      </c>
      <c r="E459" s="12" t="s">
        <v>7</v>
      </c>
      <c r="F459" s="12" t="s">
        <v>43</v>
      </c>
      <c r="G459" s="12" t="s">
        <v>15</v>
      </c>
      <c r="H459" s="12" t="s">
        <v>18</v>
      </c>
    </row>
    <row r="460" spans="1:8" x14ac:dyDescent="0.25">
      <c r="A460" s="12" t="s">
        <v>90</v>
      </c>
      <c r="B460" s="13">
        <v>43245</v>
      </c>
      <c r="C460" t="s">
        <v>544</v>
      </c>
      <c r="D460" s="12" t="s">
        <v>16</v>
      </c>
      <c r="E460" s="12" t="s">
        <v>7</v>
      </c>
      <c r="F460" s="12" t="s">
        <v>43</v>
      </c>
      <c r="G460" s="12" t="s">
        <v>15</v>
      </c>
      <c r="H460" s="12" t="s">
        <v>18</v>
      </c>
    </row>
    <row r="461" spans="1:8" x14ac:dyDescent="0.25">
      <c r="A461" s="12" t="s">
        <v>91</v>
      </c>
      <c r="B461" s="13">
        <v>43244</v>
      </c>
      <c r="C461" t="s">
        <v>545</v>
      </c>
      <c r="D461" s="12" t="s">
        <v>30</v>
      </c>
      <c r="E461" s="12" t="s">
        <v>7</v>
      </c>
      <c r="F461" s="12" t="s">
        <v>43</v>
      </c>
      <c r="G461" s="12" t="s">
        <v>15</v>
      </c>
      <c r="H461" s="12" t="s">
        <v>18</v>
      </c>
    </row>
    <row r="462" spans="1:8" x14ac:dyDescent="0.25">
      <c r="A462" s="12" t="s">
        <v>91</v>
      </c>
      <c r="B462" s="13">
        <v>43244</v>
      </c>
      <c r="C462" t="s">
        <v>542</v>
      </c>
      <c r="D462" s="12" t="s">
        <v>30</v>
      </c>
      <c r="E462" s="12" t="s">
        <v>7</v>
      </c>
      <c r="F462" s="12" t="s">
        <v>267</v>
      </c>
      <c r="G462" s="12" t="s">
        <v>15</v>
      </c>
      <c r="H462" s="12" t="s">
        <v>18</v>
      </c>
    </row>
    <row r="463" spans="1:8" x14ac:dyDescent="0.25">
      <c r="A463" s="12" t="s">
        <v>92</v>
      </c>
      <c r="B463" s="13">
        <v>43244</v>
      </c>
      <c r="C463" t="s">
        <v>542</v>
      </c>
      <c r="D463" s="12" t="s">
        <v>38</v>
      </c>
      <c r="E463" s="12" t="s">
        <v>7</v>
      </c>
      <c r="F463" s="14" t="s">
        <v>44</v>
      </c>
      <c r="G463" s="12" t="s">
        <v>39</v>
      </c>
      <c r="H463" s="12" t="s">
        <v>40</v>
      </c>
    </row>
    <row r="464" spans="1:8" x14ac:dyDescent="0.25">
      <c r="A464" s="12" t="s">
        <v>92</v>
      </c>
      <c r="B464" s="13">
        <v>43244</v>
      </c>
      <c r="C464" t="s">
        <v>542</v>
      </c>
      <c r="D464" s="12" t="s">
        <v>38</v>
      </c>
      <c r="E464" s="12" t="s">
        <v>7</v>
      </c>
      <c r="F464" s="14" t="s">
        <v>32</v>
      </c>
      <c r="G464" s="12" t="s">
        <v>39</v>
      </c>
      <c r="H464" s="12" t="s">
        <v>40</v>
      </c>
    </row>
    <row r="465" spans="1:8" x14ac:dyDescent="0.25">
      <c r="A465" s="12" t="s">
        <v>92</v>
      </c>
      <c r="B465" s="13">
        <v>43244</v>
      </c>
      <c r="C465" t="s">
        <v>546</v>
      </c>
      <c r="D465" s="12" t="s">
        <v>38</v>
      </c>
      <c r="E465" s="12" t="s">
        <v>7</v>
      </c>
      <c r="F465" s="12" t="s">
        <v>33</v>
      </c>
      <c r="G465" s="12" t="s">
        <v>39</v>
      </c>
      <c r="H465" s="12" t="s">
        <v>40</v>
      </c>
    </row>
    <row r="466" spans="1:8" x14ac:dyDescent="0.25">
      <c r="A466" s="12" t="s">
        <v>92</v>
      </c>
      <c r="B466" s="13">
        <v>43244</v>
      </c>
      <c r="C466" t="s">
        <v>547</v>
      </c>
      <c r="D466" s="12" t="s">
        <v>38</v>
      </c>
      <c r="E466" s="12" t="s">
        <v>7</v>
      </c>
      <c r="F466" s="12" t="s">
        <v>31</v>
      </c>
      <c r="G466" s="12" t="s">
        <v>39</v>
      </c>
      <c r="H466" s="12" t="s">
        <v>40</v>
      </c>
    </row>
    <row r="467" spans="1:8" x14ac:dyDescent="0.25">
      <c r="A467" s="12" t="s">
        <v>92</v>
      </c>
      <c r="B467" s="13">
        <v>43244</v>
      </c>
      <c r="C467" t="s">
        <v>548</v>
      </c>
      <c r="D467" s="12" t="s">
        <v>38</v>
      </c>
      <c r="E467" s="12" t="s">
        <v>7</v>
      </c>
      <c r="F467" s="12" t="s">
        <v>43</v>
      </c>
      <c r="G467" s="12" t="s">
        <v>39</v>
      </c>
      <c r="H467" s="12" t="s">
        <v>40</v>
      </c>
    </row>
    <row r="468" spans="1:8" x14ac:dyDescent="0.25">
      <c r="A468" s="12" t="s">
        <v>93</v>
      </c>
      <c r="B468" s="13">
        <v>43244</v>
      </c>
      <c r="C468" t="s">
        <v>549</v>
      </c>
      <c r="D468" s="12" t="s">
        <v>38</v>
      </c>
      <c r="E468" s="12" t="s">
        <v>7</v>
      </c>
      <c r="F468" s="12" t="s">
        <v>43</v>
      </c>
      <c r="G468" s="12" t="s">
        <v>39</v>
      </c>
      <c r="H468" s="12" t="s">
        <v>40</v>
      </c>
    </row>
    <row r="469" spans="1:8" x14ac:dyDescent="0.25">
      <c r="A469" s="12" t="s">
        <v>93</v>
      </c>
      <c r="B469" s="13">
        <v>43244</v>
      </c>
      <c r="C469" t="s">
        <v>550</v>
      </c>
      <c r="D469" s="12" t="s">
        <v>38</v>
      </c>
      <c r="E469" s="12" t="s">
        <v>7</v>
      </c>
      <c r="F469" s="12" t="s">
        <v>36</v>
      </c>
      <c r="G469" s="12" t="s">
        <v>39</v>
      </c>
      <c r="H469" s="12" t="s">
        <v>40</v>
      </c>
    </row>
    <row r="470" spans="1:8" x14ac:dyDescent="0.25">
      <c r="A470" s="12" t="s">
        <v>93</v>
      </c>
      <c r="B470" s="13">
        <v>43244</v>
      </c>
      <c r="C470" t="s">
        <v>546</v>
      </c>
      <c r="D470" s="12" t="s">
        <v>38</v>
      </c>
      <c r="E470" s="12" t="s">
        <v>7</v>
      </c>
      <c r="F470" s="12" t="s">
        <v>45</v>
      </c>
      <c r="G470" s="12" t="s">
        <v>39</v>
      </c>
      <c r="H470" s="12" t="s">
        <v>40</v>
      </c>
    </row>
    <row r="471" spans="1:8" x14ac:dyDescent="0.25">
      <c r="A471" s="12" t="s">
        <v>94</v>
      </c>
      <c r="B471" s="13">
        <v>43244</v>
      </c>
      <c r="C471" t="s">
        <v>548</v>
      </c>
      <c r="D471" s="12" t="s">
        <v>38</v>
      </c>
      <c r="E471" s="12" t="s">
        <v>7</v>
      </c>
      <c r="F471" s="12" t="s">
        <v>43</v>
      </c>
      <c r="G471" s="12" t="s">
        <v>39</v>
      </c>
      <c r="H471" s="12" t="s">
        <v>40</v>
      </c>
    </row>
    <row r="472" spans="1:8" x14ac:dyDescent="0.25">
      <c r="A472" s="12" t="s">
        <v>94</v>
      </c>
      <c r="B472" s="13">
        <v>43244</v>
      </c>
      <c r="C472" t="s">
        <v>551</v>
      </c>
      <c r="D472" s="12" t="s">
        <v>38</v>
      </c>
      <c r="E472" s="12" t="s">
        <v>7</v>
      </c>
      <c r="F472" s="12" t="s">
        <v>45</v>
      </c>
      <c r="G472" s="12" t="s">
        <v>39</v>
      </c>
      <c r="H472" s="12" t="s">
        <v>40</v>
      </c>
    </row>
    <row r="473" spans="1:8" x14ac:dyDescent="0.25">
      <c r="A473" s="12" t="s">
        <v>94</v>
      </c>
      <c r="B473" s="13">
        <v>43244</v>
      </c>
      <c r="C473" t="s">
        <v>552</v>
      </c>
      <c r="D473" s="12" t="s">
        <v>38</v>
      </c>
      <c r="E473" s="12" t="s">
        <v>7</v>
      </c>
      <c r="F473" s="12" t="s">
        <v>36</v>
      </c>
      <c r="G473" s="12" t="s">
        <v>39</v>
      </c>
      <c r="H473" s="12" t="s">
        <v>40</v>
      </c>
    </row>
    <row r="474" spans="1:8" x14ac:dyDescent="0.25">
      <c r="A474" s="12" t="s">
        <v>94</v>
      </c>
      <c r="B474" s="13">
        <v>43244</v>
      </c>
      <c r="C474" t="s">
        <v>553</v>
      </c>
      <c r="D474" s="12" t="s">
        <v>38</v>
      </c>
      <c r="E474" s="12" t="s">
        <v>7</v>
      </c>
      <c r="F474" s="14" t="s">
        <v>24</v>
      </c>
      <c r="G474" s="12" t="s">
        <v>39</v>
      </c>
      <c r="H474" s="12" t="s">
        <v>40</v>
      </c>
    </row>
    <row r="475" spans="1:8" x14ac:dyDescent="0.25">
      <c r="A475" s="12" t="s">
        <v>95</v>
      </c>
      <c r="B475" s="13">
        <v>43244</v>
      </c>
      <c r="C475" t="s">
        <v>554</v>
      </c>
      <c r="D475" s="12" t="s">
        <v>38</v>
      </c>
      <c r="E475" s="12" t="s">
        <v>7</v>
      </c>
      <c r="F475" s="14" t="s">
        <v>32</v>
      </c>
      <c r="G475" s="12" t="s">
        <v>39</v>
      </c>
      <c r="H475" s="12" t="s">
        <v>40</v>
      </c>
    </row>
    <row r="476" spans="1:8" x14ac:dyDescent="0.25">
      <c r="A476" s="12" t="s">
        <v>95</v>
      </c>
      <c r="B476" s="13">
        <v>43244</v>
      </c>
      <c r="C476" t="s">
        <v>555</v>
      </c>
      <c r="D476" s="12" t="s">
        <v>38</v>
      </c>
      <c r="E476" s="12" t="s">
        <v>7</v>
      </c>
      <c r="F476" s="12" t="s">
        <v>33</v>
      </c>
      <c r="G476" s="12" t="s">
        <v>39</v>
      </c>
      <c r="H476" s="12" t="s">
        <v>40</v>
      </c>
    </row>
    <row r="477" spans="1:8" x14ac:dyDescent="0.25">
      <c r="A477" s="12" t="s">
        <v>95</v>
      </c>
      <c r="B477" s="13">
        <v>43244</v>
      </c>
      <c r="C477" t="s">
        <v>556</v>
      </c>
      <c r="D477" s="12" t="s">
        <v>38</v>
      </c>
      <c r="E477" s="12" t="s">
        <v>7</v>
      </c>
      <c r="F477" s="14" t="s">
        <v>44</v>
      </c>
      <c r="G477" s="12" t="s">
        <v>39</v>
      </c>
      <c r="H477" s="12" t="s">
        <v>40</v>
      </c>
    </row>
    <row r="478" spans="1:8" x14ac:dyDescent="0.25">
      <c r="A478" s="12" t="s">
        <v>95</v>
      </c>
      <c r="B478" s="13">
        <v>43244</v>
      </c>
      <c r="C478" t="s">
        <v>557</v>
      </c>
      <c r="D478" s="12" t="s">
        <v>38</v>
      </c>
      <c r="E478" s="12" t="s">
        <v>7</v>
      </c>
      <c r="F478" s="12" t="s">
        <v>43</v>
      </c>
      <c r="G478" s="12" t="s">
        <v>39</v>
      </c>
      <c r="H478" s="12" t="s">
        <v>40</v>
      </c>
    </row>
    <row r="479" spans="1:8" x14ac:dyDescent="0.25">
      <c r="A479" s="12" t="s">
        <v>95</v>
      </c>
      <c r="B479" s="13">
        <v>43244</v>
      </c>
      <c r="C479" t="s">
        <v>547</v>
      </c>
      <c r="D479" s="12" t="s">
        <v>38</v>
      </c>
      <c r="E479" s="12" t="s">
        <v>7</v>
      </c>
      <c r="F479" s="12" t="s">
        <v>31</v>
      </c>
      <c r="G479" s="12" t="s">
        <v>39</v>
      </c>
      <c r="H479" s="12" t="s">
        <v>40</v>
      </c>
    </row>
    <row r="480" spans="1:8" x14ac:dyDescent="0.25">
      <c r="A480" s="12" t="s">
        <v>96</v>
      </c>
      <c r="B480" s="13">
        <v>43244</v>
      </c>
      <c r="C480" t="s">
        <v>534</v>
      </c>
      <c r="D480" s="12" t="s">
        <v>38</v>
      </c>
      <c r="E480" s="12" t="s">
        <v>7</v>
      </c>
      <c r="F480" s="12" t="s">
        <v>31</v>
      </c>
      <c r="G480" s="12" t="s">
        <v>39</v>
      </c>
      <c r="H480" s="12" t="s">
        <v>40</v>
      </c>
    </row>
    <row r="481" spans="1:8" x14ac:dyDescent="0.25">
      <c r="A481" s="12" t="s">
        <v>96</v>
      </c>
      <c r="B481" s="13">
        <v>43244</v>
      </c>
      <c r="C481" t="s">
        <v>534</v>
      </c>
      <c r="D481" s="12" t="s">
        <v>38</v>
      </c>
      <c r="E481" s="12" t="s">
        <v>7</v>
      </c>
      <c r="F481" s="14" t="s">
        <v>44</v>
      </c>
      <c r="G481" s="12" t="s">
        <v>39</v>
      </c>
      <c r="H481" s="12" t="s">
        <v>40</v>
      </c>
    </row>
    <row r="482" spans="1:8" x14ac:dyDescent="0.25">
      <c r="A482" s="12" t="s">
        <v>96</v>
      </c>
      <c r="B482" s="13">
        <v>43244</v>
      </c>
      <c r="C482" t="s">
        <v>558</v>
      </c>
      <c r="D482" s="12" t="s">
        <v>38</v>
      </c>
      <c r="E482" s="12" t="s">
        <v>7</v>
      </c>
      <c r="F482" s="12" t="s">
        <v>33</v>
      </c>
      <c r="G482" s="12" t="s">
        <v>39</v>
      </c>
      <c r="H482" s="12" t="s">
        <v>40</v>
      </c>
    </row>
    <row r="483" spans="1:8" x14ac:dyDescent="0.25">
      <c r="A483" s="12" t="s">
        <v>96</v>
      </c>
      <c r="B483" s="13">
        <v>43244</v>
      </c>
      <c r="C483" t="s">
        <v>559</v>
      </c>
      <c r="D483" s="12" t="s">
        <v>38</v>
      </c>
      <c r="E483" s="12" t="s">
        <v>7</v>
      </c>
      <c r="F483" s="14" t="s">
        <v>32</v>
      </c>
      <c r="G483" s="12" t="s">
        <v>39</v>
      </c>
      <c r="H483" s="12" t="s">
        <v>40</v>
      </c>
    </row>
    <row r="484" spans="1:8" x14ac:dyDescent="0.25">
      <c r="A484" s="12" t="s">
        <v>96</v>
      </c>
      <c r="B484" s="13">
        <v>43244</v>
      </c>
      <c r="C484" t="s">
        <v>560</v>
      </c>
      <c r="D484" s="12" t="s">
        <v>38</v>
      </c>
      <c r="E484" s="12" t="s">
        <v>7</v>
      </c>
      <c r="F484" s="12" t="s">
        <v>43</v>
      </c>
      <c r="G484" s="12" t="s">
        <v>39</v>
      </c>
      <c r="H484" s="12" t="s">
        <v>40</v>
      </c>
    </row>
    <row r="485" spans="1:8" x14ac:dyDescent="0.25">
      <c r="A485" s="12" t="s">
        <v>97</v>
      </c>
      <c r="B485" s="13">
        <v>43243</v>
      </c>
      <c r="C485" t="s">
        <v>561</v>
      </c>
      <c r="D485" s="12" t="s">
        <v>16</v>
      </c>
      <c r="E485" s="12" t="s">
        <v>7</v>
      </c>
      <c r="F485" s="12" t="s">
        <v>43</v>
      </c>
      <c r="G485" s="12" t="s">
        <v>15</v>
      </c>
      <c r="H485" s="12" t="s">
        <v>18</v>
      </c>
    </row>
    <row r="486" spans="1:8" x14ac:dyDescent="0.25">
      <c r="A486" s="12" t="s">
        <v>97</v>
      </c>
      <c r="B486" s="13">
        <v>43243</v>
      </c>
      <c r="C486" t="s">
        <v>562</v>
      </c>
      <c r="D486" s="12" t="s">
        <v>16</v>
      </c>
      <c r="E486" s="12" t="s">
        <v>7</v>
      </c>
      <c r="F486" s="14" t="s">
        <v>55</v>
      </c>
      <c r="G486" s="12" t="s">
        <v>15</v>
      </c>
      <c r="H486" s="12" t="s">
        <v>18</v>
      </c>
    </row>
    <row r="487" spans="1:8" x14ac:dyDescent="0.25">
      <c r="A487" s="12" t="s">
        <v>98</v>
      </c>
      <c r="B487" s="13">
        <v>43238</v>
      </c>
      <c r="C487" t="s">
        <v>563</v>
      </c>
      <c r="D487" s="12" t="s">
        <v>16</v>
      </c>
      <c r="E487" s="12" t="s">
        <v>7</v>
      </c>
      <c r="F487" s="12" t="s">
        <v>43</v>
      </c>
      <c r="G487" s="12" t="s">
        <v>15</v>
      </c>
      <c r="H487" s="12" t="s">
        <v>18</v>
      </c>
    </row>
    <row r="488" spans="1:8" x14ac:dyDescent="0.25">
      <c r="A488" s="12" t="s">
        <v>99</v>
      </c>
      <c r="B488" s="13">
        <v>43236</v>
      </c>
      <c r="C488" t="s">
        <v>533</v>
      </c>
      <c r="D488" s="12" t="s">
        <v>16</v>
      </c>
      <c r="E488" s="12" t="s">
        <v>7</v>
      </c>
      <c r="F488" s="12" t="s">
        <v>43</v>
      </c>
      <c r="G488" s="12" t="s">
        <v>15</v>
      </c>
      <c r="H488" s="12" t="s">
        <v>18</v>
      </c>
    </row>
    <row r="489" spans="1:8" x14ac:dyDescent="0.25">
      <c r="A489" s="12" t="s">
        <v>99</v>
      </c>
      <c r="B489" s="13">
        <v>43236</v>
      </c>
      <c r="C489" t="s">
        <v>533</v>
      </c>
      <c r="D489" s="12" t="s">
        <v>16</v>
      </c>
      <c r="E489" s="12" t="s">
        <v>7</v>
      </c>
      <c r="F489" s="14" t="s">
        <v>32</v>
      </c>
      <c r="G489" s="12" t="s">
        <v>15</v>
      </c>
      <c r="H489" s="12" t="s">
        <v>18</v>
      </c>
    </row>
    <row r="490" spans="1:8" x14ac:dyDescent="0.25">
      <c r="A490" s="12" t="s">
        <v>100</v>
      </c>
      <c r="B490" s="13">
        <v>43235</v>
      </c>
      <c r="C490" t="s">
        <v>533</v>
      </c>
      <c r="D490" s="12" t="s">
        <v>16</v>
      </c>
      <c r="E490" s="12" t="s">
        <v>7</v>
      </c>
      <c r="F490" s="14" t="s">
        <v>32</v>
      </c>
      <c r="G490" s="12" t="s">
        <v>15</v>
      </c>
      <c r="H490" s="12" t="s">
        <v>18</v>
      </c>
    </row>
    <row r="491" spans="1:8" x14ac:dyDescent="0.25">
      <c r="A491" s="12" t="s">
        <v>100</v>
      </c>
      <c r="B491" s="13">
        <v>43235</v>
      </c>
      <c r="C491" t="s">
        <v>564</v>
      </c>
      <c r="D491" s="12" t="s">
        <v>16</v>
      </c>
      <c r="E491" s="12" t="s">
        <v>7</v>
      </c>
      <c r="F491" s="12" t="s">
        <v>43</v>
      </c>
      <c r="G491" s="12" t="s">
        <v>15</v>
      </c>
      <c r="H491" s="12" t="s">
        <v>18</v>
      </c>
    </row>
    <row r="492" spans="1:8" x14ac:dyDescent="0.25">
      <c r="A492" s="12" t="s">
        <v>101</v>
      </c>
      <c r="B492" s="13">
        <v>43235</v>
      </c>
      <c r="C492" t="s">
        <v>565</v>
      </c>
      <c r="D492" s="12" t="s">
        <v>16</v>
      </c>
      <c r="E492" s="12" t="s">
        <v>7</v>
      </c>
      <c r="F492" s="12" t="s">
        <v>43</v>
      </c>
      <c r="G492" s="12" t="s">
        <v>15</v>
      </c>
      <c r="H492" s="12" t="s">
        <v>18</v>
      </c>
    </row>
    <row r="493" spans="1:8" x14ac:dyDescent="0.25">
      <c r="A493" s="12" t="s">
        <v>102</v>
      </c>
      <c r="B493" s="13">
        <v>43234</v>
      </c>
      <c r="C493" t="s">
        <v>566</v>
      </c>
      <c r="D493" s="12" t="s">
        <v>16</v>
      </c>
      <c r="E493" s="12" t="s">
        <v>7</v>
      </c>
      <c r="F493" s="12" t="s">
        <v>43</v>
      </c>
      <c r="G493" s="12" t="s">
        <v>15</v>
      </c>
      <c r="H493" s="12" t="s">
        <v>18</v>
      </c>
    </row>
    <row r="494" spans="1:8" x14ac:dyDescent="0.25">
      <c r="A494" s="12" t="s">
        <v>103</v>
      </c>
      <c r="B494" s="13">
        <v>43234</v>
      </c>
      <c r="C494" t="s">
        <v>567</v>
      </c>
      <c r="D494" s="12" t="s">
        <v>16</v>
      </c>
      <c r="E494" s="12" t="s">
        <v>7</v>
      </c>
      <c r="F494" s="12" t="s">
        <v>43</v>
      </c>
      <c r="G494" s="12" t="s">
        <v>15</v>
      </c>
      <c r="H494" s="12" t="s">
        <v>18</v>
      </c>
    </row>
    <row r="495" spans="1:8" x14ac:dyDescent="0.25">
      <c r="A495" s="12" t="s">
        <v>104</v>
      </c>
      <c r="B495" s="13">
        <v>43230</v>
      </c>
      <c r="C495" t="s">
        <v>568</v>
      </c>
      <c r="D495" s="12" t="s">
        <v>30</v>
      </c>
      <c r="E495" s="12" t="s">
        <v>7</v>
      </c>
      <c r="F495" s="12" t="s">
        <v>43</v>
      </c>
      <c r="G495" s="12" t="s">
        <v>15</v>
      </c>
      <c r="H495" s="12" t="s">
        <v>18</v>
      </c>
    </row>
    <row r="496" spans="1:8" x14ac:dyDescent="0.25">
      <c r="A496" s="12" t="s">
        <v>105</v>
      </c>
      <c r="B496" s="13">
        <v>43229</v>
      </c>
      <c r="C496" t="s">
        <v>569</v>
      </c>
      <c r="D496" s="12" t="s">
        <v>16</v>
      </c>
      <c r="E496" s="12" t="s">
        <v>7</v>
      </c>
      <c r="F496" s="12" t="s">
        <v>43</v>
      </c>
      <c r="G496" s="12" t="s">
        <v>15</v>
      </c>
      <c r="H496" s="12" t="s">
        <v>18</v>
      </c>
    </row>
    <row r="497" spans="1:8" x14ac:dyDescent="0.25">
      <c r="A497" s="12" t="s">
        <v>106</v>
      </c>
      <c r="B497" s="13">
        <v>43229</v>
      </c>
      <c r="C497" t="s">
        <v>570</v>
      </c>
      <c r="D497" s="12" t="s">
        <v>16</v>
      </c>
      <c r="E497" s="12" t="s">
        <v>7</v>
      </c>
      <c r="F497" s="12" t="s">
        <v>43</v>
      </c>
      <c r="G497" s="12" t="s">
        <v>15</v>
      </c>
      <c r="H497" s="12" t="s">
        <v>18</v>
      </c>
    </row>
    <row r="498" spans="1:8" x14ac:dyDescent="0.25">
      <c r="A498" s="12" t="s">
        <v>107</v>
      </c>
      <c r="B498" s="13">
        <v>43229</v>
      </c>
      <c r="C498" t="s">
        <v>557</v>
      </c>
      <c r="D498" s="12" t="s">
        <v>38</v>
      </c>
      <c r="E498" s="12" t="s">
        <v>7</v>
      </c>
      <c r="F498" s="12" t="s">
        <v>36</v>
      </c>
      <c r="G498" s="12" t="s">
        <v>39</v>
      </c>
      <c r="H498" s="12" t="s">
        <v>40</v>
      </c>
    </row>
    <row r="499" spans="1:8" x14ac:dyDescent="0.25">
      <c r="A499" s="12" t="s">
        <v>107</v>
      </c>
      <c r="B499" s="13">
        <v>43229</v>
      </c>
      <c r="C499" t="s">
        <v>557</v>
      </c>
      <c r="D499" s="12" t="s">
        <v>38</v>
      </c>
      <c r="E499" s="12" t="s">
        <v>7</v>
      </c>
      <c r="F499" s="12" t="s">
        <v>49</v>
      </c>
      <c r="G499" s="12" t="s">
        <v>39</v>
      </c>
      <c r="H499" s="12" t="s">
        <v>40</v>
      </c>
    </row>
    <row r="500" spans="1:8" x14ac:dyDescent="0.25">
      <c r="A500" s="12" t="s">
        <v>107</v>
      </c>
      <c r="B500" s="13">
        <v>43229</v>
      </c>
      <c r="C500" t="s">
        <v>571</v>
      </c>
      <c r="D500" s="12" t="s">
        <v>38</v>
      </c>
      <c r="E500" s="12" t="s">
        <v>7</v>
      </c>
      <c r="F500" s="12" t="s">
        <v>37</v>
      </c>
      <c r="G500" s="12" t="s">
        <v>39</v>
      </c>
      <c r="H500" s="12" t="s">
        <v>40</v>
      </c>
    </row>
    <row r="501" spans="1:8" x14ac:dyDescent="0.25">
      <c r="A501" s="12" t="s">
        <v>107</v>
      </c>
      <c r="B501" s="13">
        <v>43229</v>
      </c>
      <c r="C501" t="s">
        <v>572</v>
      </c>
      <c r="D501" s="12" t="s">
        <v>38</v>
      </c>
      <c r="E501" s="12" t="s">
        <v>7</v>
      </c>
      <c r="F501" s="14" t="s">
        <v>44</v>
      </c>
      <c r="G501" s="12" t="s">
        <v>39</v>
      </c>
      <c r="H501" s="12" t="s">
        <v>40</v>
      </c>
    </row>
    <row r="502" spans="1:8" x14ac:dyDescent="0.25">
      <c r="A502" s="12" t="s">
        <v>107</v>
      </c>
      <c r="B502" s="13">
        <v>43229</v>
      </c>
      <c r="C502" t="s">
        <v>573</v>
      </c>
      <c r="D502" s="12" t="s">
        <v>38</v>
      </c>
      <c r="E502" s="12" t="s">
        <v>7</v>
      </c>
      <c r="F502" s="12" t="s">
        <v>43</v>
      </c>
      <c r="G502" s="12" t="s">
        <v>39</v>
      </c>
      <c r="H502" s="12" t="s">
        <v>40</v>
      </c>
    </row>
    <row r="503" spans="1:8" x14ac:dyDescent="0.25">
      <c r="A503" s="12" t="s">
        <v>108</v>
      </c>
      <c r="B503" s="13">
        <v>43229</v>
      </c>
      <c r="C503" t="s">
        <v>574</v>
      </c>
      <c r="D503" s="12" t="s">
        <v>38</v>
      </c>
      <c r="E503" s="12" t="s">
        <v>7</v>
      </c>
      <c r="F503" s="12" t="s">
        <v>14</v>
      </c>
      <c r="G503" s="12" t="s">
        <v>39</v>
      </c>
      <c r="H503" s="12" t="s">
        <v>40</v>
      </c>
    </row>
    <row r="504" spans="1:8" x14ac:dyDescent="0.25">
      <c r="A504" s="12" t="s">
        <v>109</v>
      </c>
      <c r="B504" s="13">
        <v>43229</v>
      </c>
      <c r="C504" t="s">
        <v>575</v>
      </c>
      <c r="D504" s="12" t="s">
        <v>38</v>
      </c>
      <c r="E504" s="12" t="s">
        <v>7</v>
      </c>
      <c r="F504" s="12" t="s">
        <v>14</v>
      </c>
      <c r="G504" s="12" t="s">
        <v>39</v>
      </c>
      <c r="H504" s="12" t="s">
        <v>40</v>
      </c>
    </row>
    <row r="505" spans="1:8" x14ac:dyDescent="0.25">
      <c r="A505" s="12" t="s">
        <v>110</v>
      </c>
      <c r="B505" s="13">
        <v>43229</v>
      </c>
      <c r="C505" t="s">
        <v>576</v>
      </c>
      <c r="D505" s="12" t="s">
        <v>38</v>
      </c>
      <c r="E505" s="12" t="s">
        <v>7</v>
      </c>
      <c r="F505" s="12" t="s">
        <v>14</v>
      </c>
      <c r="G505" s="12" t="s">
        <v>39</v>
      </c>
      <c r="H505" s="12" t="s">
        <v>40</v>
      </c>
    </row>
    <row r="506" spans="1:8" x14ac:dyDescent="0.25">
      <c r="A506" s="12" t="s">
        <v>110</v>
      </c>
      <c r="B506" s="13">
        <v>43229</v>
      </c>
      <c r="C506" t="s">
        <v>555</v>
      </c>
      <c r="D506" s="12" t="s">
        <v>38</v>
      </c>
      <c r="E506" s="12" t="s">
        <v>7</v>
      </c>
      <c r="F506" s="14" t="s">
        <v>24</v>
      </c>
      <c r="G506" s="12" t="s">
        <v>39</v>
      </c>
      <c r="H506" s="12" t="s">
        <v>40</v>
      </c>
    </row>
    <row r="507" spans="1:8" x14ac:dyDescent="0.25">
      <c r="A507" s="12" t="s">
        <v>110</v>
      </c>
      <c r="B507" s="13">
        <v>43229</v>
      </c>
      <c r="C507" t="s">
        <v>577</v>
      </c>
      <c r="D507" s="12" t="s">
        <v>38</v>
      </c>
      <c r="E507" s="12" t="s">
        <v>7</v>
      </c>
      <c r="F507" s="12" t="s">
        <v>36</v>
      </c>
      <c r="G507" s="12" t="s">
        <v>39</v>
      </c>
      <c r="H507" s="12" t="s">
        <v>40</v>
      </c>
    </row>
    <row r="508" spans="1:8" x14ac:dyDescent="0.25">
      <c r="A508" s="12" t="s">
        <v>111</v>
      </c>
      <c r="B508" s="13">
        <v>43229</v>
      </c>
      <c r="C508" t="s">
        <v>567</v>
      </c>
      <c r="D508" s="12" t="s">
        <v>38</v>
      </c>
      <c r="E508" s="12" t="s">
        <v>7</v>
      </c>
      <c r="F508" s="12" t="s">
        <v>14</v>
      </c>
      <c r="G508" s="12" t="s">
        <v>39</v>
      </c>
      <c r="H508" s="12" t="s">
        <v>40</v>
      </c>
    </row>
    <row r="509" spans="1:8" x14ac:dyDescent="0.25">
      <c r="A509" s="12" t="s">
        <v>111</v>
      </c>
      <c r="B509" s="13">
        <v>43229</v>
      </c>
      <c r="C509" t="s">
        <v>568</v>
      </c>
      <c r="D509" s="12" t="s">
        <v>38</v>
      </c>
      <c r="E509" s="12" t="s">
        <v>7</v>
      </c>
      <c r="F509" s="12" t="s">
        <v>43</v>
      </c>
      <c r="G509" s="12" t="s">
        <v>39</v>
      </c>
      <c r="H509" s="12" t="s">
        <v>40</v>
      </c>
    </row>
    <row r="510" spans="1:8" x14ac:dyDescent="0.25">
      <c r="A510" s="12" t="s">
        <v>111</v>
      </c>
      <c r="B510" s="13">
        <v>43229</v>
      </c>
      <c r="C510" t="s">
        <v>578</v>
      </c>
      <c r="D510" s="12" t="s">
        <v>38</v>
      </c>
      <c r="E510" s="12" t="s">
        <v>7</v>
      </c>
      <c r="F510" s="12" t="s">
        <v>42</v>
      </c>
      <c r="G510" s="12" t="s">
        <v>39</v>
      </c>
      <c r="H510" s="12" t="s">
        <v>40</v>
      </c>
    </row>
    <row r="511" spans="1:8" x14ac:dyDescent="0.25">
      <c r="A511" s="12" t="s">
        <v>111</v>
      </c>
      <c r="B511" s="13">
        <v>43229</v>
      </c>
      <c r="C511" t="s">
        <v>569</v>
      </c>
      <c r="D511" s="12" t="s">
        <v>38</v>
      </c>
      <c r="E511" s="12" t="s">
        <v>7</v>
      </c>
      <c r="F511" s="12" t="s">
        <v>31</v>
      </c>
      <c r="G511" s="12" t="s">
        <v>39</v>
      </c>
      <c r="H511" s="12" t="s">
        <v>40</v>
      </c>
    </row>
    <row r="512" spans="1:8" x14ac:dyDescent="0.25">
      <c r="A512" s="12" t="s">
        <v>112</v>
      </c>
      <c r="B512" s="13">
        <v>43229</v>
      </c>
      <c r="C512" t="s">
        <v>570</v>
      </c>
      <c r="D512" s="12" t="s">
        <v>38</v>
      </c>
      <c r="E512" s="12" t="s">
        <v>7</v>
      </c>
      <c r="F512" s="12" t="s">
        <v>31</v>
      </c>
      <c r="G512" s="12" t="s">
        <v>39</v>
      </c>
      <c r="H512" s="12" t="s">
        <v>40</v>
      </c>
    </row>
    <row r="513" spans="1:8" x14ac:dyDescent="0.25">
      <c r="A513" s="12" t="s">
        <v>112</v>
      </c>
      <c r="B513" s="13">
        <v>43229</v>
      </c>
      <c r="C513" t="s">
        <v>556</v>
      </c>
      <c r="D513" s="12" t="s">
        <v>38</v>
      </c>
      <c r="E513" s="12" t="s">
        <v>7</v>
      </c>
      <c r="F513" s="12" t="s">
        <v>33</v>
      </c>
      <c r="G513" s="12" t="s">
        <v>39</v>
      </c>
      <c r="H513" s="12" t="s">
        <v>40</v>
      </c>
    </row>
    <row r="514" spans="1:8" x14ac:dyDescent="0.25">
      <c r="A514" s="12" t="s">
        <v>112</v>
      </c>
      <c r="B514" s="13">
        <v>43229</v>
      </c>
      <c r="C514" t="s">
        <v>579</v>
      </c>
      <c r="D514" s="12" t="s">
        <v>38</v>
      </c>
      <c r="E514" s="12" t="s">
        <v>7</v>
      </c>
      <c r="F514" s="12" t="s">
        <v>14</v>
      </c>
      <c r="G514" s="12" t="s">
        <v>39</v>
      </c>
      <c r="H514" s="12" t="s">
        <v>40</v>
      </c>
    </row>
    <row r="515" spans="1:8" x14ac:dyDescent="0.25">
      <c r="A515" s="12" t="s">
        <v>113</v>
      </c>
      <c r="B515" s="13">
        <v>43228</v>
      </c>
      <c r="C515" t="s">
        <v>580</v>
      </c>
      <c r="D515" s="12" t="s">
        <v>38</v>
      </c>
      <c r="E515" s="12" t="s">
        <v>7</v>
      </c>
      <c r="F515" s="12" t="s">
        <v>45</v>
      </c>
      <c r="G515" s="12" t="s">
        <v>39</v>
      </c>
      <c r="H515" s="12" t="s">
        <v>40</v>
      </c>
    </row>
    <row r="516" spans="1:8" x14ac:dyDescent="0.25">
      <c r="A516" s="12" t="s">
        <v>113</v>
      </c>
      <c r="B516" s="13">
        <v>43228</v>
      </c>
      <c r="C516" t="s">
        <v>550</v>
      </c>
      <c r="D516" s="12" t="s">
        <v>38</v>
      </c>
      <c r="E516" s="12" t="s">
        <v>7</v>
      </c>
      <c r="F516" s="14" t="s">
        <v>44</v>
      </c>
      <c r="G516" s="12" t="s">
        <v>39</v>
      </c>
      <c r="H516" s="12" t="s">
        <v>40</v>
      </c>
    </row>
    <row r="517" spans="1:8" x14ac:dyDescent="0.25">
      <c r="A517" s="12" t="s">
        <v>113</v>
      </c>
      <c r="B517" s="13">
        <v>43228</v>
      </c>
      <c r="C517" t="s">
        <v>550</v>
      </c>
      <c r="D517" s="12" t="s">
        <v>38</v>
      </c>
      <c r="E517" s="12" t="s">
        <v>7</v>
      </c>
      <c r="F517" s="12" t="s">
        <v>56</v>
      </c>
      <c r="G517" s="12" t="s">
        <v>39</v>
      </c>
      <c r="H517" s="12" t="s">
        <v>40</v>
      </c>
    </row>
    <row r="518" spans="1:8" x14ac:dyDescent="0.25">
      <c r="A518" s="12" t="s">
        <v>113</v>
      </c>
      <c r="B518" s="13">
        <v>43228</v>
      </c>
      <c r="C518" t="s">
        <v>550</v>
      </c>
      <c r="D518" s="12" t="s">
        <v>38</v>
      </c>
      <c r="E518" s="12" t="s">
        <v>7</v>
      </c>
      <c r="F518" s="12" t="s">
        <v>43</v>
      </c>
      <c r="G518" s="12" t="s">
        <v>39</v>
      </c>
      <c r="H518" s="12" t="s">
        <v>40</v>
      </c>
    </row>
    <row r="519" spans="1:8" x14ac:dyDescent="0.25">
      <c r="A519" s="12" t="s">
        <v>114</v>
      </c>
      <c r="B519" s="13">
        <v>43227</v>
      </c>
      <c r="C519" t="s">
        <v>581</v>
      </c>
      <c r="D519" s="12" t="s">
        <v>30</v>
      </c>
      <c r="E519" s="12" t="s">
        <v>7</v>
      </c>
      <c r="F519" s="12" t="s">
        <v>34</v>
      </c>
      <c r="G519" s="12" t="s">
        <v>15</v>
      </c>
      <c r="H519" s="12" t="s">
        <v>18</v>
      </c>
    </row>
    <row r="520" spans="1:8" x14ac:dyDescent="0.25">
      <c r="A520" s="12" t="s">
        <v>114</v>
      </c>
      <c r="B520" s="13">
        <v>43227</v>
      </c>
      <c r="C520" t="s">
        <v>581</v>
      </c>
      <c r="D520" s="12" t="s">
        <v>30</v>
      </c>
      <c r="E520" s="12" t="s">
        <v>7</v>
      </c>
      <c r="F520" s="14" t="s">
        <v>44</v>
      </c>
      <c r="G520" s="12" t="s">
        <v>15</v>
      </c>
      <c r="H520" s="12" t="s">
        <v>18</v>
      </c>
    </row>
    <row r="521" spans="1:8" x14ac:dyDescent="0.25">
      <c r="A521" s="12" t="s">
        <v>114</v>
      </c>
      <c r="B521" s="13">
        <v>43227</v>
      </c>
      <c r="C521" t="s">
        <v>582</v>
      </c>
      <c r="D521" s="12" t="s">
        <v>30</v>
      </c>
      <c r="E521" s="12" t="s">
        <v>7</v>
      </c>
      <c r="F521" s="12" t="s">
        <v>43</v>
      </c>
      <c r="G521" s="12" t="s">
        <v>15</v>
      </c>
      <c r="H521" s="12" t="s">
        <v>18</v>
      </c>
    </row>
    <row r="522" spans="1:8" x14ac:dyDescent="0.25">
      <c r="A522" s="12" t="s">
        <v>115</v>
      </c>
      <c r="B522" s="13">
        <v>43227</v>
      </c>
      <c r="C522" t="s">
        <v>583</v>
      </c>
      <c r="D522" s="12" t="s">
        <v>38</v>
      </c>
      <c r="E522" s="12" t="s">
        <v>7</v>
      </c>
      <c r="F522" s="12" t="s">
        <v>31</v>
      </c>
      <c r="G522" s="12" t="s">
        <v>39</v>
      </c>
      <c r="H522" s="12" t="s">
        <v>40</v>
      </c>
    </row>
    <row r="523" spans="1:8" x14ac:dyDescent="0.25">
      <c r="A523" s="12" t="s">
        <v>115</v>
      </c>
      <c r="B523" s="13">
        <v>43227</v>
      </c>
      <c r="C523" t="s">
        <v>584</v>
      </c>
      <c r="D523" s="12" t="s">
        <v>38</v>
      </c>
      <c r="E523" s="12" t="s">
        <v>7</v>
      </c>
      <c r="F523" s="12" t="s">
        <v>14</v>
      </c>
      <c r="G523" s="12" t="s">
        <v>39</v>
      </c>
      <c r="H523" s="12" t="s">
        <v>40</v>
      </c>
    </row>
    <row r="524" spans="1:8" x14ac:dyDescent="0.25">
      <c r="A524" s="12" t="s">
        <v>115</v>
      </c>
      <c r="B524" s="13">
        <v>43227</v>
      </c>
      <c r="C524" t="s">
        <v>575</v>
      </c>
      <c r="D524" s="12" t="s">
        <v>38</v>
      </c>
      <c r="E524" s="12" t="s">
        <v>7</v>
      </c>
      <c r="F524" s="12" t="s">
        <v>36</v>
      </c>
      <c r="G524" s="12" t="s">
        <v>39</v>
      </c>
      <c r="H524" s="12" t="s">
        <v>40</v>
      </c>
    </row>
    <row r="525" spans="1:8" x14ac:dyDescent="0.25">
      <c r="A525" s="12" t="s">
        <v>115</v>
      </c>
      <c r="B525" s="13">
        <v>43227</v>
      </c>
      <c r="C525" t="s">
        <v>585</v>
      </c>
      <c r="D525" s="12" t="s">
        <v>38</v>
      </c>
      <c r="E525" s="12" t="s">
        <v>7</v>
      </c>
      <c r="F525" s="12" t="s">
        <v>33</v>
      </c>
      <c r="G525" s="12" t="s">
        <v>39</v>
      </c>
      <c r="H525" s="12" t="s">
        <v>40</v>
      </c>
    </row>
    <row r="526" spans="1:8" x14ac:dyDescent="0.25">
      <c r="A526" s="12" t="s">
        <v>116</v>
      </c>
      <c r="B526" s="13">
        <v>43227</v>
      </c>
      <c r="C526" t="s">
        <v>573</v>
      </c>
      <c r="D526" s="12" t="s">
        <v>38</v>
      </c>
      <c r="E526" s="12" t="s">
        <v>7</v>
      </c>
      <c r="F526" s="12" t="s">
        <v>14</v>
      </c>
      <c r="G526" s="12" t="s">
        <v>39</v>
      </c>
      <c r="H526" s="12" t="s">
        <v>40</v>
      </c>
    </row>
    <row r="527" spans="1:8" x14ac:dyDescent="0.25">
      <c r="A527" s="12" t="s">
        <v>116</v>
      </c>
      <c r="B527" s="13">
        <v>43227</v>
      </c>
      <c r="C527" t="s">
        <v>549</v>
      </c>
      <c r="D527" s="12" t="s">
        <v>38</v>
      </c>
      <c r="E527" s="12" t="s">
        <v>7</v>
      </c>
      <c r="F527" s="14" t="s">
        <v>32</v>
      </c>
      <c r="G527" s="12" t="s">
        <v>39</v>
      </c>
      <c r="H527" s="12" t="s">
        <v>40</v>
      </c>
    </row>
    <row r="528" spans="1:8" x14ac:dyDescent="0.25">
      <c r="A528" s="12" t="s">
        <v>116</v>
      </c>
      <c r="B528" s="13">
        <v>43227</v>
      </c>
      <c r="C528" t="s">
        <v>549</v>
      </c>
      <c r="D528" s="12" t="s">
        <v>38</v>
      </c>
      <c r="E528" s="12" t="s">
        <v>7</v>
      </c>
      <c r="F528" s="12" t="s">
        <v>33</v>
      </c>
      <c r="G528" s="12" t="s">
        <v>39</v>
      </c>
      <c r="H528" s="12" t="s">
        <v>40</v>
      </c>
    </row>
    <row r="529" spans="1:8" x14ac:dyDescent="0.25">
      <c r="A529" s="12" t="s">
        <v>116</v>
      </c>
      <c r="B529" s="13">
        <v>43227</v>
      </c>
      <c r="C529" t="s">
        <v>549</v>
      </c>
      <c r="D529" s="12" t="s">
        <v>38</v>
      </c>
      <c r="E529" s="12" t="s">
        <v>7</v>
      </c>
      <c r="F529" s="12" t="s">
        <v>43</v>
      </c>
      <c r="G529" s="12" t="s">
        <v>39</v>
      </c>
      <c r="H529" s="12" t="s">
        <v>40</v>
      </c>
    </row>
    <row r="530" spans="1:8" x14ac:dyDescent="0.25">
      <c r="A530" s="12" t="s">
        <v>116</v>
      </c>
      <c r="B530" s="13">
        <v>43227</v>
      </c>
      <c r="C530" t="s">
        <v>577</v>
      </c>
      <c r="D530" s="12" t="s">
        <v>38</v>
      </c>
      <c r="E530" s="12" t="s">
        <v>7</v>
      </c>
      <c r="F530" s="12" t="s">
        <v>31</v>
      </c>
      <c r="G530" s="12" t="s">
        <v>39</v>
      </c>
      <c r="H530" s="12" t="s">
        <v>40</v>
      </c>
    </row>
    <row r="531" spans="1:8" x14ac:dyDescent="0.25">
      <c r="A531" s="12" t="s">
        <v>117</v>
      </c>
      <c r="B531" s="13">
        <v>43227</v>
      </c>
      <c r="C531" t="s">
        <v>584</v>
      </c>
      <c r="D531" s="12" t="s">
        <v>38</v>
      </c>
      <c r="E531" s="12" t="s">
        <v>7</v>
      </c>
      <c r="F531" s="12" t="s">
        <v>43</v>
      </c>
      <c r="G531" s="12" t="s">
        <v>39</v>
      </c>
      <c r="H531" s="12" t="s">
        <v>40</v>
      </c>
    </row>
    <row r="532" spans="1:8" x14ac:dyDescent="0.25">
      <c r="A532" s="12" t="s">
        <v>117</v>
      </c>
      <c r="B532" s="13">
        <v>43227</v>
      </c>
      <c r="C532" t="s">
        <v>555</v>
      </c>
      <c r="D532" s="12" t="s">
        <v>38</v>
      </c>
      <c r="E532" s="12" t="s">
        <v>7</v>
      </c>
      <c r="F532" s="12" t="s">
        <v>31</v>
      </c>
      <c r="G532" s="12" t="s">
        <v>39</v>
      </c>
      <c r="H532" s="12" t="s">
        <v>40</v>
      </c>
    </row>
    <row r="533" spans="1:8" x14ac:dyDescent="0.25">
      <c r="A533" s="12" t="s">
        <v>117</v>
      </c>
      <c r="B533" s="13">
        <v>43227</v>
      </c>
      <c r="C533" t="s">
        <v>576</v>
      </c>
      <c r="D533" s="12" t="s">
        <v>38</v>
      </c>
      <c r="E533" s="12" t="s">
        <v>7</v>
      </c>
      <c r="F533" s="14" t="s">
        <v>32</v>
      </c>
      <c r="G533" s="12" t="s">
        <v>39</v>
      </c>
      <c r="H533" s="12" t="s">
        <v>40</v>
      </c>
    </row>
    <row r="534" spans="1:8" x14ac:dyDescent="0.25">
      <c r="A534" s="12" t="s">
        <v>117</v>
      </c>
      <c r="B534" s="13">
        <v>43227</v>
      </c>
      <c r="C534" t="s">
        <v>573</v>
      </c>
      <c r="D534" s="12" t="s">
        <v>38</v>
      </c>
      <c r="E534" s="12" t="s">
        <v>7</v>
      </c>
      <c r="F534" s="12" t="s">
        <v>33</v>
      </c>
      <c r="G534" s="12" t="s">
        <v>39</v>
      </c>
      <c r="H534" s="12" t="s">
        <v>40</v>
      </c>
    </row>
    <row r="535" spans="1:8" x14ac:dyDescent="0.25">
      <c r="A535" s="12" t="s">
        <v>117</v>
      </c>
      <c r="B535" s="13">
        <v>43227</v>
      </c>
      <c r="C535" t="s">
        <v>586</v>
      </c>
      <c r="D535" s="12" t="s">
        <v>38</v>
      </c>
      <c r="E535" s="12" t="s">
        <v>7</v>
      </c>
      <c r="F535" s="12" t="s">
        <v>36</v>
      </c>
      <c r="G535" s="12" t="s">
        <v>39</v>
      </c>
      <c r="H535" s="12" t="s">
        <v>40</v>
      </c>
    </row>
    <row r="536" spans="1:8" x14ac:dyDescent="0.25">
      <c r="A536" s="12" t="s">
        <v>118</v>
      </c>
      <c r="B536" s="13">
        <v>43224</v>
      </c>
      <c r="C536" t="s">
        <v>576</v>
      </c>
      <c r="D536" s="12" t="s">
        <v>38</v>
      </c>
      <c r="E536" s="12" t="s">
        <v>7</v>
      </c>
      <c r="F536" s="12" t="s">
        <v>14</v>
      </c>
      <c r="G536" s="12" t="s">
        <v>39</v>
      </c>
      <c r="H536" s="12" t="s">
        <v>40</v>
      </c>
    </row>
    <row r="537" spans="1:8" x14ac:dyDescent="0.25">
      <c r="A537" s="12" t="s">
        <v>118</v>
      </c>
      <c r="B537" s="13">
        <v>43224</v>
      </c>
      <c r="C537" t="s">
        <v>575</v>
      </c>
      <c r="D537" s="12" t="s">
        <v>38</v>
      </c>
      <c r="E537" s="12" t="s">
        <v>7</v>
      </c>
      <c r="F537" s="12" t="s">
        <v>42</v>
      </c>
      <c r="G537" s="12" t="s">
        <v>39</v>
      </c>
      <c r="H537" s="12" t="s">
        <v>40</v>
      </c>
    </row>
    <row r="538" spans="1:8" x14ac:dyDescent="0.25">
      <c r="A538" s="12" t="s">
        <v>118</v>
      </c>
      <c r="B538" s="13">
        <v>43224</v>
      </c>
      <c r="C538" t="s">
        <v>575</v>
      </c>
      <c r="D538" s="12" t="s">
        <v>38</v>
      </c>
      <c r="E538" s="12" t="s">
        <v>7</v>
      </c>
      <c r="F538" s="12" t="s">
        <v>31</v>
      </c>
      <c r="G538" s="12" t="s">
        <v>39</v>
      </c>
      <c r="H538" s="12" t="s">
        <v>40</v>
      </c>
    </row>
    <row r="539" spans="1:8" x14ac:dyDescent="0.25">
      <c r="F539" s="14"/>
    </row>
    <row r="540" spans="1:8" x14ac:dyDescent="0.25">
      <c r="F540" s="14"/>
    </row>
  </sheetData>
  <autoFilter ref="A1:H538">
    <sortState ref="A2:H869">
      <sortCondition descending="1" ref="B1:B870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1</vt:i4>
      </vt:variant>
    </vt:vector>
  </HeadingPairs>
  <TitlesOfParts>
    <vt:vector size="3" baseType="lpstr">
      <vt:lpstr>PARETO DYNAMIQUE</vt:lpstr>
      <vt:lpstr>Extract (01102018)</vt:lpstr>
      <vt:lpstr>GRAPHIQUE DYNAMIQUE</vt:lpstr>
    </vt:vector>
  </TitlesOfParts>
  <Company>Safran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Jouniaux Maxime</dc:creator>
  <cp:lastModifiedBy>KUMM Ludovic (SAFRAN AIRCRAFT ENGINES)</cp:lastModifiedBy>
  <dcterms:created xsi:type="dcterms:W3CDTF">2016-09-05T16:10:41Z</dcterms:created>
  <dcterms:modified xsi:type="dcterms:W3CDTF">2018-10-12T08:16:37Z</dcterms:modified>
</cp:coreProperties>
</file>