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Definition2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drawings/drawing3.xml" ContentType="application/vnd.openxmlformats-officedocument.drawing+xml"/>
  <Override PartName="/xl/tables/table3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uvern\Downloads\"/>
    </mc:Choice>
  </mc:AlternateContent>
  <xr:revisionPtr revIDLastSave="0" documentId="13_ncr:1_{2827945B-9C70-43B7-8A3D-8E837F0ACC4F}" xr6:coauthVersionLast="47" xr6:coauthVersionMax="47" xr10:uidLastSave="{00000000-0000-0000-0000-000000000000}"/>
  <bookViews>
    <workbookView xWindow="-108" yWindow="-108" windowWidth="30936" windowHeight="16896" activeTab="3" xr2:uid="{00000000-000D-0000-FFFF-FFFF00000000}"/>
  </bookViews>
  <sheets>
    <sheet name="LAND CRUISER" sheetId="3" r:id="rId1"/>
    <sheet name="FORTUNER " sheetId="2" r:id="rId2"/>
    <sheet name="FORTUNER 2" sheetId="4" r:id="rId3"/>
    <sheet name="Récapitulatif" sheetId="6" r:id="rId4"/>
  </sheets>
  <definedNames>
    <definedName name="_xlcn.WorksheetConnection_CopyofCARBURANT20231.xlsxTableau11" hidden="1">t_LANDCRUISER[]</definedName>
    <definedName name="_xlcn.WorksheetConnection_CopyofCARBURANT20231.xlsxTableau21" hidden="1">t_FORTUNER[]</definedName>
    <definedName name="_xlcn.WorksheetConnection_CopyofCARBURANT20231.xlsxTableau31" hidden="1">t_FORTUNER_2[]</definedName>
    <definedName name="_xlnm.Print_Area" localSheetId="2">'FORTUNER 2'!$A$1:$E$50</definedName>
    <definedName name="_xlnm.Print_Area" localSheetId="0">'LAND CRUISER'!$A$1:$E$48</definedName>
  </definedNames>
  <calcPr calcId="191029"/>
  <pivotCaches>
    <pivotCache cacheId="0" r:id="rId5"/>
    <pivotCache cacheId="3" r:id="rId6"/>
  </pivotCaches>
  <extLst>
    <ext xmlns:x15="http://schemas.microsoft.com/office/spreadsheetml/2010/11/main" uri="{FCE2AD5D-F65C-4FA6-A056-5C36A1767C68}">
      <x15:dataModel>
        <x15:modelTables>
          <x15:modelTable id="Tableau3" name="Fortuner 2" connection="WorksheetConnection_Copy of CARBURANT 2023 (1).xlsx!Tableau3"/>
          <x15:modelTable id="Tableau2" name="Fortuner" connection="WorksheetConnection_Copy of CARBURANT 2023 (1).xlsx!Tableau2"/>
          <x15:modelTable id="Tableau1" name="Land cruiser" connection="WorksheetConnection_Copy of CARBURANT 2023 (1).xlsx!Tableau1"/>
          <x15:modelTable id="Calendrier" name="Calendrier" connection="Connexion"/>
        </x15:modelTables>
        <x15:modelRelationships>
          <x15:modelRelationship fromTable="Land cruiser" fromColumn="Date" toTable="Calendrier" toColumn="Date"/>
          <x15:modelRelationship fromTable="Fortuner" fromColumn="Date" toTable="Calendrier" toColumn="Date"/>
          <x15:modelRelationship fromTable="Fortuner 2" fromColumn="Date" toTable="Calendrier" toColumn="Date"/>
        </x15:modelRelationships>
        <x15:extLst>
          <ext xmlns:x16="http://schemas.microsoft.com/office/spreadsheetml/2014/11/main" uri="{9835A34E-60A6-4A7C-AAB8-D5F71C897F49}">
            <x16:modelTimeGroupings>
              <x16:modelTimeGrouping tableName="Land cruiser" columnName="Date" columnId="Date">
                <x16:calculatedTimeColumn columnName="Date (année)" columnId="Date (année)" contentType="years" isSelected="1"/>
                <x16:calculatedTimeColumn columnName="Date (trimestre)" columnId="Date (trimestre)" contentType="quarters" isSelected="1"/>
                <x16:calculatedTimeColumn columnName="Date (index des mois)" columnId="Date (index des mois)" contentType="monthsindex" isSelected="1"/>
                <x16:calculatedTimeColumn columnName="Date (mois)" columnId="Date (mois)" contentType="months" isSelected="1"/>
              </x16:modelTimeGrouping>
            </x16:modelTimeGroupings>
          </ext>
        </x15:extLst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9" i="4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7374E72B-01DF-4ADB-B9C3-C48EE44A4CB8}" name="Connexion" type="104" refreshedVersion="0" background="1">
    <extLst>
      <ext xmlns:x15="http://schemas.microsoft.com/office/spreadsheetml/2010/11/main" uri="{DE250136-89BD-433C-8126-D09CA5730AF9}">
        <x15:connection id="Calendrier"/>
      </ext>
    </extLst>
  </connection>
  <connection id="2" xr16:uid="{AE38A037-2371-4AFA-B8E1-F4F8A835FA2E}" keepAlive="1" name="Requête - Requête1" description="Connexion à la requête « Requête1 » dans le classeur." type="5" refreshedVersion="8" background="1">
    <dbPr connection="Provider=Microsoft.Mashup.OleDb.1;Data Source=$Workbook$;Location=Requête1;Extended Properties=&quot;&quot;" command="SELECT * FROM [Requête1]"/>
  </connection>
  <connection id="3" xr16:uid="{62986CE7-8771-4B5A-8C96-37482398BFD1}" keepAlive="1" name="ThisWorkbookDataModel" description="Modèle de données" type="5" refreshedVersion="8" minRefreshableVersion="5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4" xr16:uid="{BF4436B0-560D-4FF8-8831-9E61D8E2B2AB}" name="WorksheetConnection_Copy of CARBURANT 2023 (1).xlsx!Tableau1" type="102" refreshedVersion="8" minRefreshableVersion="5">
    <extLst>
      <ext xmlns:x15="http://schemas.microsoft.com/office/spreadsheetml/2010/11/main" uri="{DE250136-89BD-433C-8126-D09CA5730AF9}">
        <x15:connection id="Tableau1">
          <x15:rangePr sourceName="_xlcn.WorksheetConnection_CopyofCARBURANT20231.xlsxTableau11"/>
        </x15:connection>
      </ext>
    </extLst>
  </connection>
  <connection id="5" xr16:uid="{D49093CA-990A-48D3-9520-D11BE904D9D1}" name="WorksheetConnection_Copy of CARBURANT 2023 (1).xlsx!Tableau2" type="102" refreshedVersion="8" minRefreshableVersion="5">
    <extLst>
      <ext xmlns:x15="http://schemas.microsoft.com/office/spreadsheetml/2010/11/main" uri="{DE250136-89BD-433C-8126-D09CA5730AF9}">
        <x15:connection id="Tableau2">
          <x15:rangePr sourceName="_xlcn.WorksheetConnection_CopyofCARBURANT20231.xlsxTableau21"/>
        </x15:connection>
      </ext>
    </extLst>
  </connection>
  <connection id="6" xr16:uid="{7E639585-8BC9-4A0D-9130-008B69FF4807}" name="WorksheetConnection_Copy of CARBURANT 2023 (1).xlsx!Tableau3" type="102" refreshedVersion="8" minRefreshableVersion="5">
    <extLst>
      <ext xmlns:x15="http://schemas.microsoft.com/office/spreadsheetml/2010/11/main" uri="{DE250136-89BD-433C-8126-D09CA5730AF9}">
        <x15:connection id="Tableau3">
          <x15:rangePr sourceName="_xlcn.WorksheetConnection_CopyofCARBURANT20231.xlsxTableau31"/>
        </x15:connection>
      </ext>
    </extLst>
  </connection>
</connections>
</file>

<file path=xl/sharedStrings.xml><?xml version="1.0" encoding="utf-8"?>
<sst xmlns="http://schemas.openxmlformats.org/spreadsheetml/2006/main" count="45" uniqueCount="31">
  <si>
    <t>KM</t>
  </si>
  <si>
    <t>QTE
(litres)</t>
  </si>
  <si>
    <t>Date</t>
  </si>
  <si>
    <t>Quantité
en litre</t>
  </si>
  <si>
    <t>Coû total FCFA</t>
  </si>
  <si>
    <t>Prix unitaire FCFA</t>
  </si>
  <si>
    <t xml:space="preserve"> 19/01/2023</t>
  </si>
  <si>
    <t xml:space="preserve"> </t>
  </si>
  <si>
    <t>Étiquettes de lignes</t>
  </si>
  <si>
    <t>Total général</t>
  </si>
  <si>
    <t>mars</t>
  </si>
  <si>
    <t>mai</t>
  </si>
  <si>
    <t>janvier</t>
  </si>
  <si>
    <t>février</t>
  </si>
  <si>
    <t>avril</t>
  </si>
  <si>
    <t>juin</t>
  </si>
  <si>
    <t>décembre</t>
  </si>
  <si>
    <t>Land cruiser (km mensuel)</t>
  </si>
  <si>
    <t>fortuner (km mensuel)</t>
  </si>
  <si>
    <t>fortuner 2 (km mensuel)</t>
  </si>
  <si>
    <t>Étiquettes de colonnes</t>
  </si>
  <si>
    <t>FORTUNER</t>
  </si>
  <si>
    <t>FORTUNER 2</t>
  </si>
  <si>
    <t>LANDCRUISER</t>
  </si>
  <si>
    <t>2022</t>
  </si>
  <si>
    <t>déc</t>
  </si>
  <si>
    <t>2023</t>
  </si>
  <si>
    <t>janv</t>
  </si>
  <si>
    <t>févr</t>
  </si>
  <si>
    <t>avr</t>
  </si>
  <si>
    <t>Somme de KM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</si>
</sst>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\ _€_-;\-* #,##0\ _€_-;_-* &quot;-&quot;??\ _€_-;_-@_-"/>
  </numFmts>
  <fonts count="10" x14ac:knownFonts="1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20"/>
      <name val="Arial"/>
      <family val="2"/>
    </font>
    <font>
      <b/>
      <sz val="20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sz val="18"/>
      <color theme="1"/>
      <name val="Arial"/>
      <family val="2"/>
    </font>
    <font>
      <i/>
      <sz val="14"/>
      <name val="Arial"/>
      <family val="2"/>
    </font>
    <font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62">
    <xf numFmtId="0" fontId="0" fillId="0" borderId="0" xfId="0"/>
    <xf numFmtId="41" fontId="0" fillId="0" borderId="0" xfId="0" applyNumberFormat="1" applyAlignment="1">
      <alignment horizontal="center"/>
    </xf>
    <xf numFmtId="3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0" fontId="0" fillId="0" borderId="0" xfId="0" applyAlignment="1">
      <alignment horizontal="center" wrapText="1"/>
    </xf>
    <xf numFmtId="4" fontId="0" fillId="0" borderId="0" xfId="0" applyNumberFormat="1" applyAlignment="1">
      <alignment horizontal="center" wrapText="1"/>
    </xf>
    <xf numFmtId="4" fontId="2" fillId="0" borderId="0" xfId="0" applyNumberFormat="1" applyFont="1" applyAlignment="1">
      <alignment horizontal="center"/>
    </xf>
    <xf numFmtId="0" fontId="1" fillId="0" borderId="0" xfId="0" applyFont="1"/>
    <xf numFmtId="0" fontId="2" fillId="0" borderId="0" xfId="0" applyFont="1"/>
    <xf numFmtId="4" fontId="2" fillId="0" borderId="0" xfId="0" applyNumberFormat="1" applyFont="1"/>
    <xf numFmtId="165" fontId="0" fillId="0" borderId="0" xfId="1" applyNumberFormat="1" applyFont="1"/>
    <xf numFmtId="3" fontId="3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4" fontId="4" fillId="0" borderId="0" xfId="0" applyNumberFormat="1" applyFont="1" applyAlignment="1">
      <alignment horizontal="center"/>
    </xf>
    <xf numFmtId="0" fontId="4" fillId="0" borderId="0" xfId="0" applyFont="1"/>
    <xf numFmtId="0" fontId="0" fillId="0" borderId="0" xfId="0" applyAlignment="1">
      <alignment vertical="center"/>
    </xf>
    <xf numFmtId="4" fontId="6" fillId="2" borderId="1" xfId="0" applyNumberFormat="1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41" fontId="5" fillId="0" borderId="1" xfId="0" applyNumberFormat="1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/>
    </xf>
    <xf numFmtId="3" fontId="6" fillId="0" borderId="1" xfId="0" applyNumberFormat="1" applyFont="1" applyBorder="1" applyAlignment="1">
      <alignment horizontal="center"/>
    </xf>
    <xf numFmtId="2" fontId="6" fillId="2" borderId="1" xfId="0" applyNumberFormat="1" applyFont="1" applyFill="1" applyBorder="1" applyAlignment="1">
      <alignment horizontal="center" wrapText="1"/>
    </xf>
    <xf numFmtId="41" fontId="5" fillId="0" borderId="1" xfId="0" applyNumberFormat="1" applyFont="1" applyBorder="1" applyAlignment="1">
      <alignment horizontal="center"/>
    </xf>
    <xf numFmtId="3" fontId="6" fillId="0" borderId="1" xfId="0" applyNumberFormat="1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wrapText="1"/>
    </xf>
    <xf numFmtId="3" fontId="6" fillId="2" borderId="1" xfId="1" applyNumberFormat="1" applyFont="1" applyFill="1" applyBorder="1" applyAlignment="1">
      <alignment horizontal="center" vertical="center" wrapText="1"/>
    </xf>
    <xf numFmtId="3" fontId="6" fillId="2" borderId="1" xfId="1" applyNumberFormat="1" applyFont="1" applyFill="1" applyBorder="1" applyAlignment="1">
      <alignment horizontal="center" wrapText="1"/>
    </xf>
    <xf numFmtId="3" fontId="7" fillId="0" borderId="1" xfId="1" applyNumberFormat="1" applyFont="1" applyFill="1" applyBorder="1" applyAlignment="1">
      <alignment horizontal="center" wrapText="1"/>
    </xf>
    <xf numFmtId="3" fontId="6" fillId="2" borderId="1" xfId="0" applyNumberFormat="1" applyFont="1" applyFill="1" applyBorder="1" applyAlignment="1">
      <alignment horizontal="center" wrapText="1"/>
    </xf>
    <xf numFmtId="14" fontId="6" fillId="0" borderId="1" xfId="0" applyNumberFormat="1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/>
    </xf>
    <xf numFmtId="14" fontId="7" fillId="0" borderId="1" xfId="0" applyNumberFormat="1" applyFont="1" applyBorder="1" applyAlignment="1">
      <alignment horizontal="center" vertical="center"/>
    </xf>
    <xf numFmtId="164" fontId="0" fillId="0" borderId="0" xfId="0" applyNumberFormat="1"/>
    <xf numFmtId="4" fontId="8" fillId="2" borderId="1" xfId="0" applyNumberFormat="1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center" wrapText="1"/>
    </xf>
    <xf numFmtId="3" fontId="8" fillId="0" borderId="1" xfId="0" applyNumberFormat="1" applyFont="1" applyBorder="1" applyAlignment="1">
      <alignment horizontal="center" vertical="center" wrapText="1"/>
    </xf>
    <xf numFmtId="14" fontId="8" fillId="0" borderId="2" xfId="0" applyNumberFormat="1" applyFont="1" applyBorder="1" applyAlignment="1">
      <alignment horizontal="center" wrapText="1"/>
    </xf>
    <xf numFmtId="14" fontId="6" fillId="0" borderId="2" xfId="0" applyNumberFormat="1" applyFont="1" applyBorder="1" applyAlignment="1">
      <alignment horizontal="center" vertical="center"/>
    </xf>
    <xf numFmtId="41" fontId="8" fillId="0" borderId="3" xfId="0" applyNumberFormat="1" applyFont="1" applyBorder="1" applyAlignment="1">
      <alignment horizontal="center" vertical="center" wrapText="1"/>
    </xf>
    <xf numFmtId="41" fontId="5" fillId="0" borderId="3" xfId="0" applyNumberFormat="1" applyFont="1" applyBorder="1" applyAlignment="1">
      <alignment horizontal="center" vertical="center"/>
    </xf>
    <xf numFmtId="4" fontId="5" fillId="2" borderId="4" xfId="0" applyNumberFormat="1" applyFont="1" applyFill="1" applyBorder="1" applyAlignment="1">
      <alignment horizontal="center" vertical="center" wrapText="1"/>
    </xf>
    <xf numFmtId="4" fontId="5" fillId="2" borderId="5" xfId="0" applyNumberFormat="1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4" fontId="5" fillId="2" borderId="6" xfId="0" applyNumberFormat="1" applyFont="1" applyFill="1" applyBorder="1" applyAlignment="1">
      <alignment horizontal="center" vertical="center" wrapText="1"/>
    </xf>
    <xf numFmtId="14" fontId="6" fillId="0" borderId="7" xfId="0" applyNumberFormat="1" applyFont="1" applyBorder="1" applyAlignment="1">
      <alignment horizontal="center" vertical="center"/>
    </xf>
    <xf numFmtId="4" fontId="6" fillId="2" borderId="8" xfId="0" applyNumberFormat="1" applyFont="1" applyFill="1" applyBorder="1" applyAlignment="1">
      <alignment horizontal="center" vertical="center" wrapText="1"/>
    </xf>
    <xf numFmtId="3" fontId="6" fillId="2" borderId="8" xfId="1" applyNumberFormat="1" applyFont="1" applyFill="1" applyBorder="1" applyAlignment="1">
      <alignment horizontal="center" vertical="center" wrapText="1"/>
    </xf>
    <xf numFmtId="3" fontId="6" fillId="0" borderId="8" xfId="0" applyNumberFormat="1" applyFont="1" applyBorder="1" applyAlignment="1">
      <alignment horizontal="center" vertical="center" wrapText="1"/>
    </xf>
    <xf numFmtId="41" fontId="5" fillId="0" borderId="9" xfId="0" applyNumberFormat="1" applyFont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14" fontId="6" fillId="0" borderId="2" xfId="0" applyNumberFormat="1" applyFont="1" applyBorder="1" applyAlignment="1">
      <alignment horizontal="center" vertical="center" wrapText="1"/>
    </xf>
    <xf numFmtId="4" fontId="6" fillId="2" borderId="8" xfId="0" applyNumberFormat="1" applyFont="1" applyFill="1" applyBorder="1" applyAlignment="1">
      <alignment horizontal="center" wrapText="1"/>
    </xf>
    <xf numFmtId="3" fontId="6" fillId="2" borderId="8" xfId="1" applyNumberFormat="1" applyFont="1" applyFill="1" applyBorder="1" applyAlignment="1">
      <alignment horizontal="center"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1" fontId="0" fillId="0" borderId="0" xfId="0" applyNumberFormat="1"/>
    <xf numFmtId="0" fontId="9" fillId="0" borderId="0" xfId="0" applyFont="1" applyAlignment="1">
      <alignment horizontal="center"/>
    </xf>
    <xf numFmtId="3" fontId="0" fillId="0" borderId="0" xfId="0" applyNumberFormat="1"/>
  </cellXfs>
  <cellStyles count="3">
    <cellStyle name="Euro" xfId="2" xr:uid="{00000000-0005-0000-0000-000001000000}"/>
    <cellStyle name="Milliers" xfId="1" builtinId="3"/>
    <cellStyle name="Normal" xfId="0" builtinId="0"/>
  </cellStyles>
  <dxfs count="35">
    <dxf>
      <font>
        <color rgb="FFFF0000"/>
      </font>
    </dxf>
    <dxf>
      <font>
        <color rgb="FFFF0000"/>
      </font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auto="1"/>
        <name val="Arial"/>
        <family val="2"/>
        <scheme val="none"/>
      </font>
      <numFmt numFmtId="33" formatCode="_-* #,##0_-;\-* #,##0_-;_-* &quot;-&quot;_-;_-@_-"/>
      <alignment horizontal="center" vertical="center" textRotation="0" wrapText="0" indent="0" justifyLastLine="0" shrinkToFit="0" readingOrder="0"/>
      <border diagonalUp="0" diagonalDown="0">
        <left style="double">
          <color indexed="64"/>
        </left>
        <right/>
        <top style="double">
          <color indexed="64"/>
        </top>
        <bottom style="double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auto="1"/>
        <name val="Arial"/>
        <family val="2"/>
        <scheme val="none"/>
      </font>
      <numFmt numFmtId="3" formatCode="#,##0"/>
      <alignment horizontal="center" vertical="center" textRotation="0" wrapText="1" indent="0" justifyLastLine="0" shrinkToFit="0" readingOrder="0"/>
      <border diagonalUp="0" diagonalDown="0">
        <left style="double">
          <color indexed="64"/>
        </left>
        <right style="double">
          <color indexed="64"/>
        </right>
        <top style="double">
          <color indexed="64"/>
        </top>
        <bottom style="double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auto="1"/>
        <name val="Arial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double">
          <color indexed="64"/>
        </left>
        <right style="double">
          <color indexed="64"/>
        </right>
        <top style="double">
          <color indexed="64"/>
        </top>
        <bottom style="double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auto="1"/>
        <name val="Arial"/>
        <family val="2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double">
          <color indexed="64"/>
        </left>
        <right style="double">
          <color indexed="64"/>
        </right>
        <top style="double">
          <color indexed="64"/>
        </top>
        <bottom style="double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auto="1"/>
        <name val="Arial"/>
        <family val="2"/>
        <scheme val="none"/>
      </font>
      <numFmt numFmtId="19" formatCode="dd/mm/yyyy"/>
      <alignment horizontal="center" vertical="center" textRotation="0" wrapText="0" indent="0" justifyLastLine="0" shrinkToFit="0" readingOrder="0"/>
      <border diagonalUp="0" diagonalDown="0">
        <left/>
        <right style="double">
          <color indexed="64"/>
        </right>
        <top style="double">
          <color indexed="64"/>
        </top>
        <bottom style="double">
          <color indexed="64"/>
        </bottom>
        <vertical/>
        <horizontal/>
      </border>
    </dxf>
    <dxf>
      <border outline="0">
        <top style="double">
          <color indexed="64"/>
        </top>
      </border>
    </dxf>
    <dxf>
      <border outline="0">
        <left style="double">
          <color indexed="64"/>
        </left>
        <right style="double">
          <color indexed="64"/>
        </right>
        <top style="double">
          <color indexed="64"/>
        </top>
        <bottom style="double">
          <color indexed="64"/>
        </bottom>
      </border>
    </dxf>
    <dxf>
      <border outline="0">
        <bottom style="double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auto="1"/>
        <name val="Arial"/>
        <family val="2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double">
          <color indexed="64"/>
        </left>
        <right style="double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auto="1"/>
        <name val="Arial"/>
        <family val="2"/>
        <scheme val="none"/>
      </font>
      <numFmt numFmtId="33" formatCode="_-* #,##0_-;\-* #,##0_-;_-* &quot;-&quot;_-;_-@_-"/>
      <alignment horizontal="center" vertical="center" textRotation="0" wrapText="0" indent="0" justifyLastLine="0" shrinkToFit="0" readingOrder="0"/>
      <border diagonalUp="0" diagonalDown="0">
        <left style="double">
          <color indexed="64"/>
        </left>
        <right/>
        <top style="double">
          <color indexed="64"/>
        </top>
        <bottom style="double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auto="1"/>
        <name val="Arial"/>
        <family val="2"/>
        <scheme val="none"/>
      </font>
      <numFmt numFmtId="3" formatCode="#,##0"/>
      <alignment horizontal="center" vertical="center" textRotation="0" wrapText="1" indent="0" justifyLastLine="0" shrinkToFit="0" readingOrder="0"/>
      <border diagonalUp="0" diagonalDown="0">
        <left style="double">
          <color indexed="64"/>
        </left>
        <right style="double">
          <color indexed="64"/>
        </right>
        <top style="double">
          <color indexed="64"/>
        </top>
        <bottom style="double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auto="1"/>
        <name val="Arial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center" vertical="bottom" textRotation="0" wrapText="1" indent="0" justifyLastLine="0" shrinkToFit="0" readingOrder="0"/>
      <border diagonalUp="0" diagonalDown="0">
        <left style="double">
          <color indexed="64"/>
        </left>
        <right style="double">
          <color indexed="64"/>
        </right>
        <top style="double">
          <color indexed="64"/>
        </top>
        <bottom style="double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auto="1"/>
        <name val="Arial"/>
        <family val="2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bottom" textRotation="0" wrapText="1" indent="0" justifyLastLine="0" shrinkToFit="0" readingOrder="0"/>
      <border diagonalUp="0" diagonalDown="0">
        <left style="double">
          <color indexed="64"/>
        </left>
        <right style="double">
          <color indexed="64"/>
        </right>
        <top style="double">
          <color indexed="64"/>
        </top>
        <bottom style="double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auto="1"/>
        <name val="Arial"/>
        <family val="2"/>
        <scheme val="none"/>
      </font>
      <numFmt numFmtId="19" formatCode="dd/mm/yyyy"/>
      <alignment horizontal="center" vertical="center" textRotation="0" wrapText="0" indent="0" justifyLastLine="0" shrinkToFit="0" readingOrder="0"/>
      <border diagonalUp="0" diagonalDown="0">
        <left/>
        <right style="double">
          <color indexed="64"/>
        </right>
        <top style="double">
          <color indexed="64"/>
        </top>
        <bottom style="double">
          <color indexed="64"/>
        </bottom>
        <vertical/>
        <horizontal/>
      </border>
    </dxf>
    <dxf>
      <border outline="0">
        <top style="double">
          <color indexed="64"/>
        </top>
      </border>
    </dxf>
    <dxf>
      <border outline="0">
        <left style="double">
          <color indexed="64"/>
        </left>
        <right style="double">
          <color indexed="64"/>
        </right>
        <top style="double">
          <color indexed="64"/>
        </top>
        <bottom style="double">
          <color indexed="64"/>
        </bottom>
      </border>
    </dxf>
    <dxf>
      <border outline="0">
        <bottom style="double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auto="1"/>
        <name val="Arial"/>
        <family val="2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double">
          <color indexed="64"/>
        </left>
        <right style="double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auto="1"/>
        <name val="Arial"/>
        <family val="2"/>
        <scheme val="none"/>
      </font>
      <numFmt numFmtId="33" formatCode="_-* #,##0_-;\-* #,##0_-;_-* &quot;-&quot;_-;_-@_-"/>
      <alignment horizontal="center" vertical="center" textRotation="0" wrapText="0" indent="0" justifyLastLine="0" shrinkToFit="0" readingOrder="0"/>
      <border diagonalUp="0" diagonalDown="0">
        <left style="double">
          <color indexed="64"/>
        </left>
        <right/>
        <top style="double">
          <color indexed="64"/>
        </top>
        <bottom style="double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auto="1"/>
        <name val="Arial"/>
        <family val="2"/>
        <scheme val="none"/>
      </font>
      <numFmt numFmtId="3" formatCode="#,##0"/>
      <alignment horizontal="center" vertical="center" textRotation="0" wrapText="1" indent="0" justifyLastLine="0" shrinkToFit="0" readingOrder="0"/>
      <border diagonalUp="0" diagonalDown="0">
        <left style="double">
          <color indexed="64"/>
        </left>
        <right style="double">
          <color indexed="64"/>
        </right>
        <top style="double">
          <color indexed="64"/>
        </top>
        <bottom style="double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auto="1"/>
        <name val="Arial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double">
          <color indexed="64"/>
        </left>
        <right style="double">
          <color indexed="64"/>
        </right>
        <top style="double">
          <color indexed="64"/>
        </top>
        <bottom style="double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auto="1"/>
        <name val="Arial"/>
        <family val="2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double">
          <color indexed="64"/>
        </left>
        <right style="double">
          <color indexed="64"/>
        </right>
        <top style="double">
          <color indexed="64"/>
        </top>
        <bottom style="double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auto="1"/>
        <name val="Arial"/>
        <family val="2"/>
        <scheme val="none"/>
      </font>
      <numFmt numFmtId="19" formatCode="dd/mm/yyyy"/>
      <alignment horizontal="center" vertical="center" textRotation="0" wrapText="0" indent="0" justifyLastLine="0" shrinkToFit="0" readingOrder="0"/>
      <border diagonalUp="0" diagonalDown="0">
        <left/>
        <right style="double">
          <color indexed="64"/>
        </right>
        <top style="double">
          <color indexed="64"/>
        </top>
        <bottom style="double">
          <color indexed="64"/>
        </bottom>
        <vertical/>
        <horizontal/>
      </border>
    </dxf>
    <dxf>
      <border outline="0">
        <top style="double">
          <color indexed="64"/>
        </top>
      </border>
    </dxf>
    <dxf>
      <border outline="0">
        <left style="double">
          <color indexed="64"/>
        </left>
        <right style="double">
          <color indexed="64"/>
        </right>
        <top style="double">
          <color indexed="64"/>
        </top>
        <bottom style="double">
          <color indexed="64"/>
        </bottom>
      </border>
    </dxf>
    <dxf>
      <border outline="0">
        <bottom style="double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auto="1"/>
        <name val="Arial"/>
        <family val="2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double">
          <color indexed="64"/>
        </left>
        <right style="double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ustomXml" Target="../customXml/item1.xml"/><Relationship Id="rId18" Type="http://schemas.openxmlformats.org/officeDocument/2006/relationships/customXml" Target="../customXml/item6.xml"/><Relationship Id="rId26" Type="http://schemas.openxmlformats.org/officeDocument/2006/relationships/customXml" Target="../customXml/item14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9.xml"/><Relationship Id="rId7" Type="http://schemas.openxmlformats.org/officeDocument/2006/relationships/theme" Target="theme/theme1.xml"/><Relationship Id="rId12" Type="http://schemas.openxmlformats.org/officeDocument/2006/relationships/calcChain" Target="calcChain.xml"/><Relationship Id="rId17" Type="http://schemas.openxmlformats.org/officeDocument/2006/relationships/customXml" Target="../customXml/item5.xml"/><Relationship Id="rId25" Type="http://schemas.openxmlformats.org/officeDocument/2006/relationships/customXml" Target="../customXml/item13.xml"/><Relationship Id="rId33" Type="http://schemas.openxmlformats.org/officeDocument/2006/relationships/customXml" Target="../customXml/item21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20" Type="http://schemas.openxmlformats.org/officeDocument/2006/relationships/customXml" Target="../customXml/item8.xml"/><Relationship Id="rId29" Type="http://schemas.openxmlformats.org/officeDocument/2006/relationships/customXml" Target="../customXml/item17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11" Type="http://schemas.openxmlformats.org/officeDocument/2006/relationships/powerPivotData" Target="model/item.data"/><Relationship Id="rId24" Type="http://schemas.openxmlformats.org/officeDocument/2006/relationships/customXml" Target="../customXml/item12.xml"/><Relationship Id="rId32" Type="http://schemas.openxmlformats.org/officeDocument/2006/relationships/customXml" Target="../customXml/item20.xml"/><Relationship Id="rId5" Type="http://schemas.openxmlformats.org/officeDocument/2006/relationships/pivotCacheDefinition" Target="pivotCache/pivotCacheDefinition1.xml"/><Relationship Id="rId15" Type="http://schemas.openxmlformats.org/officeDocument/2006/relationships/customXml" Target="../customXml/item3.xml"/><Relationship Id="rId23" Type="http://schemas.openxmlformats.org/officeDocument/2006/relationships/customXml" Target="../customXml/item11.xml"/><Relationship Id="rId28" Type="http://schemas.openxmlformats.org/officeDocument/2006/relationships/customXml" Target="../customXml/item16.xml"/><Relationship Id="rId10" Type="http://schemas.openxmlformats.org/officeDocument/2006/relationships/sharedStrings" Target="sharedStrings.xml"/><Relationship Id="rId19" Type="http://schemas.openxmlformats.org/officeDocument/2006/relationships/customXml" Target="../customXml/item7.xml"/><Relationship Id="rId31" Type="http://schemas.openxmlformats.org/officeDocument/2006/relationships/customXml" Target="../customXml/item19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2.xml"/><Relationship Id="rId22" Type="http://schemas.openxmlformats.org/officeDocument/2006/relationships/customXml" Target="../customXml/item10.xml"/><Relationship Id="rId27" Type="http://schemas.openxmlformats.org/officeDocument/2006/relationships/customXml" Target="../customXml/item15.xml"/><Relationship Id="rId30" Type="http://schemas.openxmlformats.org/officeDocument/2006/relationships/customXml" Target="../customXml/item18.xml"/><Relationship Id="rId8" Type="http://schemas.openxmlformats.org/officeDocument/2006/relationships/connections" Target="connection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557562</xdr:colOff>
      <xdr:row>0</xdr:row>
      <xdr:rowOff>0</xdr:rowOff>
    </xdr:from>
    <xdr:to>
      <xdr:col>4</xdr:col>
      <xdr:colOff>1091890</xdr:colOff>
      <xdr:row>3</xdr:row>
      <xdr:rowOff>162621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557562" y="0"/>
          <a:ext cx="6115978" cy="857946"/>
        </a:xfrm>
        <a:prstGeom prst="rect">
          <a:avLst/>
        </a:prstGeom>
        <a:solidFill>
          <a:schemeClr val="lt1"/>
        </a:solidFill>
        <a:ln w="2857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400" b="1">
              <a:latin typeface="+mj-lt"/>
            </a:rPr>
            <a:t>FICHE DE SUIVI ACHAT CARBURANT</a:t>
          </a:r>
        </a:p>
        <a:p>
          <a:pPr algn="ctr"/>
          <a:r>
            <a:rPr lang="en-US" sz="1400" b="1">
              <a:latin typeface="+mj-lt"/>
            </a:rPr>
            <a:t> TOYOTA LANDCRUISER 102</a:t>
          </a:r>
          <a:r>
            <a:rPr lang="en-US" sz="1400" b="1" baseline="0">
              <a:latin typeface="+mj-lt"/>
            </a:rPr>
            <a:t> MD 59</a:t>
          </a:r>
          <a:endParaRPr lang="en-US" sz="1400" b="1">
            <a:latin typeface="+mj-lt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557562</xdr:colOff>
      <xdr:row>0</xdr:row>
      <xdr:rowOff>0</xdr:rowOff>
    </xdr:from>
    <xdr:to>
      <xdr:col>4</xdr:col>
      <xdr:colOff>1091890</xdr:colOff>
      <xdr:row>3</xdr:row>
      <xdr:rowOff>162621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557562" y="0"/>
          <a:ext cx="3248953" cy="648396"/>
        </a:xfrm>
        <a:prstGeom prst="rect">
          <a:avLst/>
        </a:prstGeom>
        <a:solidFill>
          <a:schemeClr val="lt1"/>
        </a:solidFill>
        <a:ln w="2857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400" b="1">
              <a:latin typeface="+mj-lt"/>
            </a:rPr>
            <a:t>FICHE DE SUIVI ACHAT CARBURANT (GASOIL)</a:t>
          </a:r>
        </a:p>
        <a:p>
          <a:pPr algn="ctr"/>
          <a:r>
            <a:rPr lang="en-US" sz="1400" b="1">
              <a:latin typeface="+mj-lt"/>
            </a:rPr>
            <a:t> TOYOTA  FORTUNER  102</a:t>
          </a:r>
          <a:r>
            <a:rPr lang="en-US" sz="1400" b="1" baseline="0">
              <a:latin typeface="+mj-lt"/>
            </a:rPr>
            <a:t> MD 60</a:t>
          </a:r>
          <a:endParaRPr lang="en-US" sz="1400" b="1">
            <a:latin typeface="+mj-lt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557562</xdr:colOff>
      <xdr:row>0</xdr:row>
      <xdr:rowOff>0</xdr:rowOff>
    </xdr:from>
    <xdr:to>
      <xdr:col>4</xdr:col>
      <xdr:colOff>1091890</xdr:colOff>
      <xdr:row>3</xdr:row>
      <xdr:rowOff>162621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E9CC48B2-2C90-4112-8B49-B69EA7F78E3F}"/>
            </a:ext>
          </a:extLst>
        </xdr:cNvPr>
        <xdr:cNvSpPr txBox="1"/>
      </xdr:nvSpPr>
      <xdr:spPr>
        <a:xfrm>
          <a:off x="557562" y="0"/>
          <a:ext cx="7058953" cy="857946"/>
        </a:xfrm>
        <a:prstGeom prst="rect">
          <a:avLst/>
        </a:prstGeom>
        <a:solidFill>
          <a:schemeClr val="lt1"/>
        </a:solidFill>
        <a:ln w="2857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400" b="1">
              <a:latin typeface="+mj-lt"/>
            </a:rPr>
            <a:t>FICHE DE SUIVI ACHAT CARBURANT (GASOIL)</a:t>
          </a:r>
        </a:p>
        <a:p>
          <a:pPr algn="ctr"/>
          <a:r>
            <a:rPr lang="en-US" sz="1400" b="1">
              <a:latin typeface="+mj-lt"/>
            </a:rPr>
            <a:t> TOYOTA  FORTUNER  102</a:t>
          </a:r>
          <a:r>
            <a:rPr lang="en-US" sz="1400" b="1" baseline="0">
              <a:latin typeface="+mj-lt"/>
            </a:rPr>
            <a:t> MD 67</a:t>
          </a:r>
          <a:endParaRPr lang="en-US" sz="1400" b="1">
            <a:latin typeface="+mj-lt"/>
          </a:endParaRPr>
        </a:p>
      </xdr:txBody>
    </xdr:sp>
    <xdr:clientData/>
  </xdr:twoCellAnchor>
</xdr:wsDr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thibaut gervoise" refreshedDate="45126.891033101849" createdVersion="5" refreshedVersion="8" minRefreshableVersion="3" recordCount="0" supportSubquery="1" supportAdvancedDrill="1" xr:uid="{6ADEA6A9-6818-41D1-AD15-5D771DEF8220}">
  <cacheSource type="external" connectionId="3"/>
  <cacheFields count="5">
    <cacheField name="[Calendrier].[Mois].[Mois]" caption="Mois" numFmtId="0" hierarchy="4" level="1">
      <sharedItems count="7">
        <s v="décembre"/>
        <s v="janvier"/>
        <s v="février"/>
        <s v="mars"/>
        <s v="avril"/>
        <s v="mai"/>
        <s v="juin"/>
      </sharedItems>
    </cacheField>
    <cacheField name="[Calendrier].[Année].[Année]" caption="Année" numFmtId="0" hierarchy="1" level="1">
      <sharedItems containsSemiMixedTypes="0" containsString="0" containsNumber="1" containsInteger="1" minValue="2022" maxValue="2023" count="2">
        <n v="2022"/>
        <n v="2023"/>
      </sharedItems>
      <extLst>
        <ext xmlns:x15="http://schemas.microsoft.com/office/spreadsheetml/2010/11/main" uri="{4F2E5C28-24EA-4eb8-9CBF-B6C8F9C3D259}">
          <x15:cachedUniqueNames>
            <x15:cachedUniqueName index="0" name="[Calendrier].[Année].&amp;[2022]"/>
            <x15:cachedUniqueName index="1" name="[Calendrier].[Année].&amp;[2023]"/>
          </x15:cachedUniqueNames>
        </ext>
      </extLst>
    </cacheField>
    <cacheField name="[Measures].[Land cruiser (km mensuel)]" caption="Land cruiser (km mensuel)" numFmtId="0" hierarchy="32" level="32767"/>
    <cacheField name="[Measures].[fortuner (km mensuel)]" caption="fortuner (km mensuel)" numFmtId="0" hierarchy="37" level="32767"/>
    <cacheField name="[Measures].[fortuner 2 (km mensuel)]" caption="fortuner 2 (km mensuel)" numFmtId="0" hierarchy="38" level="32767"/>
  </cacheFields>
  <cacheHierarchies count="46">
    <cacheHierarchy uniqueName="[Calendrier].[Date]" caption="Date" attribute="1" time="1" keyAttribute="1" defaultMemberUniqueName="[Calendrier].[Date].[All]" allUniqueName="[Calendrier].[Date].[All]" dimensionUniqueName="[Calendrier]" displayFolder="" count="0" memberValueDatatype="7" unbalanced="0"/>
    <cacheHierarchy uniqueName="[Calendrier].[Année]" caption="Année" attribute="1" time="1" defaultMemberUniqueName="[Calendrier].[Année].[All]" allUniqueName="[Calendrier].[Année].[All]" dimensionUniqueName="[Calendrier]" displayFolder="" count="2" memberValueDatatype="20" unbalanced="0">
      <fieldsUsage count="2">
        <fieldUsage x="-1"/>
        <fieldUsage x="1"/>
      </fieldsUsage>
    </cacheHierarchy>
    <cacheHierarchy uniqueName="[Calendrier].[Hiérarchie de dates]" caption="Hiérarchie de dates" time="1" defaultMemberUniqueName="[Calendrier].[Hiérarchie de dates].[All]" allUniqueName="[Calendrier].[Hiérarchie de dates].[All]" dimensionUniqueName="[Calendrier]" displayFolder="" count="4" unbalanced="0"/>
    <cacheHierarchy uniqueName="[Calendrier].[Numéro du mois]" caption="Numéro du mois" attribute="1" time="1" defaultMemberUniqueName="[Calendrier].[Numéro du mois].[All]" allUniqueName="[Calendrier].[Numéro du mois].[All]" dimensionUniqueName="[Calendrier]" displayFolder="" count="0" memberValueDatatype="20" unbalanced="0"/>
    <cacheHierarchy uniqueName="[Calendrier].[Mois]" caption="Mois" attribute="1" time="1" defaultMemberUniqueName="[Calendrier].[Mois].[All]" allUniqueName="[Calendrier].[Mois].[All]" dimensionUniqueName="[Calendrier]" displayFolder="" count="2" memberValueDatatype="130" unbalanced="0">
      <fieldsUsage count="2">
        <fieldUsage x="-1"/>
        <fieldUsage x="0"/>
      </fieldsUsage>
    </cacheHierarchy>
    <cacheHierarchy uniqueName="[Calendrier].[MMM-AAAA]" caption="MMM-AAAA" attribute="1" time="1" defaultMemberUniqueName="[Calendrier].[MMM-AAAA].[All]" allUniqueName="[Calendrier].[MMM-AAAA].[All]" dimensionUniqueName="[Calendrier]" displayFolder="" count="0" memberValueDatatype="130" unbalanced="0"/>
    <cacheHierarchy uniqueName="[Calendrier].[Numéro du jour de la semaine]" caption="Numéro du jour de la semaine" attribute="1" time="1" defaultMemberUniqueName="[Calendrier].[Numéro du jour de la semaine].[All]" allUniqueName="[Calendrier].[Numéro du jour de la semaine].[All]" dimensionUniqueName="[Calendrier]" displayFolder="" count="0" memberValueDatatype="20" unbalanced="0"/>
    <cacheHierarchy uniqueName="[Calendrier].[Jour de la semaine]" caption="Jour de la semaine" attribute="1" time="1" defaultMemberUniqueName="[Calendrier].[Jour de la semaine].[All]" allUniqueName="[Calendrier].[Jour de la semaine].[All]" dimensionUniqueName="[Calendrier]" displayFolder="" count="0" memberValueDatatype="130" unbalanced="0"/>
    <cacheHierarchy uniqueName="[Fortuner].[Date]" caption="Date" attribute="1" time="1" defaultMemberUniqueName="[Fortuner].[Date].[All]" allUniqueName="[Fortuner].[Date].[All]" dimensionUniqueName="[Fortuner]" displayFolder="" count="0" memberValueDatatype="7" unbalanced="0"/>
    <cacheHierarchy uniqueName="[Fortuner].[Quantité en litre]" caption="Quantité en litre" attribute="1" defaultMemberUniqueName="[Fortuner].[Quantité en litre].[All]" allUniqueName="[Fortuner].[Quantité en litre].[All]" dimensionUniqueName="[Fortuner]" displayFolder="" count="0" memberValueDatatype="5" unbalanced="0"/>
    <cacheHierarchy uniqueName="[Fortuner].[KM]" caption="KM" attribute="1" defaultMemberUniqueName="[Fortuner].[KM].[All]" allUniqueName="[Fortuner].[KM].[All]" dimensionUniqueName="[Fortuner]" displayFolder="" count="0" memberValueDatatype="20" unbalanced="0"/>
    <cacheHierarchy uniqueName="[Fortuner].[Prix unitaire FCFA]" caption="Prix unitaire FCFA" attribute="1" defaultMemberUniqueName="[Fortuner].[Prix unitaire FCFA].[All]" allUniqueName="[Fortuner].[Prix unitaire FCFA].[All]" dimensionUniqueName="[Fortuner]" displayFolder="" count="0" memberValueDatatype="20" unbalanced="0"/>
    <cacheHierarchy uniqueName="[Fortuner].[Coû total FCFA]" caption="Coû total FCFA" attribute="1" defaultMemberUniqueName="[Fortuner].[Coû total FCFA].[All]" allUniqueName="[Fortuner].[Coû total FCFA].[All]" dimensionUniqueName="[Fortuner]" displayFolder="" count="0" memberValueDatatype="20" unbalanced="0"/>
    <cacheHierarchy uniqueName="[Fortuner 2].[Date]" caption="Date" attribute="1" time="1" defaultMemberUniqueName="[Fortuner 2].[Date].[All]" allUniqueName="[Fortuner 2].[Date].[All]" dimensionUniqueName="[Fortuner 2]" displayFolder="" count="0" memberValueDatatype="7" unbalanced="0"/>
    <cacheHierarchy uniqueName="[Fortuner 2].[Quantité en litre]" caption="Quantité en litre" attribute="1" defaultMemberUniqueName="[Fortuner 2].[Quantité en litre].[All]" allUniqueName="[Fortuner 2].[Quantité en litre].[All]" dimensionUniqueName="[Fortuner 2]" displayFolder="" count="0" memberValueDatatype="5" unbalanced="0"/>
    <cacheHierarchy uniqueName="[Fortuner 2].[KM]" caption="KM" attribute="1" defaultMemberUniqueName="[Fortuner 2].[KM].[All]" allUniqueName="[Fortuner 2].[KM].[All]" dimensionUniqueName="[Fortuner 2]" displayFolder="" count="0" memberValueDatatype="20" unbalanced="0"/>
    <cacheHierarchy uniqueName="[Fortuner 2].[Prix unitaire FCFA]" caption="Prix unitaire FCFA" attribute="1" defaultMemberUniqueName="[Fortuner 2].[Prix unitaire FCFA].[All]" allUniqueName="[Fortuner 2].[Prix unitaire FCFA].[All]" dimensionUniqueName="[Fortuner 2]" displayFolder="" count="0" memberValueDatatype="20" unbalanced="0"/>
    <cacheHierarchy uniqueName="[Fortuner 2].[Coû total FCFA]" caption="Coû total FCFA" attribute="1" defaultMemberUniqueName="[Fortuner 2].[Coû total FCFA].[All]" allUniqueName="[Fortuner 2].[Coû total FCFA].[All]" dimensionUniqueName="[Fortuner 2]" displayFolder="" count="0" memberValueDatatype="20" unbalanced="0"/>
    <cacheHierarchy uniqueName="[Land cruiser].[Date]" caption="Date" attribute="1" time="1" defaultMemberUniqueName="[Land cruiser].[Date].[All]" allUniqueName="[Land cruiser].[Date].[All]" dimensionUniqueName="[Land cruiser]" displayFolder="" count="0" memberValueDatatype="7" unbalanced="0"/>
    <cacheHierarchy uniqueName="[Land cruiser].[QTE (litres)]" caption="QTE (litres)" attribute="1" defaultMemberUniqueName="[Land cruiser].[QTE (litres)].[All]" allUniqueName="[Land cruiser].[QTE (litres)].[All]" dimensionUniqueName="[Land cruiser]" displayFolder="" count="0" memberValueDatatype="5" unbalanced="0"/>
    <cacheHierarchy uniqueName="[Land cruiser].[KM]" caption="KM" attribute="1" defaultMemberUniqueName="[Land cruiser].[KM].[All]" allUniqueName="[Land cruiser].[KM].[All]" dimensionUniqueName="[Land cruiser]" displayFolder="" count="0" memberValueDatatype="20" unbalanced="0"/>
    <cacheHierarchy uniqueName="[Land cruiser].[Prix unitaire FCFA]" caption="Prix unitaire FCFA" attribute="1" defaultMemberUniqueName="[Land cruiser].[Prix unitaire FCFA].[All]" allUniqueName="[Land cruiser].[Prix unitaire FCFA].[All]" dimensionUniqueName="[Land cruiser]" displayFolder="" count="0" memberValueDatatype="20" unbalanced="0"/>
    <cacheHierarchy uniqueName="[Land cruiser].[Coû total FCFA]" caption="Coû total FCFA" attribute="1" defaultMemberUniqueName="[Land cruiser].[Coû total FCFA].[All]" allUniqueName="[Land cruiser].[Coû total FCFA].[All]" dimensionUniqueName="[Land cruiser]" displayFolder="" count="0" memberValueDatatype="20" unbalanced="0"/>
    <cacheHierarchy uniqueName="[Land cruiser].[Date (année)]" caption="Date (année)" attribute="1" defaultMemberUniqueName="[Land cruiser].[Date (année)].[All]" allUniqueName="[Land cruiser].[Date (année)].[All]" dimensionUniqueName="[Land cruiser]" displayFolder="" count="0" memberValueDatatype="130" unbalanced="0"/>
    <cacheHierarchy uniqueName="[Land cruiser].[Date (trimestre)]" caption="Date (trimestre)" attribute="1" defaultMemberUniqueName="[Land cruiser].[Date (trimestre)].[All]" allUniqueName="[Land cruiser].[Date (trimestre)].[All]" dimensionUniqueName="[Land cruiser]" displayFolder="" count="0" memberValueDatatype="130" unbalanced="0"/>
    <cacheHierarchy uniqueName="[Land cruiser].[Date (mois)]" caption="Date (mois)" attribute="1" defaultMemberUniqueName="[Land cruiser].[Date (mois)].[All]" allUniqueName="[Land cruiser].[Date (mois)].[All]" dimensionUniqueName="[Land cruiser]" displayFolder="" count="0" memberValueDatatype="130" unbalanced="0"/>
    <cacheHierarchy uniqueName="[Land cruiser].[Date (index des mois)]" caption="Date (index des mois)" attribute="1" defaultMemberUniqueName="[Land cruiser].[Date (index des mois)].[All]" allUniqueName="[Land cruiser].[Date (index des mois)].[All]" dimensionUniqueName="[Land cruiser]" displayFolder="" count="0" memberValueDatatype="20" unbalanced="0" hidden="1"/>
    <cacheHierarchy uniqueName="[Measures].[Nombre de Date]" caption="Nombre de Date" measure="1" displayFolder="" measureGroup="Land cruiser" count="0">
      <extLst>
        <ext xmlns:x15="http://schemas.microsoft.com/office/spreadsheetml/2010/11/main" uri="{B97F6D7D-B522-45F9-BDA1-12C45D357490}">
          <x15:cacheHierarchy aggregatedColumn="18"/>
        </ext>
      </extLst>
    </cacheHierarchy>
    <cacheHierarchy uniqueName="[Measures].[Nombre de Date 2]" caption="Nombre de Date 2" measure="1" displayFolder="" measureGroup="Fortuner" count="0">
      <extLst>
        <ext xmlns:x15="http://schemas.microsoft.com/office/spreadsheetml/2010/11/main" uri="{B97F6D7D-B522-45F9-BDA1-12C45D357490}">
          <x15:cacheHierarchy aggregatedColumn="8"/>
        </ext>
      </extLst>
    </cacheHierarchy>
    <cacheHierarchy uniqueName="[Measures].[Nombre de Date 3]" caption="Nombre de Date 3" measure="1" displayFolder="" measureGroup="Fortuner 2" count="0">
      <extLst>
        <ext xmlns:x15="http://schemas.microsoft.com/office/spreadsheetml/2010/11/main" uri="{B97F6D7D-B522-45F9-BDA1-12C45D357490}">
          <x15:cacheHierarchy aggregatedColumn="13"/>
        </ext>
      </extLst>
    </cacheHierarchy>
    <cacheHierarchy uniqueName="[Measures].[max km land cruiser]" caption="max km land cruiser" measure="1" displayFolder="" measureGroup="Land cruiser" count="0"/>
    <cacheHierarchy uniqueName="[Measures].[Max previous month land cruiser]" caption="Max previous month land cruiser" measure="1" displayFolder="" measureGroup="Land cruiser" count="0"/>
    <cacheHierarchy uniqueName="[Measures].[Land cruiser (km mensuel)]" caption="Land cruiser (km mensuel)" measure="1" displayFolder="" measureGroup="Land cruiser" count="0" oneField="1">
      <fieldsUsage count="1">
        <fieldUsage x="2"/>
      </fieldsUsage>
    </cacheHierarchy>
    <cacheHierarchy uniqueName="[Measures].[Max km fortuner]" caption="Max km fortuner" measure="1" displayFolder="" measureGroup="Fortuner" count="0"/>
    <cacheHierarchy uniqueName="[Measures].[km max fortuner 2]" caption="km max fortuner 2" measure="1" displayFolder="" measureGroup="Fortuner 2" count="0"/>
    <cacheHierarchy uniqueName="[Measures].[Max previous month fortuner 2]" caption="Max previous month fortuner 2" measure="1" displayFolder="" measureGroup="Fortuner 2" count="0"/>
    <cacheHierarchy uniqueName="[Measures].[Max previous month fortuner]" caption="Max previous month fortuner" measure="1" displayFolder="" measureGroup="Fortuner" count="0"/>
    <cacheHierarchy uniqueName="[Measures].[fortuner (km mensuel)]" caption="fortuner (km mensuel)" measure="1" displayFolder="" measureGroup="Fortuner" count="0" oneField="1">
      <fieldsUsage count="1">
        <fieldUsage x="3"/>
      </fieldsUsage>
    </cacheHierarchy>
    <cacheHierarchy uniqueName="[Measures].[fortuner 2 (km mensuel)]" caption="fortuner 2 (km mensuel)" measure="1" displayFolder="" measureGroup="Fortuner 2" count="0" oneField="1">
      <fieldsUsage count="1">
        <fieldUsage x="4"/>
      </fieldsUsage>
    </cacheHierarchy>
    <cacheHierarchy uniqueName="[Measures].[mesure 1]" caption="mesure 1" measure="1" displayFolder="" measureGroup="Fortuner 2" count="0"/>
    <cacheHierarchy uniqueName="[Measures].[Max next month fortuner]" caption="Max next month fortuner" measure="1" displayFolder="" measureGroup="Fortuner" count="0"/>
    <cacheHierarchy uniqueName="[Measures].[__XL_Count Tableau1]" caption="__XL_Count Tableau1" measure="1" displayFolder="" measureGroup="Land cruiser" count="0" hidden="1"/>
    <cacheHierarchy uniqueName="[Measures].[__XL_Count Tableau2]" caption="__XL_Count Tableau2" measure="1" displayFolder="" measureGroup="Fortuner" count="0" hidden="1"/>
    <cacheHierarchy uniqueName="[Measures].[__XL_Count Tableau3]" caption="__XL_Count Tableau3" measure="1" displayFolder="" measureGroup="Fortuner 2" count="0" hidden="1"/>
    <cacheHierarchy uniqueName="[Measures].[__XL_Count Calendrier]" caption="__XL_Count Calendrier" measure="1" displayFolder="" measureGroup="Calendrier" count="0" hidden="1"/>
    <cacheHierarchy uniqueName="[Measures].[__Aucune mesure définie]" caption="__Aucune mesure définie" measure="1" displayFolder="" count="0" hidden="1"/>
  </cacheHierarchies>
  <kpis count="0"/>
  <dimensions count="5">
    <dimension name="Calendrier" uniqueName="[Calendrier]" caption="Calendrier"/>
    <dimension name="Fortuner" uniqueName="[Fortuner]" caption="Fortuner"/>
    <dimension name="Fortuner 2" uniqueName="[Fortuner 2]" caption="Fortuner 2"/>
    <dimension name="Land cruiser" uniqueName="[Land cruiser]" caption="Land cruiser"/>
    <dimension measure="1" name="Measures" uniqueName="[Measures]" caption="Measures"/>
  </dimensions>
  <measureGroups count="4">
    <measureGroup name="Calendrier" caption="Calendrier"/>
    <measureGroup name="Fortuner" caption="Fortuner"/>
    <measureGroup name="Fortuner 2" caption="Fortuner 2"/>
    <measureGroup name="Land cruiser" caption="Land cruiser"/>
  </measureGroups>
  <maps count="7">
    <map measureGroup="0" dimension="0"/>
    <map measureGroup="1" dimension="0"/>
    <map measureGroup="1" dimension="1"/>
    <map measureGroup="2" dimension="0"/>
    <map measureGroup="2" dimension="2"/>
    <map measureGroup="3" dimension="0"/>
    <map measureGroup="3" dimension="3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UVERNOIS Arnaud" refreshedDate="45127.482497569443" backgroundQuery="1" createdVersion="8" refreshedVersion="8" minRefreshableVersion="3" recordCount="75" xr:uid="{19EE50A4-138C-4ADF-AA5B-FB40CFA0560E}">
  <cacheSource type="external" connectionId="2"/>
  <cacheFields count="9">
    <cacheField name="Date" numFmtId="0">
      <sharedItems containsSemiMixedTypes="0" containsNonDate="0" containsDate="1" containsString="0" minDate="2022-12-20T00:00:00" maxDate="2023-05-31T00:00:00" count="47">
        <d v="2022-12-30T00:00:00"/>
        <d v="2023-01-06T00:00:00"/>
        <d v="2023-02-02T00:00:00"/>
        <d v="2023-02-07T00:00:00"/>
        <d v="2023-02-16T00:00:00"/>
        <d v="2023-02-24T00:00:00"/>
        <d v="2023-03-03T00:00:00"/>
        <d v="2023-03-07T00:00:00"/>
        <d v="2023-03-08T00:00:00"/>
        <d v="2023-03-09T00:00:00"/>
        <d v="2023-03-14T00:00:00"/>
        <d v="2023-03-15T00:00:00"/>
        <d v="2023-03-18T00:00:00"/>
        <d v="2023-03-23T00:00:00"/>
        <d v="2023-03-24T00:00:00"/>
        <d v="2023-03-31T00:00:00"/>
        <d v="2023-04-19T00:00:00"/>
        <d v="2023-04-22T00:00:00"/>
        <d v="2023-04-25T00:00:00"/>
        <d v="2023-04-27T00:00:00"/>
        <d v="2023-05-05T00:00:00"/>
        <d v="2023-05-07T00:00:00"/>
        <d v="2023-05-08T00:00:00"/>
        <d v="2023-05-09T00:00:00"/>
        <d v="2023-05-10T00:00:00"/>
        <d v="2023-05-30T00:00:00"/>
        <d v="2022-12-20T00:00:00"/>
        <d v="2023-01-09T00:00:00"/>
        <d v="2023-01-19T00:00:00"/>
        <d v="2023-01-27T00:00:00"/>
        <d v="2023-03-04T00:00:00"/>
        <d v="2023-03-06T00:00:00"/>
        <d v="2023-03-10T00:00:00"/>
        <d v="2023-03-20T00:00:00"/>
        <d v="2023-04-07T00:00:00"/>
        <d v="2023-04-11T00:00:00"/>
        <d v="2023-04-17T00:00:00"/>
        <d v="2023-04-26T00:00:00"/>
        <d v="2023-05-01T00:00:00"/>
        <d v="2023-05-03T00:00:00"/>
        <d v="2023-05-12T00:00:00"/>
        <d v="2023-05-17T00:00:00"/>
        <d v="2023-05-25T00:00:00"/>
        <d v="2023-04-14T00:00:00"/>
        <d v="2023-04-20T00:00:00"/>
        <d v="2023-05-15T00:00:00"/>
        <d v="2023-05-26T00:00:00"/>
      </sharedItems>
      <fieldGroup par="8" base="0">
        <rangePr groupBy="months" startDate="2022-12-20T00:00:00" endDate="2023-05-31T00:00:00"/>
        <groupItems count="14">
          <s v="&lt;20/12/2022"/>
          <s v="janv"/>
          <s v="févr"/>
          <s v="mars"/>
          <s v="avr"/>
          <s v="mai"/>
          <s v="juin"/>
          <s v="juil"/>
          <s v="août"/>
          <s v="sept"/>
          <s v="oct"/>
          <s v="nov"/>
          <s v="déc"/>
          <s v="&gt;31/05/2023"/>
        </groupItems>
      </fieldGroup>
    </cacheField>
    <cacheField name="QTE_x000a_(litres)" numFmtId="0">
      <sharedItems containsString="0" containsBlank="1" containsNumber="1" minValue="41.22" maxValue="135.11000000000001" count="24">
        <n v="65.66"/>
        <n v="129.77000000000001"/>
        <n v="73.290000000000006"/>
        <n v="106.87"/>
        <n v="97.7"/>
        <n v="88.54"/>
        <n v="80.91"/>
        <n v="135.11000000000001"/>
        <n v="119.08"/>
        <n v="48.85"/>
        <n v="58.02"/>
        <n v="103.81"/>
        <n v="132.82"/>
        <n v="68.7"/>
        <n v="85.49"/>
        <n v="41.22"/>
        <n v="97.71"/>
        <n v="87.02"/>
        <n v="70.989999999999995"/>
        <n v="91.6"/>
        <n v="83.96"/>
        <n v="67.17"/>
        <n v="79.38"/>
        <m/>
      </sharedItems>
    </cacheField>
    <cacheField name="KM" numFmtId="0">
      <sharedItems containsSemiMixedTypes="0" containsString="0" containsNumber="1" containsInteger="1" minValue="14247" maxValue="68251"/>
    </cacheField>
    <cacheField name="Prix unitaire FCFA" numFmtId="0">
      <sharedItems containsSemiMixedTypes="0" containsString="0" containsNumber="1" containsInteger="1" minValue="655" maxValue="655" count="1">
        <n v="655"/>
      </sharedItems>
    </cacheField>
    <cacheField name="Coû total FCFA" numFmtId="0">
      <sharedItems containsSemiMixedTypes="0" containsString="0" containsNumber="1" containsInteger="1" minValue="13000" maxValue="88500"/>
    </cacheField>
    <cacheField name="Quantité_x000a_en litre" numFmtId="0">
      <sharedItems containsString="0" containsBlank="1" containsNumber="1" minValue="19.84" maxValue="76.33" count="27">
        <m/>
        <n v="36.54"/>
        <n v="36.64"/>
        <n v="22.9"/>
        <n v="41.22"/>
        <n v="35.11"/>
        <n v="50.38"/>
        <n v="45.8"/>
        <n v="51.9"/>
        <n v="30.53"/>
        <n v="42.74"/>
        <n v="65.64"/>
        <n v="25.95"/>
        <n v="61.06"/>
        <n v="61.07"/>
        <n v="39.69"/>
        <n v="45.5"/>
        <n v="30.33"/>
        <n v="76.33"/>
        <n v="58.015267175572518"/>
        <n v="48.85"/>
        <n v="38.159999999999997"/>
        <n v="58.01"/>
        <n v="19.84"/>
        <n v="52.67"/>
        <n v="27.48"/>
        <n v="53.43"/>
      </sharedItems>
    </cacheField>
    <cacheField name="Name" numFmtId="0">
      <sharedItems count="3">
        <s v="LANDCRUISER"/>
        <s v="FORTUNER"/>
        <s v="FORTUNER 2"/>
      </sharedItems>
    </cacheField>
    <cacheField name="Trimestres" numFmtId="0" databaseField="0">
      <fieldGroup base="0">
        <rangePr groupBy="quarters" startDate="2022-12-20T00:00:00" endDate="2023-05-31T00:00:00"/>
        <groupItems count="6">
          <s v="&lt;20/12/2022"/>
          <s v="Trimestre1"/>
          <s v="Trimestre2"/>
          <s v="Trimestre3"/>
          <s v="Trimestre4"/>
          <s v="&gt;31/05/2023"/>
        </groupItems>
      </fieldGroup>
    </cacheField>
    <cacheField name="Années" numFmtId="0" databaseField="0">
      <fieldGroup base="0">
        <rangePr groupBy="years" startDate="2022-12-20T00:00:00" endDate="2023-05-31T00:00:00"/>
        <groupItems count="4">
          <s v="&lt;20/12/2022"/>
          <s v="2022"/>
          <s v="2023"/>
          <s v="&gt;31/05/2023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75">
  <r>
    <x v="0"/>
    <x v="0"/>
    <n v="57424"/>
    <x v="0"/>
    <n v="43000"/>
    <x v="0"/>
    <x v="0"/>
  </r>
  <r>
    <x v="1"/>
    <x v="1"/>
    <n v="58200"/>
    <x v="0"/>
    <n v="85000"/>
    <x v="0"/>
    <x v="0"/>
  </r>
  <r>
    <x v="2"/>
    <x v="2"/>
    <n v="58665"/>
    <x v="0"/>
    <n v="48000"/>
    <x v="0"/>
    <x v="0"/>
  </r>
  <r>
    <x v="3"/>
    <x v="3"/>
    <n v="59000"/>
    <x v="0"/>
    <n v="70000"/>
    <x v="0"/>
    <x v="0"/>
  </r>
  <r>
    <x v="4"/>
    <x v="4"/>
    <n v="59432"/>
    <x v="0"/>
    <n v="64000"/>
    <x v="0"/>
    <x v="0"/>
  </r>
  <r>
    <x v="5"/>
    <x v="5"/>
    <n v="59806"/>
    <x v="0"/>
    <n v="58000"/>
    <x v="0"/>
    <x v="0"/>
  </r>
  <r>
    <x v="6"/>
    <x v="6"/>
    <n v="60054"/>
    <x v="0"/>
    <n v="53000"/>
    <x v="0"/>
    <x v="0"/>
  </r>
  <r>
    <x v="7"/>
    <x v="7"/>
    <n v="60709"/>
    <x v="0"/>
    <n v="88500"/>
    <x v="0"/>
    <x v="0"/>
  </r>
  <r>
    <x v="8"/>
    <x v="8"/>
    <n v="61270"/>
    <x v="0"/>
    <n v="78000"/>
    <x v="0"/>
    <x v="0"/>
  </r>
  <r>
    <x v="9"/>
    <x v="9"/>
    <n v="61503"/>
    <x v="0"/>
    <n v="32000"/>
    <x v="0"/>
    <x v="0"/>
  </r>
  <r>
    <x v="10"/>
    <x v="10"/>
    <n v="61636"/>
    <x v="0"/>
    <n v="38000"/>
    <x v="0"/>
    <x v="0"/>
  </r>
  <r>
    <x v="11"/>
    <x v="11"/>
    <n v="62271"/>
    <x v="0"/>
    <n v="68000"/>
    <x v="0"/>
    <x v="0"/>
  </r>
  <r>
    <x v="12"/>
    <x v="12"/>
    <n v="62901"/>
    <x v="0"/>
    <n v="87000"/>
    <x v="0"/>
    <x v="0"/>
  </r>
  <r>
    <x v="13"/>
    <x v="13"/>
    <n v="63957"/>
    <x v="0"/>
    <n v="45000"/>
    <x v="0"/>
    <x v="0"/>
  </r>
  <r>
    <x v="14"/>
    <x v="8"/>
    <n v="63375"/>
    <x v="0"/>
    <n v="78000"/>
    <x v="0"/>
    <x v="0"/>
  </r>
  <r>
    <x v="14"/>
    <x v="14"/>
    <n v="63660"/>
    <x v="0"/>
    <n v="56000"/>
    <x v="0"/>
    <x v="0"/>
  </r>
  <r>
    <x v="15"/>
    <x v="15"/>
    <n v="64090"/>
    <x v="0"/>
    <n v="27000"/>
    <x v="0"/>
    <x v="0"/>
  </r>
  <r>
    <x v="16"/>
    <x v="16"/>
    <n v="64660"/>
    <x v="0"/>
    <n v="64000"/>
    <x v="0"/>
    <x v="0"/>
  </r>
  <r>
    <x v="17"/>
    <x v="17"/>
    <n v="64990"/>
    <x v="0"/>
    <n v="57000"/>
    <x v="0"/>
    <x v="0"/>
  </r>
  <r>
    <x v="18"/>
    <x v="18"/>
    <n v="65375"/>
    <x v="0"/>
    <n v="46500"/>
    <x v="0"/>
    <x v="0"/>
  </r>
  <r>
    <x v="18"/>
    <x v="19"/>
    <n v="65840"/>
    <x v="0"/>
    <n v="60000"/>
    <x v="0"/>
    <x v="0"/>
  </r>
  <r>
    <x v="19"/>
    <x v="20"/>
    <n v="66300"/>
    <x v="0"/>
    <n v="55000"/>
    <x v="0"/>
    <x v="0"/>
  </r>
  <r>
    <x v="20"/>
    <x v="13"/>
    <n v="66421"/>
    <x v="0"/>
    <n v="45000"/>
    <x v="0"/>
    <x v="0"/>
  </r>
  <r>
    <x v="21"/>
    <x v="12"/>
    <n v="67069"/>
    <x v="0"/>
    <n v="87000"/>
    <x v="0"/>
    <x v="0"/>
  </r>
  <r>
    <x v="22"/>
    <x v="13"/>
    <n v="67324"/>
    <x v="0"/>
    <n v="45000"/>
    <x v="0"/>
    <x v="0"/>
  </r>
  <r>
    <x v="23"/>
    <x v="21"/>
    <n v="67648"/>
    <x v="0"/>
    <n v="44000"/>
    <x v="0"/>
    <x v="0"/>
  </r>
  <r>
    <x v="24"/>
    <x v="17"/>
    <n v="68003"/>
    <x v="0"/>
    <n v="57000"/>
    <x v="0"/>
    <x v="0"/>
  </r>
  <r>
    <x v="25"/>
    <x v="22"/>
    <n v="68251"/>
    <x v="0"/>
    <n v="52000"/>
    <x v="0"/>
    <x v="0"/>
  </r>
  <r>
    <x v="26"/>
    <x v="23"/>
    <n v="38722"/>
    <x v="0"/>
    <n v="24000"/>
    <x v="1"/>
    <x v="1"/>
  </r>
  <r>
    <x v="1"/>
    <x v="23"/>
    <n v="38962"/>
    <x v="0"/>
    <n v="24000"/>
    <x v="2"/>
    <x v="1"/>
  </r>
  <r>
    <x v="27"/>
    <x v="23"/>
    <n v="39130"/>
    <x v="0"/>
    <n v="15000"/>
    <x v="3"/>
    <x v="1"/>
  </r>
  <r>
    <x v="28"/>
    <x v="23"/>
    <n v="39374"/>
    <x v="0"/>
    <n v="27000"/>
    <x v="4"/>
    <x v="1"/>
  </r>
  <r>
    <x v="29"/>
    <x v="23"/>
    <n v="39613"/>
    <x v="0"/>
    <n v="23000"/>
    <x v="5"/>
    <x v="1"/>
  </r>
  <r>
    <x v="2"/>
    <x v="23"/>
    <n v="39766"/>
    <x v="0"/>
    <n v="33000"/>
    <x v="6"/>
    <x v="1"/>
  </r>
  <r>
    <x v="3"/>
    <x v="23"/>
    <n v="39973"/>
    <x v="0"/>
    <n v="23000"/>
    <x v="5"/>
    <x v="1"/>
  </r>
  <r>
    <x v="4"/>
    <x v="23"/>
    <n v="40171"/>
    <x v="0"/>
    <n v="33000"/>
    <x v="6"/>
    <x v="1"/>
  </r>
  <r>
    <x v="5"/>
    <x v="23"/>
    <n v="40442"/>
    <x v="0"/>
    <n v="33000"/>
    <x v="6"/>
    <x v="1"/>
  </r>
  <r>
    <x v="30"/>
    <x v="23"/>
    <n v="41379"/>
    <x v="0"/>
    <n v="30000"/>
    <x v="7"/>
    <x v="1"/>
  </r>
  <r>
    <x v="31"/>
    <x v="23"/>
    <n v="41563"/>
    <x v="0"/>
    <n v="34000"/>
    <x v="8"/>
    <x v="1"/>
  </r>
  <r>
    <x v="32"/>
    <x v="23"/>
    <n v="41689"/>
    <x v="0"/>
    <n v="20000"/>
    <x v="9"/>
    <x v="1"/>
  </r>
  <r>
    <x v="33"/>
    <x v="23"/>
    <n v="41988"/>
    <x v="0"/>
    <n v="28000"/>
    <x v="10"/>
    <x v="1"/>
  </r>
  <r>
    <x v="14"/>
    <x v="23"/>
    <n v="42208"/>
    <x v="0"/>
    <n v="23000"/>
    <x v="5"/>
    <x v="1"/>
  </r>
  <r>
    <x v="15"/>
    <x v="23"/>
    <n v="42419"/>
    <x v="0"/>
    <n v="24000"/>
    <x v="2"/>
    <x v="1"/>
  </r>
  <r>
    <x v="34"/>
    <x v="23"/>
    <n v="42665"/>
    <x v="0"/>
    <n v="28000"/>
    <x v="10"/>
    <x v="1"/>
  </r>
  <r>
    <x v="35"/>
    <x v="23"/>
    <n v="43190"/>
    <x v="0"/>
    <n v="43000"/>
    <x v="11"/>
    <x v="1"/>
  </r>
  <r>
    <x v="36"/>
    <x v="23"/>
    <n v="43341"/>
    <x v="0"/>
    <n v="24000"/>
    <x v="2"/>
    <x v="1"/>
  </r>
  <r>
    <x v="37"/>
    <x v="23"/>
    <n v="43475"/>
    <x v="0"/>
    <n v="17000"/>
    <x v="12"/>
    <x v="1"/>
  </r>
  <r>
    <x v="19"/>
    <x v="23"/>
    <n v="44026"/>
    <x v="0"/>
    <n v="40000"/>
    <x v="13"/>
    <x v="1"/>
  </r>
  <r>
    <x v="38"/>
    <x v="23"/>
    <n v="44481"/>
    <x v="0"/>
    <n v="30000"/>
    <x v="7"/>
    <x v="1"/>
  </r>
  <r>
    <x v="39"/>
    <x v="23"/>
    <n v="44932"/>
    <x v="0"/>
    <n v="40000"/>
    <x v="14"/>
    <x v="1"/>
  </r>
  <r>
    <x v="40"/>
    <x v="23"/>
    <n v="45309"/>
    <x v="0"/>
    <n v="33000"/>
    <x v="6"/>
    <x v="1"/>
  </r>
  <r>
    <x v="41"/>
    <x v="23"/>
    <n v="45452"/>
    <x v="0"/>
    <n v="23000"/>
    <x v="5"/>
    <x v="1"/>
  </r>
  <r>
    <x v="42"/>
    <x v="23"/>
    <n v="45722"/>
    <x v="0"/>
    <n v="26000"/>
    <x v="15"/>
    <x v="1"/>
  </r>
  <r>
    <x v="25"/>
    <x v="23"/>
    <n v="45873"/>
    <x v="0"/>
    <n v="30000"/>
    <x v="16"/>
    <x v="1"/>
  </r>
  <r>
    <x v="26"/>
    <x v="23"/>
    <n v="14247"/>
    <x v="0"/>
    <n v="20000"/>
    <x v="17"/>
    <x v="2"/>
  </r>
  <r>
    <x v="27"/>
    <x v="23"/>
    <n v="15029"/>
    <x v="0"/>
    <n v="50000"/>
    <x v="18"/>
    <x v="2"/>
  </r>
  <r>
    <x v="28"/>
    <x v="23"/>
    <n v="15385"/>
    <x v="0"/>
    <n v="38000"/>
    <x v="19"/>
    <x v="2"/>
  </r>
  <r>
    <x v="29"/>
    <x v="23"/>
    <n v="15597"/>
    <x v="0"/>
    <n v="23000"/>
    <x v="5"/>
    <x v="2"/>
  </r>
  <r>
    <x v="2"/>
    <x v="23"/>
    <n v="15820"/>
    <x v="0"/>
    <n v="32000"/>
    <x v="20"/>
    <x v="2"/>
  </r>
  <r>
    <x v="3"/>
    <x v="23"/>
    <n v="15934"/>
    <x v="0"/>
    <n v="28000"/>
    <x v="10"/>
    <x v="2"/>
  </r>
  <r>
    <x v="4"/>
    <x v="23"/>
    <n v="16205"/>
    <x v="0"/>
    <n v="26000"/>
    <x v="15"/>
    <x v="2"/>
  </r>
  <r>
    <x v="5"/>
    <x v="23"/>
    <n v="16451"/>
    <x v="0"/>
    <n v="32000"/>
    <x v="20"/>
    <x v="2"/>
  </r>
  <r>
    <x v="6"/>
    <x v="23"/>
    <n v="16705"/>
    <x v="0"/>
    <n v="25000"/>
    <x v="21"/>
    <x v="2"/>
  </r>
  <r>
    <x v="32"/>
    <x v="23"/>
    <n v="16858"/>
    <x v="0"/>
    <n v="25000"/>
    <x v="21"/>
    <x v="2"/>
  </r>
  <r>
    <x v="33"/>
    <x v="23"/>
    <n v="17267"/>
    <x v="0"/>
    <n v="38000"/>
    <x v="22"/>
    <x v="2"/>
  </r>
  <r>
    <x v="14"/>
    <x v="23"/>
    <n v="17397"/>
    <x v="0"/>
    <n v="13000"/>
    <x v="23"/>
    <x v="2"/>
  </r>
  <r>
    <x v="15"/>
    <x v="23"/>
    <n v="17605"/>
    <x v="0"/>
    <n v="32000"/>
    <x v="20"/>
    <x v="2"/>
  </r>
  <r>
    <x v="34"/>
    <x v="23"/>
    <n v="17791"/>
    <x v="0"/>
    <n v="34500"/>
    <x v="24"/>
    <x v="2"/>
  </r>
  <r>
    <x v="43"/>
    <x v="23"/>
    <n v="17945"/>
    <x v="0"/>
    <n v="18000"/>
    <x v="25"/>
    <x v="2"/>
  </r>
  <r>
    <x v="44"/>
    <x v="23"/>
    <n v="18178"/>
    <x v="0"/>
    <n v="25000"/>
    <x v="21"/>
    <x v="2"/>
  </r>
  <r>
    <x v="37"/>
    <x v="23"/>
    <n v="18492"/>
    <x v="0"/>
    <n v="28000"/>
    <x v="10"/>
    <x v="2"/>
  </r>
  <r>
    <x v="39"/>
    <x v="23"/>
    <n v="18653"/>
    <x v="0"/>
    <n v="23000"/>
    <x v="5"/>
    <x v="2"/>
  </r>
  <r>
    <x v="23"/>
    <x v="23"/>
    <n v="18876"/>
    <x v="0"/>
    <n v="20000"/>
    <x v="9"/>
    <x v="2"/>
  </r>
  <r>
    <x v="45"/>
    <x v="23"/>
    <n v="19115"/>
    <x v="0"/>
    <n v="30000"/>
    <x v="7"/>
    <x v="2"/>
  </r>
  <r>
    <x v="46"/>
    <x v="23"/>
    <n v="19486"/>
    <x v="0"/>
    <n v="35000"/>
    <x v="26"/>
    <x v="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5D17922-A095-4CF5-AF1B-EBAEA42A1F00}" name="Tableau croisé dynamique2" cacheId="3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 fieldListSortAscending="1">
  <location ref="G3:K13" firstHeaderRow="1" firstDataRow="2" firstDataCol="1"/>
  <pivotFields count="9">
    <pivotField axis="axisRow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howAll="0"/>
    <pivotField dataField="1" showAll="0"/>
    <pivotField showAll="0"/>
    <pivotField showAll="0"/>
    <pivotField showAll="0"/>
    <pivotField axis="axisCol" showAll="0">
      <items count="4">
        <item x="1"/>
        <item x="2"/>
        <item x="0"/>
        <item t="default"/>
      </items>
    </pivotField>
    <pivotField showAll="0">
      <items count="7">
        <item sd="0" x="0"/>
        <item sd="0" x="1"/>
        <item sd="0" x="2"/>
        <item sd="0" x="3"/>
        <item sd="0" x="4"/>
        <item sd="0" x="5"/>
        <item t="default"/>
      </items>
    </pivotField>
    <pivotField axis="axisRow" showAll="0">
      <items count="5">
        <item sd="0" x="0"/>
        <item x="1"/>
        <item x="2"/>
        <item sd="0" x="3"/>
        <item t="default"/>
      </items>
    </pivotField>
  </pivotFields>
  <rowFields count="2">
    <field x="8"/>
    <field x="0"/>
  </rowFields>
  <rowItems count="9">
    <i>
      <x v="1"/>
    </i>
    <i r="1">
      <x v="12"/>
    </i>
    <i>
      <x v="2"/>
    </i>
    <i r="1">
      <x v="1"/>
    </i>
    <i r="1">
      <x v="2"/>
    </i>
    <i r="1">
      <x v="3"/>
    </i>
    <i r="1">
      <x v="4"/>
    </i>
    <i r="1">
      <x v="5"/>
    </i>
    <i t="grand">
      <x/>
    </i>
  </rowItems>
  <colFields count="1">
    <field x="6"/>
  </colFields>
  <colItems count="4">
    <i>
      <x/>
    </i>
    <i>
      <x v="1"/>
    </i>
    <i>
      <x v="2"/>
    </i>
    <i t="grand">
      <x/>
    </i>
  </colItems>
  <dataFields count="1">
    <dataField name="Somme de KM" fld="2" baseField="0" baseItem="3" numFmtId="3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F9FDD9A-5BC3-4D2D-9433-38ECDF48A71B}" name="Tableau croisé dynamique1" cacheId="0" applyNumberFormats="0" applyBorderFormats="0" applyFontFormats="0" applyPatternFormats="0" applyAlignmentFormats="0" applyWidthHeightFormats="1" dataCaption="Valeurs" tag="d2643321-6514-42c8-8257-099b74436651" updatedVersion="8" minRefreshableVersion="3" subtotalHiddenItems="1" itemPrintTitles="1" createdVersion="5" indent="0" outline="1" outlineData="1" multipleFieldFilters="0">
  <location ref="B3:E13" firstHeaderRow="0" firstDataRow="1" firstDataCol="1"/>
  <pivotFields count="5">
    <pivotField axis="axisRow" allDrilled="1" subtotalTop="0" showAll="0" dataSourceSort="1" defaultSubtotal="0" defaultAttributeDrillState="1">
      <items count="7">
        <item x="0"/>
        <item x="1"/>
        <item x="2"/>
        <item x="3"/>
        <item x="4"/>
        <item x="5"/>
        <item x="6"/>
      </items>
    </pivotField>
    <pivotField axis="axisRow" allDrilled="1" subtotalTop="0" showAll="0" dataSourceSort="1" defaultSubtotal="0" defaultAttributeDrillState="1">
      <items count="2">
        <item x="0"/>
        <item x="1"/>
      </items>
    </pivotField>
    <pivotField dataField="1" subtotalTop="0" showAll="0" defaultSubtotal="0"/>
    <pivotField dataField="1" subtotalTop="0" showAll="0" defaultSubtotal="0"/>
    <pivotField dataField="1" subtotalTop="0" showAll="0" defaultSubtotal="0"/>
  </pivotFields>
  <rowFields count="2">
    <field x="1"/>
    <field x="0"/>
  </rowFields>
  <rowItems count="10">
    <i>
      <x/>
    </i>
    <i r="1">
      <x/>
    </i>
    <i>
      <x v="1"/>
    </i>
    <i r="1">
      <x v="1"/>
    </i>
    <i r="1">
      <x v="2"/>
    </i>
    <i r="1">
      <x v="3"/>
    </i>
    <i r="1">
      <x v="4"/>
    </i>
    <i r="1">
      <x v="5"/>
    </i>
    <i r="1">
      <x v="6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Land cruiser (km mensuel)" fld="2" subtotal="count" baseField="1" baseItem="0"/>
    <dataField fld="3" subtotal="count" baseField="0" baseItem="0"/>
    <dataField fld="4" subtotal="count" baseField="0" baseItem="0"/>
  </dataFields>
  <formats count="8">
    <format dxfId="7">
      <pivotArea outline="0" collapsedLevelsAreSubtotals="1" fieldPosition="0"/>
    </format>
    <format dxfId="6">
      <pivotArea dataOnly="0" labelOnly="1" outline="0" axis="axisValues" fieldPosition="0"/>
    </format>
    <format dxfId="5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4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3">
      <pivotArea outline="0" collapsedLevelsAreSubtotals="1" fieldPosition="0">
        <references count="1">
          <reference field="4294967294" count="2" selected="0">
            <x v="1"/>
            <x v="2"/>
          </reference>
        </references>
      </pivotArea>
    </format>
    <format dxfId="2">
      <pivotArea dataOnly="0" labelOnly="1" outline="0" fieldPosition="0">
        <references count="1">
          <reference field="4294967294" count="2">
            <x v="1"/>
            <x v="2"/>
          </reference>
        </references>
      </pivotArea>
    </format>
    <format dxfId="1">
      <pivotArea collapsedLevelsAreSubtotals="1" fieldPosition="0">
        <references count="2">
          <reference field="0" count="1">
            <x v="6"/>
          </reference>
          <reference field="1" count="1" selected="0">
            <x v="1"/>
          </reference>
        </references>
      </pivotArea>
    </format>
    <format dxfId="0">
      <pivotArea collapsedLevelsAreSubtotals="1" fieldPosition="0">
        <references count="2">
          <reference field="0" count="1">
            <x v="0"/>
          </reference>
          <reference field="1" count="1" selected="0">
            <x v="0"/>
          </reference>
        </references>
      </pivotArea>
    </format>
  </formats>
  <pivotHierarchies count="46">
    <pivotHierarchy dragToData="1"/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 caption="Land cruiser"/>
    <pivotHierarchy dragToData="1" caption="Fortuner"/>
    <pivotHierarchy dragToData="1" caption="Fortuner 2"/>
    <pivotHierarchy dragToRow="0" dragToCol="0" dragToPage="0" dragToData="1"/>
    <pivotHierarchy dragToRow="0" dragToCol="0" dragToPage="0" dragToData="1"/>
    <pivotHierarchy dragToRow="0" dragToCol="0" dragToPage="0" dragToData="1" caption="Land cruiser (km mensuel)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Medium15" showRowHeaders="1" showColHeaders="1" showRowStripes="0" showColStripes="0" showLastColumn="1"/>
  <rowHierarchiesUsage count="2">
    <rowHierarchyUsage hierarchyUsage="1"/>
    <rowHierarchyUsage hierarchyUsage="4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Land cruiser]"/>
        <x15:activeTabTopLevelEntity name="[Calendrier]"/>
        <x15:activeTabTopLevelEntity name="[Fortuner]"/>
        <x15:activeTabTopLevelEntity name="[Fortuner 2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7C79C06-FD5B-4639-990B-BB4FD7BA9ADF}" name="t_LANDCRUISER" displayName="t_LANDCRUISER" ref="A6:E34" totalsRowShown="0" headerRowDxfId="34" headerRowBorderDxfId="33" tableBorderDxfId="32" totalsRowBorderDxfId="31">
  <autoFilter ref="A6:E34" xr:uid="{B7C79C06-FD5B-4639-990B-BB4FD7BA9ADF}"/>
  <tableColumns count="5">
    <tableColumn id="1" xr3:uid="{FB847967-2714-47AA-AFB1-F9FA9AF1A5ED}" name="Date" dataDxfId="30"/>
    <tableColumn id="2" xr3:uid="{3BCF9933-BB62-4A3A-B33A-E15EE8A67EF5}" name="QTE_x000a_(litres)" dataDxfId="29"/>
    <tableColumn id="3" xr3:uid="{7E58614F-7B94-4B8E-BDFA-4114C9483EBD}" name="KM" dataDxfId="28" dataCellStyle="Milliers"/>
    <tableColumn id="4" xr3:uid="{CEBD1174-A23D-4C3C-A1FB-FEF50A453E9B}" name="Prix unitaire FCFA" dataDxfId="27"/>
    <tableColumn id="5" xr3:uid="{0D5924FD-AA1F-466B-AC7D-48575EEB3C28}" name="Coû total FCFA" dataDxfId="26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CB014E7-4344-44CC-ADEE-BCE801CF342E}" name="t_FORTUNER" displayName="t_FORTUNER" ref="A6:E32" totalsRowShown="0" headerRowDxfId="25" headerRowBorderDxfId="24" tableBorderDxfId="23" totalsRowBorderDxfId="22">
  <autoFilter ref="A6:E32" xr:uid="{CCB014E7-4344-44CC-ADEE-BCE801CF342E}"/>
  <tableColumns count="5">
    <tableColumn id="1" xr3:uid="{1217BDE6-8855-4A6E-AD0F-D0326D64C13E}" name="Date" dataDxfId="21"/>
    <tableColumn id="2" xr3:uid="{6799902E-03EB-4F40-89AD-BFABF3B3E7E1}" name="Quantité_x000a_en litre" dataDxfId="20"/>
    <tableColumn id="3" xr3:uid="{D219BD8D-BBC2-4339-B20A-C2741261B1B7}" name="KM" dataDxfId="19" dataCellStyle="Milliers"/>
    <tableColumn id="4" xr3:uid="{7C17312D-4F91-4A06-95CA-243CB070EBDF}" name="Prix unitaire FCFA" dataDxfId="18"/>
    <tableColumn id="5" xr3:uid="{BE10BF8D-2D7A-49CD-80A6-50CFA81EEF1B}" name="Coû total FCFA" dataDxfId="17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B205BD60-DD83-4C8E-9038-BB9E3C692BAC}" name="t_FORTUNER_2" displayName="t_FORTUNER_2" ref="A6:E27" totalsRowShown="0" headerRowDxfId="16" headerRowBorderDxfId="15" tableBorderDxfId="14" totalsRowBorderDxfId="13">
  <autoFilter ref="A6:E27" xr:uid="{B205BD60-DD83-4C8E-9038-BB9E3C692BAC}"/>
  <tableColumns count="5">
    <tableColumn id="1" xr3:uid="{C057A790-8536-49DF-A601-D15FB244139E}" name="Date" dataDxfId="12"/>
    <tableColumn id="2" xr3:uid="{3331C38B-55B3-482F-8D88-D30D0795639F}" name="Quantité_x000a_en litre" dataDxfId="11"/>
    <tableColumn id="3" xr3:uid="{19AD2573-93DB-4E2A-8E09-3F8DB06C7A2F}" name="KM" dataDxfId="10" dataCellStyle="Milliers"/>
    <tableColumn id="4" xr3:uid="{CD1B9A9C-1011-46B3-B4A9-F72E375F1EB0}" name="Prix unitaire FCFA" dataDxfId="9"/>
    <tableColumn id="5" xr3:uid="{3AC1A4A8-88FD-4DAB-8158-45ABF10690D1}" name="Coû total FCFA" dataDxfId="8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51"/>
  <sheetViews>
    <sheetView view="pageBreakPreview" zoomScale="70" zoomScaleNormal="100" zoomScaleSheetLayoutView="70" workbookViewId="0">
      <selection activeCell="C13" sqref="C13"/>
    </sheetView>
  </sheetViews>
  <sheetFormatPr baseColWidth="10" defaultColWidth="11.44140625" defaultRowHeight="13.2" x14ac:dyDescent="0.25"/>
  <cols>
    <col min="1" max="1" width="40.5546875" customWidth="1"/>
    <col min="2" max="2" width="22.109375" style="4" customWidth="1"/>
    <col min="3" max="3" width="20.33203125" style="3" customWidth="1"/>
    <col min="4" max="4" width="33.109375" style="2" customWidth="1"/>
    <col min="5" max="5" width="28.33203125" style="1" customWidth="1"/>
    <col min="6" max="6" width="6.5546875" customWidth="1"/>
    <col min="7" max="7" width="14" customWidth="1"/>
    <col min="8" max="8" width="15.33203125" customWidth="1"/>
  </cols>
  <sheetData>
    <row r="1" spans="1:8" ht="24.6" x14ac:dyDescent="0.4">
      <c r="A1" s="15"/>
      <c r="B1" s="14"/>
      <c r="C1" s="13"/>
      <c r="D1" s="12"/>
    </row>
    <row r="2" spans="1:8" ht="14.25" customHeight="1" x14ac:dyDescent="0.4">
      <c r="D2" s="12"/>
    </row>
    <row r="3" spans="1:8" ht="14.25" customHeight="1" x14ac:dyDescent="0.4">
      <c r="D3" s="12"/>
    </row>
    <row r="4" spans="1:8" ht="14.25" customHeight="1" x14ac:dyDescent="0.4">
      <c r="D4" s="12"/>
    </row>
    <row r="6" spans="1:8" s="51" customFormat="1" ht="46.2" thickBot="1" x14ac:dyDescent="0.3">
      <c r="A6" s="42" t="s">
        <v>2</v>
      </c>
      <c r="B6" s="43" t="s">
        <v>1</v>
      </c>
      <c r="C6" s="44" t="s">
        <v>0</v>
      </c>
      <c r="D6" s="43" t="s">
        <v>5</v>
      </c>
      <c r="E6" s="45" t="s">
        <v>4</v>
      </c>
      <c r="G6" s="52"/>
    </row>
    <row r="7" spans="1:8" ht="23.25" customHeight="1" thickTop="1" thickBot="1" x14ac:dyDescent="0.4">
      <c r="A7" s="38">
        <v>44925</v>
      </c>
      <c r="B7" s="35">
        <v>65.66</v>
      </c>
      <c r="C7" s="36">
        <v>57424</v>
      </c>
      <c r="D7" s="37">
        <v>655</v>
      </c>
      <c r="E7" s="40">
        <v>43000</v>
      </c>
    </row>
    <row r="8" spans="1:8" ht="29.25" customHeight="1" thickTop="1" thickBot="1" x14ac:dyDescent="0.3">
      <c r="A8" s="39">
        <v>44932</v>
      </c>
      <c r="B8" s="19">
        <v>129.77000000000001</v>
      </c>
      <c r="C8" s="27">
        <v>58200</v>
      </c>
      <c r="D8" s="25">
        <v>655</v>
      </c>
      <c r="E8" s="41">
        <v>85000</v>
      </c>
      <c r="F8" s="11"/>
      <c r="G8" s="8"/>
    </row>
    <row r="9" spans="1:8" ht="29.25" customHeight="1" thickTop="1" thickBot="1" x14ac:dyDescent="0.3">
      <c r="A9" s="39">
        <v>44959</v>
      </c>
      <c r="B9" s="19">
        <v>73.290000000000006</v>
      </c>
      <c r="C9" s="27">
        <v>58665</v>
      </c>
      <c r="D9" s="25">
        <v>655</v>
      </c>
      <c r="E9" s="41">
        <v>48000</v>
      </c>
      <c r="G9" s="8"/>
    </row>
    <row r="10" spans="1:8" ht="29.25" customHeight="1" thickTop="1" thickBot="1" x14ac:dyDescent="0.3">
      <c r="A10" s="39">
        <v>44964</v>
      </c>
      <c r="B10" s="19">
        <v>106.87</v>
      </c>
      <c r="C10" s="27">
        <v>59000</v>
      </c>
      <c r="D10" s="25">
        <v>655</v>
      </c>
      <c r="E10" s="41">
        <v>70000</v>
      </c>
      <c r="G10" s="8"/>
    </row>
    <row r="11" spans="1:8" ht="29.25" customHeight="1" thickTop="1" thickBot="1" x14ac:dyDescent="0.3">
      <c r="A11" s="39">
        <v>44973</v>
      </c>
      <c r="B11" s="19">
        <v>97.7</v>
      </c>
      <c r="C11" s="27">
        <v>59432</v>
      </c>
      <c r="D11" s="25">
        <v>655</v>
      </c>
      <c r="E11" s="41">
        <v>64000</v>
      </c>
      <c r="G11" s="10"/>
      <c r="H11" s="9"/>
    </row>
    <row r="12" spans="1:8" ht="29.25" customHeight="1" thickTop="1" thickBot="1" x14ac:dyDescent="0.3">
      <c r="A12" s="39">
        <v>44981</v>
      </c>
      <c r="B12" s="19">
        <v>88.54</v>
      </c>
      <c r="C12" s="27">
        <v>59806</v>
      </c>
      <c r="D12" s="25">
        <v>655</v>
      </c>
      <c r="E12" s="41">
        <v>58000</v>
      </c>
      <c r="G12" s="10"/>
      <c r="H12" s="9"/>
    </row>
    <row r="13" spans="1:8" ht="29.25" customHeight="1" thickTop="1" thickBot="1" x14ac:dyDescent="0.3">
      <c r="A13" s="39">
        <v>44988</v>
      </c>
      <c r="B13" s="19">
        <v>80.91</v>
      </c>
      <c r="C13" s="27">
        <v>60054</v>
      </c>
      <c r="D13" s="25">
        <v>655</v>
      </c>
      <c r="E13" s="41">
        <v>53000</v>
      </c>
    </row>
    <row r="14" spans="1:8" ht="29.25" customHeight="1" thickTop="1" thickBot="1" x14ac:dyDescent="0.3">
      <c r="A14" s="39">
        <v>44992</v>
      </c>
      <c r="B14" s="19">
        <v>135.11000000000001</v>
      </c>
      <c r="C14" s="27">
        <v>60709</v>
      </c>
      <c r="D14" s="25">
        <v>655</v>
      </c>
      <c r="E14" s="41">
        <v>88500</v>
      </c>
    </row>
    <row r="15" spans="1:8" ht="29.25" customHeight="1" thickTop="1" thickBot="1" x14ac:dyDescent="0.3">
      <c r="A15" s="39">
        <v>44993</v>
      </c>
      <c r="B15" s="19">
        <v>119.08</v>
      </c>
      <c r="C15" s="27">
        <v>61270</v>
      </c>
      <c r="D15" s="25">
        <v>655</v>
      </c>
      <c r="E15" s="41">
        <v>78000</v>
      </c>
    </row>
    <row r="16" spans="1:8" ht="29.25" customHeight="1" thickTop="1" thickBot="1" x14ac:dyDescent="0.3">
      <c r="A16" s="39">
        <v>44994</v>
      </c>
      <c r="B16" s="19">
        <v>48.85</v>
      </c>
      <c r="C16" s="27">
        <v>61503</v>
      </c>
      <c r="D16" s="25">
        <v>655</v>
      </c>
      <c r="E16" s="41">
        <v>32000</v>
      </c>
    </row>
    <row r="17" spans="1:7" ht="29.25" customHeight="1" thickTop="1" thickBot="1" x14ac:dyDescent="0.3">
      <c r="A17" s="39">
        <v>44999</v>
      </c>
      <c r="B17" s="19">
        <v>58.02</v>
      </c>
      <c r="C17" s="27">
        <v>61636</v>
      </c>
      <c r="D17" s="25">
        <v>655</v>
      </c>
      <c r="E17" s="41">
        <v>38000</v>
      </c>
    </row>
    <row r="18" spans="1:7" ht="29.25" customHeight="1" thickTop="1" thickBot="1" x14ac:dyDescent="0.3">
      <c r="A18" s="39">
        <v>45000</v>
      </c>
      <c r="B18" s="19">
        <v>103.81</v>
      </c>
      <c r="C18" s="27">
        <v>62271</v>
      </c>
      <c r="D18" s="25">
        <v>655</v>
      </c>
      <c r="E18" s="41">
        <v>68000</v>
      </c>
    </row>
    <row r="19" spans="1:7" ht="29.25" customHeight="1" thickTop="1" thickBot="1" x14ac:dyDescent="0.3">
      <c r="A19" s="39">
        <v>45003</v>
      </c>
      <c r="B19" s="19">
        <v>132.82</v>
      </c>
      <c r="C19" s="27">
        <v>62901</v>
      </c>
      <c r="D19" s="25">
        <v>655</v>
      </c>
      <c r="E19" s="41">
        <v>87000</v>
      </c>
    </row>
    <row r="20" spans="1:7" ht="29.25" customHeight="1" thickTop="1" thickBot="1" x14ac:dyDescent="0.3">
      <c r="A20" s="39">
        <v>45008</v>
      </c>
      <c r="B20" s="19">
        <v>68.7</v>
      </c>
      <c r="C20" s="27">
        <v>63957</v>
      </c>
      <c r="D20" s="25">
        <v>655</v>
      </c>
      <c r="E20" s="41">
        <v>45000</v>
      </c>
    </row>
    <row r="21" spans="1:7" ht="29.25" customHeight="1" thickTop="1" thickBot="1" x14ac:dyDescent="0.3">
      <c r="A21" s="39">
        <v>45009</v>
      </c>
      <c r="B21" s="19">
        <v>119.08</v>
      </c>
      <c r="C21" s="27">
        <v>63375</v>
      </c>
      <c r="D21" s="25">
        <v>655</v>
      </c>
      <c r="E21" s="41">
        <v>78000</v>
      </c>
    </row>
    <row r="22" spans="1:7" ht="29.25" customHeight="1" thickTop="1" thickBot="1" x14ac:dyDescent="0.3">
      <c r="A22" s="39">
        <v>45009</v>
      </c>
      <c r="B22" s="19">
        <v>85.49</v>
      </c>
      <c r="C22" s="27">
        <v>63660</v>
      </c>
      <c r="D22" s="25">
        <v>655</v>
      </c>
      <c r="E22" s="41">
        <v>56000</v>
      </c>
    </row>
    <row r="23" spans="1:7" ht="29.25" customHeight="1" thickTop="1" thickBot="1" x14ac:dyDescent="0.3">
      <c r="A23" s="39">
        <v>45016</v>
      </c>
      <c r="B23" s="19">
        <v>41.22</v>
      </c>
      <c r="C23" s="27">
        <v>64090</v>
      </c>
      <c r="D23" s="25">
        <v>655</v>
      </c>
      <c r="E23" s="41">
        <v>27000</v>
      </c>
    </row>
    <row r="24" spans="1:7" ht="29.25" customHeight="1" thickTop="1" thickBot="1" x14ac:dyDescent="0.3">
      <c r="A24" s="39">
        <v>45035</v>
      </c>
      <c r="B24" s="19">
        <v>97.71</v>
      </c>
      <c r="C24" s="27">
        <v>64660</v>
      </c>
      <c r="D24" s="25">
        <v>655</v>
      </c>
      <c r="E24" s="41">
        <v>64000</v>
      </c>
      <c r="G24" s="8"/>
    </row>
    <row r="25" spans="1:7" ht="29.25" customHeight="1" thickTop="1" thickBot="1" x14ac:dyDescent="0.3">
      <c r="A25" s="39">
        <v>45038</v>
      </c>
      <c r="B25" s="19">
        <v>87.02</v>
      </c>
      <c r="C25" s="27">
        <v>64990</v>
      </c>
      <c r="D25" s="25">
        <v>655</v>
      </c>
      <c r="E25" s="41">
        <v>57000</v>
      </c>
      <c r="G25" s="8"/>
    </row>
    <row r="26" spans="1:7" ht="29.25" customHeight="1" thickTop="1" thickBot="1" x14ac:dyDescent="0.3">
      <c r="A26" s="39">
        <v>45041</v>
      </c>
      <c r="B26" s="19">
        <v>70.989999999999995</v>
      </c>
      <c r="C26" s="27">
        <v>65375</v>
      </c>
      <c r="D26" s="25">
        <v>655</v>
      </c>
      <c r="E26" s="41">
        <v>46500</v>
      </c>
      <c r="G26" s="8"/>
    </row>
    <row r="27" spans="1:7" ht="29.25" customHeight="1" thickTop="1" thickBot="1" x14ac:dyDescent="0.3">
      <c r="A27" s="39">
        <v>45041</v>
      </c>
      <c r="B27" s="19">
        <v>91.6</v>
      </c>
      <c r="C27" s="27">
        <v>65840</v>
      </c>
      <c r="D27" s="25">
        <v>655</v>
      </c>
      <c r="E27" s="41">
        <v>60000</v>
      </c>
      <c r="G27" s="8"/>
    </row>
    <row r="28" spans="1:7" ht="29.25" customHeight="1" thickTop="1" thickBot="1" x14ac:dyDescent="0.3">
      <c r="A28" s="39">
        <v>45043</v>
      </c>
      <c r="B28" s="19">
        <v>83.96</v>
      </c>
      <c r="C28" s="27">
        <v>66300</v>
      </c>
      <c r="D28" s="25">
        <v>655</v>
      </c>
      <c r="E28" s="41">
        <v>55000</v>
      </c>
      <c r="G28" s="8"/>
    </row>
    <row r="29" spans="1:7" ht="29.25" customHeight="1" thickTop="1" thickBot="1" x14ac:dyDescent="0.3">
      <c r="A29" s="39">
        <v>45051</v>
      </c>
      <c r="B29" s="19">
        <v>68.7</v>
      </c>
      <c r="C29" s="27">
        <v>66421</v>
      </c>
      <c r="D29" s="25">
        <v>655</v>
      </c>
      <c r="E29" s="41">
        <v>45000</v>
      </c>
      <c r="G29" s="8"/>
    </row>
    <row r="30" spans="1:7" ht="29.25" customHeight="1" thickTop="1" thickBot="1" x14ac:dyDescent="0.3">
      <c r="A30" s="39">
        <v>45053</v>
      </c>
      <c r="B30" s="19">
        <v>132.82</v>
      </c>
      <c r="C30" s="27">
        <v>67069</v>
      </c>
      <c r="D30" s="25">
        <v>655</v>
      </c>
      <c r="E30" s="41">
        <v>87000</v>
      </c>
      <c r="G30" s="8"/>
    </row>
    <row r="31" spans="1:7" ht="29.25" customHeight="1" thickTop="1" thickBot="1" x14ac:dyDescent="0.3">
      <c r="A31" s="39">
        <v>45054</v>
      </c>
      <c r="B31" s="19">
        <v>68.7</v>
      </c>
      <c r="C31" s="27">
        <v>67324</v>
      </c>
      <c r="D31" s="25">
        <v>655</v>
      </c>
      <c r="E31" s="41">
        <v>45000</v>
      </c>
      <c r="G31" s="8"/>
    </row>
    <row r="32" spans="1:7" ht="29.25" customHeight="1" thickTop="1" thickBot="1" x14ac:dyDescent="0.3">
      <c r="A32" s="39">
        <v>45055</v>
      </c>
      <c r="B32" s="19">
        <v>67.17</v>
      </c>
      <c r="C32" s="27">
        <v>67648</v>
      </c>
      <c r="D32" s="25">
        <v>655</v>
      </c>
      <c r="E32" s="41">
        <v>44000</v>
      </c>
    </row>
    <row r="33" spans="1:5" ht="29.25" customHeight="1" thickTop="1" thickBot="1" x14ac:dyDescent="0.3">
      <c r="A33" s="39">
        <v>45056</v>
      </c>
      <c r="B33" s="19">
        <v>87.02</v>
      </c>
      <c r="C33" s="27">
        <v>68003</v>
      </c>
      <c r="D33" s="25">
        <v>655</v>
      </c>
      <c r="E33" s="41">
        <v>57000</v>
      </c>
    </row>
    <row r="34" spans="1:5" ht="29.25" customHeight="1" thickTop="1" thickBot="1" x14ac:dyDescent="0.3">
      <c r="A34" s="46">
        <v>45076</v>
      </c>
      <c r="B34" s="47">
        <v>79.38</v>
      </c>
      <c r="C34" s="48">
        <v>68251</v>
      </c>
      <c r="D34" s="49">
        <v>655</v>
      </c>
      <c r="E34" s="50">
        <v>52000</v>
      </c>
    </row>
    <row r="35" spans="1:5" ht="29.25" customHeight="1" thickTop="1" thickBot="1" x14ac:dyDescent="0.3">
      <c r="A35" s="32"/>
      <c r="B35" s="19"/>
      <c r="C35" s="27"/>
      <c r="D35" s="25"/>
      <c r="E35" s="20"/>
    </row>
    <row r="36" spans="1:5" ht="29.25" customHeight="1" thickTop="1" thickBot="1" x14ac:dyDescent="0.3">
      <c r="A36" s="32"/>
      <c r="B36" s="19"/>
      <c r="C36" s="27"/>
      <c r="D36" s="25"/>
      <c r="E36" s="20"/>
    </row>
    <row r="37" spans="1:5" ht="29.25" customHeight="1" thickTop="1" thickBot="1" x14ac:dyDescent="0.3">
      <c r="A37" s="32"/>
      <c r="B37" s="19"/>
      <c r="C37" s="27"/>
      <c r="D37" s="25"/>
      <c r="E37" s="20"/>
    </row>
    <row r="38" spans="1:5" ht="29.25" customHeight="1" thickTop="1" thickBot="1" x14ac:dyDescent="0.3">
      <c r="A38" s="32"/>
      <c r="B38" s="19"/>
      <c r="C38" s="27"/>
      <c r="D38" s="25"/>
      <c r="E38" s="20"/>
    </row>
    <row r="39" spans="1:5" ht="29.25" customHeight="1" thickTop="1" thickBot="1" x14ac:dyDescent="0.3">
      <c r="A39" s="32"/>
      <c r="B39" s="19"/>
      <c r="C39" s="27"/>
      <c r="D39" s="25"/>
      <c r="E39" s="20"/>
    </row>
    <row r="40" spans="1:5" ht="29.25" customHeight="1" thickTop="1" thickBot="1" x14ac:dyDescent="0.3">
      <c r="A40" s="32"/>
      <c r="B40" s="19"/>
      <c r="C40" s="27"/>
      <c r="D40" s="25"/>
      <c r="E40" s="20"/>
    </row>
    <row r="41" spans="1:5" ht="29.25" customHeight="1" thickTop="1" thickBot="1" x14ac:dyDescent="0.3">
      <c r="A41" s="32"/>
      <c r="B41" s="19"/>
      <c r="C41" s="27"/>
      <c r="D41" s="25"/>
      <c r="E41" s="20"/>
    </row>
    <row r="42" spans="1:5" ht="29.25" customHeight="1" thickTop="1" thickBot="1" x14ac:dyDescent="0.3">
      <c r="A42" s="32"/>
      <c r="B42" s="19"/>
      <c r="C42" s="27"/>
      <c r="D42" s="25"/>
      <c r="E42" s="20"/>
    </row>
    <row r="43" spans="1:5" ht="29.25" customHeight="1" thickTop="1" thickBot="1" x14ac:dyDescent="0.3">
      <c r="A43" s="32"/>
      <c r="B43" s="19"/>
      <c r="C43" s="27"/>
      <c r="D43" s="25"/>
      <c r="E43" s="20"/>
    </row>
    <row r="44" spans="1:5" ht="29.25" customHeight="1" thickTop="1" thickBot="1" x14ac:dyDescent="0.3">
      <c r="A44" s="32"/>
      <c r="B44" s="19"/>
      <c r="C44" s="27"/>
      <c r="D44" s="25"/>
      <c r="E44" s="20"/>
    </row>
    <row r="45" spans="1:5" ht="29.25" customHeight="1" thickTop="1" thickBot="1" x14ac:dyDescent="0.3">
      <c r="A45" s="32"/>
      <c r="B45" s="19"/>
      <c r="C45" s="27"/>
      <c r="D45" s="25"/>
      <c r="E45" s="20"/>
    </row>
    <row r="46" spans="1:5" ht="29.25" customHeight="1" thickTop="1" thickBot="1" x14ac:dyDescent="0.3">
      <c r="A46" s="32"/>
      <c r="B46" s="19"/>
      <c r="C46" s="27"/>
      <c r="D46" s="25"/>
      <c r="E46" s="20"/>
    </row>
    <row r="47" spans="1:5" ht="29.25" customHeight="1" thickTop="1" thickBot="1" x14ac:dyDescent="0.3">
      <c r="A47" s="32"/>
      <c r="B47" s="19"/>
      <c r="C47" s="27"/>
      <c r="D47" s="25"/>
      <c r="E47" s="20"/>
    </row>
    <row r="48" spans="1:5" ht="29.25" customHeight="1" thickTop="1" thickBot="1" x14ac:dyDescent="0.3">
      <c r="A48" s="32"/>
      <c r="B48" s="19"/>
      <c r="C48" s="27"/>
      <c r="D48" s="25"/>
      <c r="E48" s="20"/>
    </row>
    <row r="49" spans="2:3" ht="13.8" thickTop="1" x14ac:dyDescent="0.25">
      <c r="B49" s="7"/>
    </row>
    <row r="50" spans="2:3" x14ac:dyDescent="0.25">
      <c r="B50" s="6"/>
      <c r="C50" s="5"/>
    </row>
    <row r="51" spans="2:3" x14ac:dyDescent="0.25">
      <c r="B51" s="6"/>
      <c r="C51" s="5"/>
    </row>
  </sheetData>
  <pageMargins left="0.78740157499999996" right="0.78740157499999996" top="0.984251969" bottom="0.984251969" header="0.4921259845" footer="0.4921259845"/>
  <pageSetup paperSize="9" scale="54" orientation="portrait" r:id="rId1"/>
  <headerFooter alignWithMargins="0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91"/>
  <sheetViews>
    <sheetView view="pageBreakPreview" zoomScale="82" zoomScaleNormal="100" zoomScaleSheetLayoutView="82" workbookViewId="0">
      <selection activeCell="B11" sqref="B11"/>
    </sheetView>
  </sheetViews>
  <sheetFormatPr baseColWidth="10" defaultColWidth="11.44140625" defaultRowHeight="13.2" x14ac:dyDescent="0.25"/>
  <cols>
    <col min="1" max="1" width="36.44140625" customWidth="1"/>
    <col min="2" max="2" width="22.109375" style="4" customWidth="1"/>
    <col min="3" max="3" width="20.33203125" style="3" customWidth="1"/>
    <col min="4" max="4" width="32.88671875" style="2" customWidth="1"/>
    <col min="5" max="5" width="28" style="1" customWidth="1"/>
    <col min="6" max="6" width="4.88671875" customWidth="1"/>
    <col min="7" max="7" width="14" customWidth="1"/>
    <col min="8" max="8" width="15.33203125" customWidth="1"/>
  </cols>
  <sheetData>
    <row r="1" spans="1:8" ht="24.6" x14ac:dyDescent="0.4">
      <c r="A1" s="15"/>
      <c r="B1" s="14"/>
      <c r="C1" s="13"/>
      <c r="D1" s="12"/>
    </row>
    <row r="2" spans="1:8" ht="14.25" customHeight="1" x14ac:dyDescent="0.4">
      <c r="D2" s="12"/>
    </row>
    <row r="3" spans="1:8" ht="14.25" customHeight="1" x14ac:dyDescent="0.4">
      <c r="D3" s="12"/>
    </row>
    <row r="4" spans="1:8" ht="14.25" customHeight="1" x14ac:dyDescent="0.4">
      <c r="D4" s="12"/>
    </row>
    <row r="6" spans="1:8" ht="46.2" thickBot="1" x14ac:dyDescent="0.3">
      <c r="A6" s="42" t="s">
        <v>2</v>
      </c>
      <c r="B6" s="43" t="s">
        <v>3</v>
      </c>
      <c r="C6" s="44" t="s">
        <v>0</v>
      </c>
      <c r="D6" s="43" t="s">
        <v>5</v>
      </c>
      <c r="E6" s="45" t="s">
        <v>4</v>
      </c>
      <c r="G6" s="16"/>
    </row>
    <row r="7" spans="1:8" ht="23.25" customHeight="1" thickTop="1" thickBot="1" x14ac:dyDescent="0.4">
      <c r="A7" s="38">
        <v>44915</v>
      </c>
      <c r="B7" s="35">
        <v>36.54</v>
      </c>
      <c r="C7" s="36">
        <v>38722</v>
      </c>
      <c r="D7" s="37">
        <v>655</v>
      </c>
      <c r="E7" s="40">
        <v>24000</v>
      </c>
    </row>
    <row r="8" spans="1:8" ht="29.25" customHeight="1" thickTop="1" thickBot="1" x14ac:dyDescent="0.3">
      <c r="A8" s="39">
        <v>44932</v>
      </c>
      <c r="B8" s="19">
        <v>36.64</v>
      </c>
      <c r="C8" s="27">
        <v>38962</v>
      </c>
      <c r="D8" s="25">
        <v>655</v>
      </c>
      <c r="E8" s="41">
        <v>24000</v>
      </c>
      <c r="F8" s="11"/>
      <c r="G8" s="8"/>
    </row>
    <row r="9" spans="1:8" ht="29.25" customHeight="1" thickTop="1" thickBot="1" x14ac:dyDescent="0.3">
      <c r="A9" s="39">
        <v>44935</v>
      </c>
      <c r="B9" s="19">
        <v>22.9</v>
      </c>
      <c r="C9" s="27">
        <v>39130</v>
      </c>
      <c r="D9" s="25">
        <v>655</v>
      </c>
      <c r="E9" s="41">
        <v>15000</v>
      </c>
      <c r="G9" s="8"/>
    </row>
    <row r="10" spans="1:8" ht="29.25" customHeight="1" thickTop="1" thickBot="1" x14ac:dyDescent="0.3">
      <c r="A10" s="53">
        <v>44945</v>
      </c>
      <c r="B10" s="19">
        <v>41.22</v>
      </c>
      <c r="C10" s="27">
        <v>39374</v>
      </c>
      <c r="D10" s="25">
        <v>655</v>
      </c>
      <c r="E10" s="41">
        <v>27000</v>
      </c>
      <c r="G10" s="8"/>
    </row>
    <row r="11" spans="1:8" ht="29.25" customHeight="1" thickTop="1" thickBot="1" x14ac:dyDescent="0.3">
      <c r="A11" s="39">
        <v>44953</v>
      </c>
      <c r="B11" s="19">
        <v>35.11</v>
      </c>
      <c r="C11" s="27">
        <v>39613</v>
      </c>
      <c r="D11" s="25">
        <v>655</v>
      </c>
      <c r="E11" s="41">
        <v>23000</v>
      </c>
      <c r="G11" s="8"/>
    </row>
    <row r="12" spans="1:8" ht="29.25" customHeight="1" thickTop="1" thickBot="1" x14ac:dyDescent="0.3">
      <c r="A12" s="39">
        <v>44959</v>
      </c>
      <c r="B12" s="19">
        <v>50.38</v>
      </c>
      <c r="C12" s="27">
        <v>39766</v>
      </c>
      <c r="D12" s="25">
        <v>655</v>
      </c>
      <c r="E12" s="41">
        <v>33000</v>
      </c>
      <c r="G12" s="8"/>
    </row>
    <row r="13" spans="1:8" ht="29.25" customHeight="1" thickTop="1" thickBot="1" x14ac:dyDescent="0.3">
      <c r="A13" s="53">
        <v>44964</v>
      </c>
      <c r="B13" s="19">
        <v>35.11</v>
      </c>
      <c r="C13" s="27">
        <v>39973</v>
      </c>
      <c r="D13" s="25">
        <v>655</v>
      </c>
      <c r="E13" s="41">
        <v>23000</v>
      </c>
      <c r="G13" s="8"/>
    </row>
    <row r="14" spans="1:8" ht="29.25" customHeight="1" thickTop="1" thickBot="1" x14ac:dyDescent="0.3">
      <c r="A14" s="39">
        <v>44973</v>
      </c>
      <c r="B14" s="19">
        <v>50.38</v>
      </c>
      <c r="C14" s="27">
        <v>40171</v>
      </c>
      <c r="D14" s="25">
        <v>655</v>
      </c>
      <c r="E14" s="41">
        <v>33000</v>
      </c>
      <c r="G14" s="10"/>
      <c r="H14" s="9"/>
    </row>
    <row r="15" spans="1:8" ht="29.25" customHeight="1" thickTop="1" thickBot="1" x14ac:dyDescent="0.45">
      <c r="A15" s="39">
        <v>44981</v>
      </c>
      <c r="B15" s="17">
        <v>50.38</v>
      </c>
      <c r="C15" s="28">
        <v>40442</v>
      </c>
      <c r="D15" s="25">
        <v>655</v>
      </c>
      <c r="E15" s="41">
        <v>33000</v>
      </c>
      <c r="G15" s="10"/>
      <c r="H15" s="9"/>
    </row>
    <row r="16" spans="1:8" ht="29.25" customHeight="1" thickTop="1" thickBot="1" x14ac:dyDescent="0.45">
      <c r="A16" s="39">
        <v>44989</v>
      </c>
      <c r="B16" s="17">
        <v>45.8</v>
      </c>
      <c r="C16" s="28">
        <v>41379</v>
      </c>
      <c r="D16" s="25">
        <v>655</v>
      </c>
      <c r="E16" s="41">
        <v>30000</v>
      </c>
      <c r="G16" s="10"/>
      <c r="H16" s="9"/>
    </row>
    <row r="17" spans="1:8" ht="29.25" customHeight="1" thickTop="1" thickBot="1" x14ac:dyDescent="0.45">
      <c r="A17" s="39">
        <v>44991</v>
      </c>
      <c r="B17" s="17">
        <v>51.9</v>
      </c>
      <c r="C17" s="28">
        <v>41563</v>
      </c>
      <c r="D17" s="25">
        <v>655</v>
      </c>
      <c r="E17" s="41">
        <v>34000</v>
      </c>
      <c r="G17" s="10"/>
      <c r="H17" s="9"/>
    </row>
    <row r="18" spans="1:8" ht="29.25" customHeight="1" thickTop="1" thickBot="1" x14ac:dyDescent="0.45">
      <c r="A18" s="39">
        <v>44995</v>
      </c>
      <c r="B18" s="17">
        <v>30.53</v>
      </c>
      <c r="C18" s="28">
        <v>41689</v>
      </c>
      <c r="D18" s="25">
        <v>655</v>
      </c>
      <c r="E18" s="41">
        <v>20000</v>
      </c>
      <c r="G18" s="10"/>
      <c r="H18" s="9"/>
    </row>
    <row r="19" spans="1:8" ht="29.25" customHeight="1" thickTop="1" thickBot="1" x14ac:dyDescent="0.45">
      <c r="A19" s="39">
        <v>45005</v>
      </c>
      <c r="B19" s="17">
        <v>42.74</v>
      </c>
      <c r="C19" s="28">
        <v>41988</v>
      </c>
      <c r="D19" s="25">
        <v>655</v>
      </c>
      <c r="E19" s="41">
        <v>28000</v>
      </c>
      <c r="G19" s="10"/>
      <c r="H19" s="9"/>
    </row>
    <row r="20" spans="1:8" ht="29.25" customHeight="1" thickTop="1" thickBot="1" x14ac:dyDescent="0.45">
      <c r="A20" s="39">
        <v>45009</v>
      </c>
      <c r="B20" s="17">
        <v>35.11</v>
      </c>
      <c r="C20" s="28">
        <v>42208</v>
      </c>
      <c r="D20" s="25">
        <v>655</v>
      </c>
      <c r="E20" s="41">
        <v>23000</v>
      </c>
      <c r="G20" s="10"/>
      <c r="H20" s="9"/>
    </row>
    <row r="21" spans="1:8" ht="29.25" customHeight="1" thickTop="1" thickBot="1" x14ac:dyDescent="0.45">
      <c r="A21" s="39">
        <v>45016</v>
      </c>
      <c r="B21" s="17">
        <v>36.64</v>
      </c>
      <c r="C21" s="28">
        <v>42419</v>
      </c>
      <c r="D21" s="25">
        <v>655</v>
      </c>
      <c r="E21" s="41">
        <v>24000</v>
      </c>
      <c r="G21" s="10"/>
      <c r="H21" s="9"/>
    </row>
    <row r="22" spans="1:8" ht="29.25" customHeight="1" thickTop="1" thickBot="1" x14ac:dyDescent="0.45">
      <c r="A22" s="39">
        <v>45023</v>
      </c>
      <c r="B22" s="17">
        <v>42.74</v>
      </c>
      <c r="C22" s="28">
        <v>42665</v>
      </c>
      <c r="D22" s="25">
        <v>655</v>
      </c>
      <c r="E22" s="41">
        <v>28000</v>
      </c>
      <c r="G22" s="10"/>
      <c r="H22" s="9"/>
    </row>
    <row r="23" spans="1:8" ht="29.25" customHeight="1" thickTop="1" thickBot="1" x14ac:dyDescent="0.45">
      <c r="A23" s="39">
        <v>45027</v>
      </c>
      <c r="B23" s="17">
        <v>65.64</v>
      </c>
      <c r="C23" s="28">
        <v>43190</v>
      </c>
      <c r="D23" s="25">
        <v>655</v>
      </c>
      <c r="E23" s="41">
        <v>43000</v>
      </c>
      <c r="G23" s="10"/>
      <c r="H23" s="9"/>
    </row>
    <row r="24" spans="1:8" ht="29.25" customHeight="1" thickTop="1" thickBot="1" x14ac:dyDescent="0.45">
      <c r="A24" s="39">
        <v>45033</v>
      </c>
      <c r="B24" s="17">
        <v>36.64</v>
      </c>
      <c r="C24" s="28">
        <v>43341</v>
      </c>
      <c r="D24" s="25">
        <v>655</v>
      </c>
      <c r="E24" s="41">
        <v>24000</v>
      </c>
      <c r="G24" s="10"/>
      <c r="H24" s="9"/>
    </row>
    <row r="25" spans="1:8" ht="29.25" customHeight="1" thickTop="1" thickBot="1" x14ac:dyDescent="0.45">
      <c r="A25" s="39">
        <v>45042</v>
      </c>
      <c r="B25" s="17">
        <v>25.95</v>
      </c>
      <c r="C25" s="28">
        <v>43475</v>
      </c>
      <c r="D25" s="25">
        <v>655</v>
      </c>
      <c r="E25" s="41">
        <v>17000</v>
      </c>
      <c r="G25" s="10"/>
      <c r="H25" s="9"/>
    </row>
    <row r="26" spans="1:8" ht="29.25" customHeight="1" thickTop="1" thickBot="1" x14ac:dyDescent="0.45">
      <c r="A26" s="39">
        <v>45043</v>
      </c>
      <c r="B26" s="17">
        <v>61.06</v>
      </c>
      <c r="C26" s="28">
        <v>44026</v>
      </c>
      <c r="D26" s="25">
        <v>655</v>
      </c>
      <c r="E26" s="41">
        <v>40000</v>
      </c>
      <c r="G26" s="10"/>
      <c r="H26" s="9"/>
    </row>
    <row r="27" spans="1:8" ht="29.25" customHeight="1" thickTop="1" thickBot="1" x14ac:dyDescent="0.45">
      <c r="A27" s="39">
        <v>45047</v>
      </c>
      <c r="B27" s="17">
        <v>45.8</v>
      </c>
      <c r="C27" s="28">
        <v>44481</v>
      </c>
      <c r="D27" s="25">
        <v>655</v>
      </c>
      <c r="E27" s="41">
        <v>30000</v>
      </c>
      <c r="G27" s="10"/>
      <c r="H27" s="9"/>
    </row>
    <row r="28" spans="1:8" ht="29.25" customHeight="1" thickTop="1" thickBot="1" x14ac:dyDescent="0.45">
      <c r="A28" s="39">
        <v>45049</v>
      </c>
      <c r="B28" s="17">
        <v>61.07</v>
      </c>
      <c r="C28" s="28">
        <v>44932</v>
      </c>
      <c r="D28" s="25">
        <v>655</v>
      </c>
      <c r="E28" s="41">
        <v>40000</v>
      </c>
      <c r="G28" s="10"/>
      <c r="H28" s="9"/>
    </row>
    <row r="29" spans="1:8" ht="29.25" customHeight="1" thickTop="1" thickBot="1" x14ac:dyDescent="0.45">
      <c r="A29" s="39">
        <v>45058</v>
      </c>
      <c r="B29" s="17">
        <v>50.38</v>
      </c>
      <c r="C29" s="28">
        <v>45309</v>
      </c>
      <c r="D29" s="25">
        <v>655</v>
      </c>
      <c r="E29" s="41">
        <v>33000</v>
      </c>
      <c r="G29" s="10"/>
      <c r="H29" s="9"/>
    </row>
    <row r="30" spans="1:8" ht="29.25" customHeight="1" thickTop="1" thickBot="1" x14ac:dyDescent="0.45">
      <c r="A30" s="39">
        <v>45063</v>
      </c>
      <c r="B30" s="17">
        <v>35.11</v>
      </c>
      <c r="C30" s="28">
        <v>45452</v>
      </c>
      <c r="D30" s="25">
        <v>655</v>
      </c>
      <c r="E30" s="41">
        <v>23000</v>
      </c>
      <c r="G30" s="10"/>
      <c r="H30" s="9"/>
    </row>
    <row r="31" spans="1:8" ht="29.25" customHeight="1" thickTop="1" thickBot="1" x14ac:dyDescent="0.45">
      <c r="A31" s="39">
        <v>45071</v>
      </c>
      <c r="B31" s="17">
        <v>39.69</v>
      </c>
      <c r="C31" s="28">
        <v>45722</v>
      </c>
      <c r="D31" s="25">
        <v>655</v>
      </c>
      <c r="E31" s="41">
        <v>26000</v>
      </c>
      <c r="G31" s="10"/>
      <c r="H31" s="9"/>
    </row>
    <row r="32" spans="1:8" ht="29.25" customHeight="1" thickTop="1" thickBot="1" x14ac:dyDescent="0.45">
      <c r="A32" s="46">
        <v>45076</v>
      </c>
      <c r="B32" s="54">
        <v>45.5</v>
      </c>
      <c r="C32" s="55">
        <v>45873</v>
      </c>
      <c r="D32" s="49">
        <v>655</v>
      </c>
      <c r="E32" s="50">
        <v>30000</v>
      </c>
      <c r="G32" s="10"/>
      <c r="H32" s="9"/>
    </row>
    <row r="33" spans="1:8" ht="29.25" customHeight="1" thickTop="1" thickBot="1" x14ac:dyDescent="0.45">
      <c r="A33" s="32"/>
      <c r="B33" s="17"/>
      <c r="C33" s="28"/>
      <c r="D33" s="25"/>
      <c r="E33" s="20"/>
      <c r="G33" s="10"/>
      <c r="H33" s="9"/>
    </row>
    <row r="34" spans="1:8" ht="29.25" customHeight="1" thickTop="1" thickBot="1" x14ac:dyDescent="0.45">
      <c r="A34" s="32"/>
      <c r="B34" s="17"/>
      <c r="C34" s="28"/>
      <c r="D34" s="25"/>
      <c r="E34" s="20"/>
      <c r="G34" s="10"/>
      <c r="H34" s="9"/>
    </row>
    <row r="35" spans="1:8" ht="29.25" customHeight="1" thickTop="1" thickBot="1" x14ac:dyDescent="0.45">
      <c r="A35" s="32"/>
      <c r="B35" s="17"/>
      <c r="C35" s="28"/>
      <c r="D35" s="25"/>
      <c r="E35" s="20"/>
      <c r="G35" s="10"/>
      <c r="H35" s="9"/>
    </row>
    <row r="36" spans="1:8" ht="29.25" customHeight="1" thickTop="1" thickBot="1" x14ac:dyDescent="0.45">
      <c r="A36" s="32"/>
      <c r="B36" s="17"/>
      <c r="C36" s="28"/>
      <c r="D36" s="25"/>
      <c r="E36" s="20"/>
      <c r="G36" s="10"/>
      <c r="H36" s="9"/>
    </row>
    <row r="37" spans="1:8" ht="29.25" customHeight="1" thickTop="1" thickBot="1" x14ac:dyDescent="0.45">
      <c r="A37" s="32"/>
      <c r="B37" s="17"/>
      <c r="C37" s="28"/>
      <c r="D37" s="25"/>
      <c r="E37" s="20"/>
      <c r="G37" s="10"/>
      <c r="H37" s="9"/>
    </row>
    <row r="38" spans="1:8" ht="29.25" customHeight="1" thickTop="1" thickBot="1" x14ac:dyDescent="0.45">
      <c r="A38" s="32"/>
      <c r="B38" s="17"/>
      <c r="C38" s="28"/>
      <c r="D38" s="25"/>
      <c r="E38" s="20"/>
      <c r="G38" s="10"/>
      <c r="H38" s="9"/>
    </row>
    <row r="39" spans="1:8" ht="29.25" customHeight="1" thickTop="1" thickBot="1" x14ac:dyDescent="0.45">
      <c r="A39" s="32"/>
      <c r="B39" s="17"/>
      <c r="C39" s="28"/>
      <c r="D39" s="25"/>
      <c r="E39" s="20"/>
      <c r="G39" s="10"/>
      <c r="H39" s="9"/>
    </row>
    <row r="40" spans="1:8" ht="29.25" customHeight="1" thickTop="1" thickBot="1" x14ac:dyDescent="0.45">
      <c r="A40" s="32"/>
      <c r="B40" s="17"/>
      <c r="C40" s="28"/>
      <c r="D40" s="25"/>
      <c r="E40" s="20"/>
      <c r="G40" s="10"/>
      <c r="H40" s="9"/>
    </row>
    <row r="41" spans="1:8" ht="29.25" customHeight="1" thickTop="1" thickBot="1" x14ac:dyDescent="0.45">
      <c r="A41" s="32"/>
      <c r="B41" s="17"/>
      <c r="C41" s="28"/>
      <c r="D41" s="25"/>
      <c r="E41" s="20"/>
      <c r="G41" s="10"/>
      <c r="H41" s="9"/>
    </row>
    <row r="42" spans="1:8" ht="29.25" customHeight="1" thickTop="1" thickBot="1" x14ac:dyDescent="0.45">
      <c r="A42" s="32"/>
      <c r="B42" s="17"/>
      <c r="C42" s="28"/>
      <c r="D42" s="25"/>
      <c r="E42" s="20"/>
      <c r="G42" s="10"/>
      <c r="H42" s="9"/>
    </row>
    <row r="43" spans="1:8" ht="29.25" customHeight="1" thickTop="1" thickBot="1" x14ac:dyDescent="0.45">
      <c r="A43" s="32"/>
      <c r="B43" s="17"/>
      <c r="C43" s="28"/>
      <c r="D43" s="25"/>
      <c r="E43" s="20"/>
      <c r="G43" s="10"/>
      <c r="H43" s="9"/>
    </row>
    <row r="44" spans="1:8" ht="29.25" customHeight="1" thickTop="1" thickBot="1" x14ac:dyDescent="0.45">
      <c r="A44" s="32"/>
      <c r="B44" s="17"/>
      <c r="C44" s="28"/>
      <c r="D44" s="25"/>
      <c r="E44" s="20"/>
      <c r="G44" s="10"/>
      <c r="H44" s="9"/>
    </row>
    <row r="45" spans="1:8" ht="29.25" customHeight="1" thickTop="1" thickBot="1" x14ac:dyDescent="0.45">
      <c r="A45" s="32"/>
      <c r="B45" s="17"/>
      <c r="C45" s="28"/>
      <c r="D45" s="25"/>
      <c r="E45" s="20"/>
      <c r="G45" s="10"/>
      <c r="H45" s="9"/>
    </row>
    <row r="46" spans="1:8" ht="29.25" customHeight="1" thickTop="1" thickBot="1" x14ac:dyDescent="0.45">
      <c r="A46" s="32"/>
      <c r="B46" s="17"/>
      <c r="C46" s="28"/>
      <c r="D46" s="25"/>
      <c r="E46" s="20"/>
      <c r="G46" s="10"/>
      <c r="H46" s="9"/>
    </row>
    <row r="47" spans="1:8" ht="29.25" customHeight="1" thickTop="1" thickBot="1" x14ac:dyDescent="0.45">
      <c r="A47" s="32"/>
      <c r="B47" s="17"/>
      <c r="C47" s="28"/>
      <c r="D47" s="25"/>
      <c r="E47" s="20"/>
      <c r="G47" s="10"/>
      <c r="H47" s="9"/>
    </row>
    <row r="48" spans="1:8" ht="29.25" customHeight="1" thickTop="1" thickBot="1" x14ac:dyDescent="0.45">
      <c r="A48" s="32"/>
      <c r="B48" s="17"/>
      <c r="C48" s="28"/>
      <c r="D48" s="25"/>
      <c r="E48" s="20"/>
      <c r="G48" s="10"/>
      <c r="H48" s="9"/>
    </row>
    <row r="49" spans="1:8" ht="29.25" customHeight="1" thickTop="1" thickBot="1" x14ac:dyDescent="0.45">
      <c r="A49" s="32"/>
      <c r="B49" s="17"/>
      <c r="C49" s="28"/>
      <c r="D49" s="25"/>
      <c r="E49" s="20"/>
      <c r="G49" s="10"/>
      <c r="H49" s="9"/>
    </row>
    <row r="50" spans="1:8" ht="29.25" customHeight="1" thickTop="1" thickBot="1" x14ac:dyDescent="0.45">
      <c r="A50" s="32"/>
      <c r="B50" s="17"/>
      <c r="C50" s="28"/>
      <c r="D50" s="25"/>
      <c r="E50" s="20"/>
      <c r="G50" s="10"/>
      <c r="H50" s="9"/>
    </row>
    <row r="51" spans="1:8" ht="29.25" customHeight="1" thickTop="1" thickBot="1" x14ac:dyDescent="0.45">
      <c r="A51" s="32"/>
      <c r="B51" s="17"/>
      <c r="C51" s="28"/>
      <c r="D51" s="25"/>
      <c r="E51" s="20"/>
      <c r="G51" s="10"/>
      <c r="H51" s="9"/>
    </row>
    <row r="52" spans="1:8" ht="29.25" customHeight="1" thickTop="1" thickBot="1" x14ac:dyDescent="0.45">
      <c r="A52" s="32"/>
      <c r="B52" s="17"/>
      <c r="C52" s="28"/>
      <c r="D52" s="25"/>
      <c r="E52" s="20"/>
      <c r="G52" s="10"/>
      <c r="H52" s="9"/>
    </row>
    <row r="53" spans="1:8" ht="29.25" customHeight="1" thickTop="1" thickBot="1" x14ac:dyDescent="0.45">
      <c r="A53" s="32"/>
      <c r="B53" s="17"/>
      <c r="C53" s="28"/>
      <c r="D53" s="25"/>
      <c r="E53" s="20"/>
      <c r="G53" s="10"/>
      <c r="H53" s="9"/>
    </row>
    <row r="54" spans="1:8" ht="29.25" customHeight="1" thickTop="1" thickBot="1" x14ac:dyDescent="0.45">
      <c r="A54" s="31"/>
      <c r="B54" s="17"/>
      <c r="C54" s="28"/>
      <c r="D54" s="25"/>
      <c r="E54" s="24"/>
      <c r="F54" s="34"/>
    </row>
    <row r="55" spans="1:8" ht="29.25" hidden="1" customHeight="1" thickTop="1" thickBot="1" x14ac:dyDescent="0.45">
      <c r="A55" s="31"/>
      <c r="B55" s="23"/>
      <c r="C55" s="28"/>
      <c r="D55" s="25"/>
      <c r="E55" s="24"/>
    </row>
    <row r="56" spans="1:8" ht="29.25" hidden="1" customHeight="1" thickTop="1" thickBot="1" x14ac:dyDescent="0.45">
      <c r="A56" s="33"/>
      <c r="B56" s="26"/>
      <c r="C56" s="29"/>
      <c r="D56" s="25"/>
      <c r="E56" s="24"/>
    </row>
    <row r="57" spans="1:8" ht="29.25" hidden="1" customHeight="1" thickTop="1" thickBot="1" x14ac:dyDescent="0.45">
      <c r="A57" s="31"/>
      <c r="B57" s="23"/>
      <c r="C57" s="28"/>
      <c r="D57" s="25"/>
      <c r="E57" s="24"/>
    </row>
    <row r="58" spans="1:8" ht="29.25" hidden="1" customHeight="1" thickTop="1" thickBot="1" x14ac:dyDescent="0.45">
      <c r="A58" s="21"/>
      <c r="B58" s="23"/>
      <c r="C58" s="28"/>
      <c r="D58" s="25"/>
      <c r="E58" s="24"/>
    </row>
    <row r="59" spans="1:8" ht="29.25" hidden="1" customHeight="1" thickTop="1" thickBot="1" x14ac:dyDescent="0.45">
      <c r="A59" s="21"/>
      <c r="B59" s="23"/>
      <c r="C59" s="28"/>
      <c r="D59" s="25"/>
      <c r="E59" s="24"/>
    </row>
    <row r="60" spans="1:8" ht="29.25" hidden="1" customHeight="1" thickTop="1" thickBot="1" x14ac:dyDescent="0.45">
      <c r="A60" s="21"/>
      <c r="B60" s="23"/>
      <c r="C60" s="28"/>
      <c r="D60" s="25"/>
      <c r="E60" s="24"/>
    </row>
    <row r="61" spans="1:8" ht="29.25" hidden="1" customHeight="1" thickTop="1" thickBot="1" x14ac:dyDescent="0.45">
      <c r="A61" s="21"/>
      <c r="B61" s="23"/>
      <c r="C61" s="28"/>
      <c r="D61" s="25"/>
      <c r="E61" s="24"/>
    </row>
    <row r="62" spans="1:8" ht="29.25" hidden="1" customHeight="1" thickTop="1" thickBot="1" x14ac:dyDescent="0.45">
      <c r="A62" s="21"/>
      <c r="B62" s="23"/>
      <c r="C62" s="28"/>
      <c r="D62" s="22"/>
      <c r="E62" s="24"/>
      <c r="G62" s="8"/>
    </row>
    <row r="63" spans="1:8" ht="29.25" hidden="1" customHeight="1" thickTop="1" thickBot="1" x14ac:dyDescent="0.45">
      <c r="A63" s="21"/>
      <c r="B63" s="23"/>
      <c r="C63" s="28"/>
      <c r="D63" s="22"/>
      <c r="E63" s="24"/>
    </row>
    <row r="64" spans="1:8" ht="29.25" hidden="1" customHeight="1" thickTop="1" thickBot="1" x14ac:dyDescent="0.45">
      <c r="A64" s="21"/>
      <c r="B64" s="23"/>
      <c r="C64" s="28"/>
      <c r="D64" s="22"/>
      <c r="E64" s="24"/>
    </row>
    <row r="65" spans="1:5" ht="29.25" hidden="1" customHeight="1" thickTop="1" thickBot="1" x14ac:dyDescent="0.45">
      <c r="A65" s="21"/>
      <c r="B65" s="23"/>
      <c r="C65" s="28"/>
      <c r="D65" s="22"/>
      <c r="E65" s="24"/>
    </row>
    <row r="66" spans="1:5" ht="29.25" hidden="1" customHeight="1" thickTop="1" thickBot="1" x14ac:dyDescent="0.45">
      <c r="A66" s="21"/>
      <c r="B66" s="23"/>
      <c r="C66" s="28"/>
      <c r="D66" s="22"/>
      <c r="E66" s="24"/>
    </row>
    <row r="67" spans="1:5" ht="29.25" hidden="1" customHeight="1" thickTop="1" thickBot="1" x14ac:dyDescent="0.45">
      <c r="A67" s="21"/>
      <c r="B67" s="17"/>
      <c r="C67" s="30"/>
      <c r="D67" s="22"/>
      <c r="E67" s="24"/>
    </row>
    <row r="68" spans="1:5" ht="29.25" hidden="1" customHeight="1" thickTop="1" thickBot="1" x14ac:dyDescent="0.45">
      <c r="A68" s="21"/>
      <c r="B68" s="17"/>
      <c r="C68" s="30"/>
      <c r="D68" s="22"/>
      <c r="E68" s="24"/>
    </row>
    <row r="69" spans="1:5" ht="29.25" hidden="1" customHeight="1" thickTop="1" thickBot="1" x14ac:dyDescent="0.45">
      <c r="A69" s="21"/>
      <c r="B69" s="17"/>
      <c r="C69" s="30"/>
      <c r="D69" s="22"/>
      <c r="E69" s="24"/>
    </row>
    <row r="70" spans="1:5" ht="29.25" hidden="1" customHeight="1" thickTop="1" thickBot="1" x14ac:dyDescent="0.45">
      <c r="A70" s="21"/>
      <c r="B70" s="17"/>
      <c r="C70" s="30"/>
      <c r="D70" s="22"/>
      <c r="E70" s="24"/>
    </row>
    <row r="71" spans="1:5" ht="29.25" hidden="1" customHeight="1" thickTop="1" thickBot="1" x14ac:dyDescent="0.45">
      <c r="A71" s="21"/>
      <c r="B71" s="17"/>
      <c r="C71" s="30"/>
      <c r="D71" s="22"/>
      <c r="E71" s="24"/>
    </row>
    <row r="72" spans="1:5" ht="29.25" hidden="1" customHeight="1" thickTop="1" thickBot="1" x14ac:dyDescent="0.45">
      <c r="A72" s="21"/>
      <c r="B72" s="17"/>
      <c r="C72" s="30"/>
      <c r="D72" s="22"/>
      <c r="E72" s="24"/>
    </row>
    <row r="73" spans="1:5" ht="29.25" hidden="1" customHeight="1" thickTop="1" thickBot="1" x14ac:dyDescent="0.45">
      <c r="A73" s="21"/>
      <c r="B73" s="17"/>
      <c r="C73" s="30"/>
      <c r="D73" s="22"/>
      <c r="E73" s="24"/>
    </row>
    <row r="74" spans="1:5" ht="29.25" hidden="1" customHeight="1" thickTop="1" thickBot="1" x14ac:dyDescent="0.45">
      <c r="A74" s="21"/>
      <c r="B74" s="17"/>
      <c r="C74" s="30"/>
      <c r="D74" s="22"/>
      <c r="E74" s="24"/>
    </row>
    <row r="75" spans="1:5" ht="29.25" hidden="1" customHeight="1" thickTop="1" thickBot="1" x14ac:dyDescent="0.45">
      <c r="A75" s="21"/>
      <c r="B75" s="17"/>
      <c r="C75" s="30"/>
      <c r="D75" s="22"/>
      <c r="E75" s="24"/>
    </row>
    <row r="76" spans="1:5" ht="29.25" hidden="1" customHeight="1" thickTop="1" thickBot="1" x14ac:dyDescent="0.45">
      <c r="A76" s="21"/>
      <c r="B76" s="17"/>
      <c r="C76" s="30"/>
      <c r="D76" s="22"/>
      <c r="E76" s="24"/>
    </row>
    <row r="77" spans="1:5" ht="29.25" hidden="1" customHeight="1" thickTop="1" thickBot="1" x14ac:dyDescent="0.45">
      <c r="A77" s="21"/>
      <c r="B77" s="17"/>
      <c r="C77" s="30"/>
      <c r="D77" s="22"/>
      <c r="E77" s="24"/>
    </row>
    <row r="78" spans="1:5" ht="29.25" hidden="1" customHeight="1" thickTop="1" thickBot="1" x14ac:dyDescent="0.45">
      <c r="A78" s="21"/>
      <c r="B78" s="17"/>
      <c r="C78" s="30"/>
      <c r="D78" s="22"/>
      <c r="E78" s="24"/>
    </row>
    <row r="79" spans="1:5" ht="29.25" hidden="1" customHeight="1" thickTop="1" thickBot="1" x14ac:dyDescent="0.45">
      <c r="A79" s="21"/>
      <c r="B79" s="17"/>
      <c r="C79" s="30"/>
      <c r="D79" s="22"/>
      <c r="E79" s="24"/>
    </row>
    <row r="80" spans="1:5" ht="29.25" hidden="1" customHeight="1" thickTop="1" thickBot="1" x14ac:dyDescent="0.45">
      <c r="A80" s="21"/>
      <c r="B80" s="17"/>
      <c r="C80" s="30"/>
      <c r="D80" s="22"/>
      <c r="E80" s="24"/>
    </row>
    <row r="81" spans="1:5" ht="29.25" hidden="1" customHeight="1" thickTop="1" thickBot="1" x14ac:dyDescent="0.45">
      <c r="A81" s="21"/>
      <c r="B81" s="17"/>
      <c r="C81" s="30"/>
      <c r="D81" s="22"/>
      <c r="E81" s="24"/>
    </row>
    <row r="82" spans="1:5" ht="29.25" hidden="1" customHeight="1" thickTop="1" thickBot="1" x14ac:dyDescent="0.45">
      <c r="A82" s="21"/>
      <c r="B82" s="17"/>
      <c r="C82" s="30"/>
      <c r="D82" s="22"/>
      <c r="E82" s="24"/>
    </row>
    <row r="83" spans="1:5" ht="29.25" hidden="1" customHeight="1" thickTop="1" thickBot="1" x14ac:dyDescent="0.45">
      <c r="A83" s="21"/>
      <c r="B83" s="17"/>
      <c r="C83" s="30"/>
      <c r="D83" s="22"/>
      <c r="E83" s="24"/>
    </row>
    <row r="84" spans="1:5" ht="29.25" hidden="1" customHeight="1" thickTop="1" thickBot="1" x14ac:dyDescent="0.45">
      <c r="A84" s="21"/>
      <c r="B84" s="17"/>
      <c r="C84" s="30"/>
      <c r="D84" s="22"/>
      <c r="E84" s="24"/>
    </row>
    <row r="85" spans="1:5" ht="29.25" hidden="1" customHeight="1" thickTop="1" thickBot="1" x14ac:dyDescent="0.45">
      <c r="A85" s="21"/>
      <c r="B85" s="17"/>
      <c r="C85" s="30"/>
      <c r="D85" s="22"/>
      <c r="E85" s="24"/>
    </row>
    <row r="86" spans="1:5" ht="29.25" hidden="1" customHeight="1" thickTop="1" thickBot="1" x14ac:dyDescent="0.45">
      <c r="A86" s="21"/>
      <c r="B86" s="17"/>
      <c r="C86" s="30"/>
      <c r="D86" s="22"/>
      <c r="E86" s="24"/>
    </row>
    <row r="87" spans="1:5" ht="29.25" hidden="1" customHeight="1" thickTop="1" thickBot="1" x14ac:dyDescent="0.45">
      <c r="A87" s="21"/>
      <c r="B87" s="17"/>
      <c r="C87" s="30"/>
      <c r="D87" s="22"/>
      <c r="E87" s="24"/>
    </row>
    <row r="88" spans="1:5" ht="29.25" customHeight="1" thickTop="1" thickBot="1" x14ac:dyDescent="0.45">
      <c r="A88" s="21"/>
      <c r="B88" s="17"/>
      <c r="C88" s="30"/>
      <c r="D88" s="22"/>
      <c r="E88" s="24"/>
    </row>
    <row r="89" spans="1:5" ht="13.8" thickTop="1" x14ac:dyDescent="0.25">
      <c r="B89" s="7"/>
    </row>
    <row r="90" spans="1:5" x14ac:dyDescent="0.25">
      <c r="B90" s="6"/>
      <c r="C90" s="5"/>
    </row>
    <row r="91" spans="1:5" x14ac:dyDescent="0.25">
      <c r="B91" s="6"/>
      <c r="C91" s="5"/>
    </row>
  </sheetData>
  <pageMargins left="0.78740157499999996" right="0.78740157499999996" top="0.984251969" bottom="0.984251969" header="0.4921259845" footer="0.4921259845"/>
  <pageSetup paperSize="9" scale="47" orientation="portrait" r:id="rId1"/>
  <headerFooter alignWithMargins="0"/>
  <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F6A7A5-AC56-4E36-850B-BB127DDFA25A}">
  <sheetPr>
    <pageSetUpPr fitToPage="1"/>
  </sheetPr>
  <dimension ref="A1:L53"/>
  <sheetViews>
    <sheetView view="pageBreakPreview" topLeftCell="A19" zoomScale="82" zoomScaleNormal="100" zoomScaleSheetLayoutView="82" workbookViewId="0">
      <selection activeCell="D34" sqref="D34"/>
    </sheetView>
  </sheetViews>
  <sheetFormatPr baseColWidth="10" defaultColWidth="11.44140625" defaultRowHeight="13.2" x14ac:dyDescent="0.25"/>
  <cols>
    <col min="1" max="1" width="36.44140625" customWidth="1"/>
    <col min="2" max="2" width="22.109375" style="4" customWidth="1"/>
    <col min="3" max="3" width="20.33203125" style="3" customWidth="1"/>
    <col min="4" max="4" width="32.88671875" style="2" customWidth="1"/>
    <col min="5" max="5" width="28" style="1" customWidth="1"/>
    <col min="6" max="6" width="17.6640625" customWidth="1"/>
    <col min="7" max="7" width="14" customWidth="1"/>
    <col min="8" max="8" width="15.33203125" customWidth="1"/>
  </cols>
  <sheetData>
    <row r="1" spans="1:7" ht="24.6" x14ac:dyDescent="0.4">
      <c r="A1" s="15"/>
      <c r="B1" s="14"/>
      <c r="C1" s="13"/>
      <c r="D1" s="12"/>
    </row>
    <row r="2" spans="1:7" ht="14.25" customHeight="1" x14ac:dyDescent="0.4">
      <c r="D2" s="12"/>
    </row>
    <row r="3" spans="1:7" ht="14.25" customHeight="1" x14ac:dyDescent="0.4">
      <c r="D3" s="12"/>
    </row>
    <row r="4" spans="1:7" ht="14.25" customHeight="1" x14ac:dyDescent="0.4">
      <c r="D4" s="12"/>
    </row>
    <row r="6" spans="1:7" ht="46.2" thickBot="1" x14ac:dyDescent="0.3">
      <c r="A6" s="42" t="s">
        <v>2</v>
      </c>
      <c r="B6" s="43" t="s">
        <v>3</v>
      </c>
      <c r="C6" s="44" t="s">
        <v>0</v>
      </c>
      <c r="D6" s="43" t="s">
        <v>5</v>
      </c>
      <c r="E6" s="45" t="s">
        <v>4</v>
      </c>
      <c r="G6" s="16"/>
    </row>
    <row r="7" spans="1:7" ht="30" customHeight="1" thickTop="1" thickBot="1" x14ac:dyDescent="0.4">
      <c r="A7" s="38">
        <v>44915</v>
      </c>
      <c r="B7" s="35">
        <v>30.33</v>
      </c>
      <c r="C7" s="36">
        <v>14247</v>
      </c>
      <c r="D7" s="37">
        <v>655</v>
      </c>
      <c r="E7" s="40">
        <v>20000</v>
      </c>
    </row>
    <row r="8" spans="1:7" ht="30" customHeight="1" thickTop="1" thickBot="1" x14ac:dyDescent="0.3">
      <c r="A8" s="39">
        <v>44935</v>
      </c>
      <c r="B8" s="19">
        <v>76.33</v>
      </c>
      <c r="C8" s="27">
        <v>15029</v>
      </c>
      <c r="D8" s="25">
        <v>655</v>
      </c>
      <c r="E8" s="41">
        <v>50000</v>
      </c>
    </row>
    <row r="9" spans="1:7" ht="30" customHeight="1" thickTop="1" thickBot="1" x14ac:dyDescent="0.3">
      <c r="A9" s="39" t="s">
        <v>6</v>
      </c>
      <c r="B9" s="19">
        <f>38000/655</f>
        <v>58.015267175572518</v>
      </c>
      <c r="C9" s="27">
        <v>15385</v>
      </c>
      <c r="D9" s="25">
        <v>655</v>
      </c>
      <c r="E9" s="41">
        <v>38000</v>
      </c>
    </row>
    <row r="10" spans="1:7" ht="30" customHeight="1" thickTop="1" thickBot="1" x14ac:dyDescent="0.3">
      <c r="A10" s="39">
        <v>44953</v>
      </c>
      <c r="B10" s="19">
        <v>35.11</v>
      </c>
      <c r="C10" s="27">
        <v>15597</v>
      </c>
      <c r="D10" s="25">
        <v>655</v>
      </c>
      <c r="E10" s="41">
        <v>23000</v>
      </c>
    </row>
    <row r="11" spans="1:7" ht="30" customHeight="1" thickTop="1" thickBot="1" x14ac:dyDescent="0.3">
      <c r="A11" s="39">
        <v>44959</v>
      </c>
      <c r="B11" s="19">
        <v>48.85</v>
      </c>
      <c r="C11" s="27">
        <v>15820</v>
      </c>
      <c r="D11" s="25">
        <v>655</v>
      </c>
      <c r="E11" s="41">
        <v>32000</v>
      </c>
    </row>
    <row r="12" spans="1:7" ht="30" customHeight="1" thickTop="1" thickBot="1" x14ac:dyDescent="0.3">
      <c r="A12" s="39">
        <v>44964</v>
      </c>
      <c r="B12" s="19">
        <v>42.74</v>
      </c>
      <c r="C12" s="27">
        <v>15934</v>
      </c>
      <c r="D12" s="25">
        <v>655</v>
      </c>
      <c r="E12" s="41">
        <v>28000</v>
      </c>
    </row>
    <row r="13" spans="1:7" ht="30" customHeight="1" thickTop="1" thickBot="1" x14ac:dyDescent="0.3">
      <c r="A13" s="39">
        <v>44973</v>
      </c>
      <c r="B13" s="19">
        <v>39.69</v>
      </c>
      <c r="C13" s="27">
        <v>16205</v>
      </c>
      <c r="D13" s="25">
        <v>655</v>
      </c>
      <c r="E13" s="41">
        <v>26000</v>
      </c>
    </row>
    <row r="14" spans="1:7" ht="30" customHeight="1" thickTop="1" thickBot="1" x14ac:dyDescent="0.3">
      <c r="A14" s="39">
        <v>44981</v>
      </c>
      <c r="B14" s="19">
        <v>48.85</v>
      </c>
      <c r="C14" s="27">
        <v>16451</v>
      </c>
      <c r="D14" s="25">
        <v>655</v>
      </c>
      <c r="E14" s="41">
        <v>32000</v>
      </c>
    </row>
    <row r="15" spans="1:7" ht="30" customHeight="1" thickTop="1" thickBot="1" x14ac:dyDescent="0.3">
      <c r="A15" s="39">
        <v>44988</v>
      </c>
      <c r="B15" s="19">
        <v>38.159999999999997</v>
      </c>
      <c r="C15" s="27">
        <v>16705</v>
      </c>
      <c r="D15" s="25">
        <v>655</v>
      </c>
      <c r="E15" s="41">
        <v>25000</v>
      </c>
    </row>
    <row r="16" spans="1:7" ht="30" customHeight="1" thickTop="1" thickBot="1" x14ac:dyDescent="0.3">
      <c r="A16" s="39">
        <v>44995</v>
      </c>
      <c r="B16" s="19">
        <v>38.159999999999997</v>
      </c>
      <c r="C16" s="27">
        <v>16858</v>
      </c>
      <c r="D16" s="25">
        <v>655</v>
      </c>
      <c r="E16" s="41">
        <v>25000</v>
      </c>
    </row>
    <row r="17" spans="1:12" ht="30" customHeight="1" thickTop="1" thickBot="1" x14ac:dyDescent="0.3">
      <c r="A17" s="39">
        <v>45005</v>
      </c>
      <c r="B17" s="19">
        <v>58.01</v>
      </c>
      <c r="C17" s="27">
        <v>17267</v>
      </c>
      <c r="D17" s="25">
        <v>655</v>
      </c>
      <c r="E17" s="41">
        <v>38000</v>
      </c>
      <c r="L17" t="s">
        <v>7</v>
      </c>
    </row>
    <row r="18" spans="1:12" ht="30" customHeight="1" thickTop="1" thickBot="1" x14ac:dyDescent="0.3">
      <c r="A18" s="39">
        <v>45009</v>
      </c>
      <c r="B18" s="19">
        <v>19.84</v>
      </c>
      <c r="C18" s="27">
        <v>17397</v>
      </c>
      <c r="D18" s="25">
        <v>655</v>
      </c>
      <c r="E18" s="41">
        <v>13000</v>
      </c>
    </row>
    <row r="19" spans="1:12" ht="30" customHeight="1" thickTop="1" thickBot="1" x14ac:dyDescent="0.3">
      <c r="A19" s="39">
        <v>45016</v>
      </c>
      <c r="B19" s="19">
        <v>48.85</v>
      </c>
      <c r="C19" s="27">
        <v>17605</v>
      </c>
      <c r="D19" s="25">
        <v>655</v>
      </c>
      <c r="E19" s="41">
        <v>32000</v>
      </c>
    </row>
    <row r="20" spans="1:12" ht="30" customHeight="1" thickTop="1" thickBot="1" x14ac:dyDescent="0.3">
      <c r="A20" s="39">
        <v>45023</v>
      </c>
      <c r="B20" s="19">
        <v>52.67</v>
      </c>
      <c r="C20" s="27">
        <v>17791</v>
      </c>
      <c r="D20" s="25">
        <v>655</v>
      </c>
      <c r="E20" s="41">
        <v>34500</v>
      </c>
    </row>
    <row r="21" spans="1:12" ht="30" customHeight="1" thickTop="1" thickBot="1" x14ac:dyDescent="0.3">
      <c r="A21" s="39">
        <v>45030</v>
      </c>
      <c r="B21" s="19">
        <v>27.48</v>
      </c>
      <c r="C21" s="27">
        <v>17945</v>
      </c>
      <c r="D21" s="25">
        <v>655</v>
      </c>
      <c r="E21" s="41">
        <v>18000</v>
      </c>
    </row>
    <row r="22" spans="1:12" ht="30" customHeight="1" thickTop="1" thickBot="1" x14ac:dyDescent="0.3">
      <c r="A22" s="39">
        <v>45036</v>
      </c>
      <c r="B22" s="19">
        <v>38.159999999999997</v>
      </c>
      <c r="C22" s="27">
        <v>18178</v>
      </c>
      <c r="D22" s="25">
        <v>655</v>
      </c>
      <c r="E22" s="41">
        <v>25000</v>
      </c>
    </row>
    <row r="23" spans="1:12" ht="30" customHeight="1" thickTop="1" thickBot="1" x14ac:dyDescent="0.3">
      <c r="A23" s="39">
        <v>45042</v>
      </c>
      <c r="B23" s="19">
        <v>42.74</v>
      </c>
      <c r="C23" s="27">
        <v>18492</v>
      </c>
      <c r="D23" s="25">
        <v>655</v>
      </c>
      <c r="E23" s="41">
        <v>28000</v>
      </c>
    </row>
    <row r="24" spans="1:12" ht="30" customHeight="1" thickTop="1" thickBot="1" x14ac:dyDescent="0.3">
      <c r="A24" s="39">
        <v>45049</v>
      </c>
      <c r="B24" s="19">
        <v>35.11</v>
      </c>
      <c r="C24" s="27">
        <v>18653</v>
      </c>
      <c r="D24" s="25">
        <v>655</v>
      </c>
      <c r="E24" s="41">
        <v>23000</v>
      </c>
      <c r="F24" s="34"/>
    </row>
    <row r="25" spans="1:12" ht="30" customHeight="1" thickTop="1" thickBot="1" x14ac:dyDescent="0.3">
      <c r="A25" s="39">
        <v>45055</v>
      </c>
      <c r="B25" s="19">
        <v>30.53</v>
      </c>
      <c r="C25" s="27">
        <v>18876</v>
      </c>
      <c r="D25" s="25">
        <v>655</v>
      </c>
      <c r="E25" s="41">
        <v>20000</v>
      </c>
    </row>
    <row r="26" spans="1:12" ht="30" customHeight="1" thickTop="1" thickBot="1" x14ac:dyDescent="0.3">
      <c r="A26" s="39">
        <v>45061</v>
      </c>
      <c r="B26" s="19">
        <v>45.8</v>
      </c>
      <c r="C26" s="27">
        <v>19115</v>
      </c>
      <c r="D26" s="25">
        <v>655</v>
      </c>
      <c r="E26" s="41">
        <v>30000</v>
      </c>
    </row>
    <row r="27" spans="1:12" ht="30" customHeight="1" thickTop="1" thickBot="1" x14ac:dyDescent="0.3">
      <c r="A27" s="46">
        <v>45072</v>
      </c>
      <c r="B27" s="47">
        <v>53.43</v>
      </c>
      <c r="C27" s="48">
        <v>19486</v>
      </c>
      <c r="D27" s="49">
        <v>655</v>
      </c>
      <c r="E27" s="50">
        <v>35000</v>
      </c>
    </row>
    <row r="28" spans="1:12" ht="30" customHeight="1" thickTop="1" thickBot="1" x14ac:dyDescent="0.3">
      <c r="A28" s="32"/>
      <c r="B28" s="19"/>
      <c r="C28" s="27"/>
      <c r="D28" s="25"/>
      <c r="E28" s="20"/>
    </row>
    <row r="29" spans="1:12" ht="30" customHeight="1" thickTop="1" thickBot="1" x14ac:dyDescent="0.3">
      <c r="A29" s="32"/>
      <c r="B29" s="19"/>
      <c r="C29" s="27"/>
      <c r="D29" s="25"/>
      <c r="E29" s="20"/>
    </row>
    <row r="30" spans="1:12" ht="30" customHeight="1" thickTop="1" thickBot="1" x14ac:dyDescent="0.3">
      <c r="A30" s="32"/>
      <c r="B30" s="19"/>
      <c r="C30" s="27"/>
      <c r="D30" s="25"/>
      <c r="E30" s="20"/>
    </row>
    <row r="31" spans="1:12" ht="30" customHeight="1" thickTop="1" thickBot="1" x14ac:dyDescent="0.3">
      <c r="A31" s="32"/>
      <c r="B31" s="19"/>
      <c r="C31" s="27"/>
      <c r="D31" s="25"/>
      <c r="E31" s="20"/>
    </row>
    <row r="32" spans="1:12" ht="30" customHeight="1" thickTop="1" thickBot="1" x14ac:dyDescent="0.3">
      <c r="A32" s="32"/>
      <c r="B32" s="19"/>
      <c r="C32" s="27"/>
      <c r="D32" s="25"/>
      <c r="E32" s="20"/>
    </row>
    <row r="33" spans="1:7" ht="30" customHeight="1" thickTop="1" thickBot="1" x14ac:dyDescent="0.3">
      <c r="A33" s="32"/>
      <c r="B33" s="19"/>
      <c r="C33" s="27"/>
      <c r="D33" s="25"/>
      <c r="E33" s="20"/>
    </row>
    <row r="34" spans="1:7" ht="30" customHeight="1" thickTop="1" thickBot="1" x14ac:dyDescent="0.3">
      <c r="A34" s="32"/>
      <c r="B34" s="19"/>
      <c r="C34" s="27"/>
      <c r="D34" s="25"/>
      <c r="E34" s="20"/>
      <c r="F34" s="11"/>
      <c r="G34" s="8"/>
    </row>
    <row r="35" spans="1:7" ht="30" customHeight="1" thickTop="1" thickBot="1" x14ac:dyDescent="0.3">
      <c r="A35" s="32"/>
      <c r="B35" s="19"/>
      <c r="C35" s="27"/>
      <c r="D35" s="25"/>
      <c r="E35" s="20"/>
      <c r="G35" s="8"/>
    </row>
    <row r="36" spans="1:7" ht="30" customHeight="1" thickTop="1" thickBot="1" x14ac:dyDescent="0.45">
      <c r="A36" s="21"/>
      <c r="B36" s="17"/>
      <c r="C36" s="30"/>
      <c r="D36" s="22"/>
      <c r="E36" s="24"/>
    </row>
    <row r="37" spans="1:7" ht="30" customHeight="1" thickTop="1" thickBot="1" x14ac:dyDescent="0.45">
      <c r="A37" s="21"/>
      <c r="B37" s="17"/>
      <c r="C37" s="30"/>
      <c r="D37" s="22"/>
      <c r="E37" s="24"/>
    </row>
    <row r="38" spans="1:7" ht="30" customHeight="1" thickTop="1" thickBot="1" x14ac:dyDescent="0.45">
      <c r="A38" s="21"/>
      <c r="B38" s="17"/>
      <c r="C38" s="30"/>
      <c r="D38" s="22"/>
      <c r="E38" s="24"/>
    </row>
    <row r="39" spans="1:7" ht="30" customHeight="1" thickTop="1" thickBot="1" x14ac:dyDescent="0.45">
      <c r="A39" s="21"/>
      <c r="B39" s="17"/>
      <c r="C39" s="30"/>
      <c r="D39" s="22"/>
      <c r="E39" s="24"/>
    </row>
    <row r="40" spans="1:7" ht="30" customHeight="1" thickTop="1" thickBot="1" x14ac:dyDescent="0.45">
      <c r="A40" s="21"/>
      <c r="B40" s="17"/>
      <c r="C40" s="30"/>
      <c r="D40" s="22"/>
      <c r="E40" s="24"/>
    </row>
    <row r="41" spans="1:7" ht="30" customHeight="1" thickTop="1" thickBot="1" x14ac:dyDescent="0.45">
      <c r="A41" s="21"/>
      <c r="B41" s="17"/>
      <c r="C41" s="30"/>
      <c r="D41" s="22"/>
      <c r="E41" s="24"/>
    </row>
    <row r="42" spans="1:7" ht="30" customHeight="1" thickTop="1" thickBot="1" x14ac:dyDescent="0.45">
      <c r="A42" s="21"/>
      <c r="B42" s="17"/>
      <c r="C42" s="30"/>
      <c r="D42" s="22"/>
      <c r="E42" s="24"/>
    </row>
    <row r="43" spans="1:7" ht="30" customHeight="1" thickTop="1" thickBot="1" x14ac:dyDescent="0.45">
      <c r="A43" s="21"/>
      <c r="B43" s="17"/>
      <c r="C43" s="30"/>
      <c r="D43" s="22"/>
      <c r="E43" s="24"/>
    </row>
    <row r="44" spans="1:7" ht="30" customHeight="1" thickTop="1" thickBot="1" x14ac:dyDescent="0.45">
      <c r="A44" s="21"/>
      <c r="B44" s="17"/>
      <c r="C44" s="30"/>
      <c r="D44" s="22"/>
      <c r="E44" s="24"/>
    </row>
    <row r="45" spans="1:7" ht="30" customHeight="1" thickTop="1" thickBot="1" x14ac:dyDescent="0.45">
      <c r="A45" s="21"/>
      <c r="B45" s="17"/>
      <c r="C45" s="30"/>
      <c r="D45" s="22"/>
      <c r="E45" s="24"/>
    </row>
    <row r="46" spans="1:7" ht="30" customHeight="1" thickTop="1" thickBot="1" x14ac:dyDescent="0.45">
      <c r="A46" s="21"/>
      <c r="B46" s="17"/>
      <c r="C46" s="30"/>
      <c r="D46" s="22"/>
      <c r="E46" s="24"/>
    </row>
    <row r="47" spans="1:7" ht="30" customHeight="1" thickTop="1" thickBot="1" x14ac:dyDescent="0.45">
      <c r="A47" s="21"/>
      <c r="B47" s="17"/>
      <c r="C47" s="30"/>
      <c r="D47" s="22"/>
      <c r="E47" s="24"/>
    </row>
    <row r="48" spans="1:7" ht="30" customHeight="1" thickTop="1" thickBot="1" x14ac:dyDescent="0.45">
      <c r="A48" s="21"/>
      <c r="B48" s="17"/>
      <c r="C48" s="30"/>
      <c r="D48" s="22"/>
      <c r="E48" s="24"/>
    </row>
    <row r="49" spans="1:5" ht="30" customHeight="1" thickTop="1" thickBot="1" x14ac:dyDescent="0.45">
      <c r="A49" s="21"/>
      <c r="B49" s="17"/>
      <c r="C49" s="30"/>
      <c r="D49" s="22"/>
      <c r="E49" s="24"/>
    </row>
    <row r="50" spans="1:5" ht="30" customHeight="1" thickTop="1" thickBot="1" x14ac:dyDescent="0.45">
      <c r="A50" s="21"/>
      <c r="B50" s="17"/>
      <c r="C50" s="18"/>
      <c r="D50" s="22"/>
      <c r="E50" s="24"/>
    </row>
    <row r="51" spans="1:5" ht="13.8" thickTop="1" x14ac:dyDescent="0.25">
      <c r="B51" s="7"/>
    </row>
    <row r="52" spans="1:5" x14ac:dyDescent="0.25">
      <c r="B52" s="6"/>
      <c r="C52" s="5"/>
    </row>
    <row r="53" spans="1:5" x14ac:dyDescent="0.25">
      <c r="B53" s="6"/>
      <c r="C53" s="5"/>
    </row>
  </sheetData>
  <pageMargins left="0.78740157499999996" right="0.78740157499999996" top="0.984251969" bottom="0.984251969" header="0.4921259845" footer="0.4921259845"/>
  <pageSetup paperSize="9" scale="50" orientation="portrait" r:id="rId1"/>
  <headerFooter alignWithMargins="0"/>
  <drawing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0DA7AE-0933-4C52-B2D4-8D0DC84E77E8}">
  <dimension ref="B3:K52"/>
  <sheetViews>
    <sheetView tabSelected="1" topLeftCell="D1" workbookViewId="0">
      <selection activeCell="H8" sqref="H8"/>
    </sheetView>
  </sheetViews>
  <sheetFormatPr baseColWidth="10" defaultRowHeight="13.2" x14ac:dyDescent="0.25"/>
  <cols>
    <col min="2" max="2" width="21.109375" bestFit="1" customWidth="1"/>
    <col min="3" max="5" width="33" style="3" customWidth="1"/>
    <col min="7" max="7" width="20.5546875" bestFit="1" customWidth="1"/>
    <col min="8" max="8" width="23.44140625" bestFit="1" customWidth="1"/>
    <col min="9" max="9" width="12.77734375" style="59" bestFit="1" customWidth="1"/>
    <col min="10" max="10" width="14.21875" bestFit="1" customWidth="1"/>
    <col min="11" max="11" width="12.33203125" bestFit="1" customWidth="1"/>
  </cols>
  <sheetData>
    <row r="3" spans="2:11" x14ac:dyDescent="0.25">
      <c r="B3" s="56" t="s">
        <v>8</v>
      </c>
      <c r="C3" s="3" t="s">
        <v>17</v>
      </c>
      <c r="D3" s="3" t="s">
        <v>18</v>
      </c>
      <c r="E3" s="3" t="s">
        <v>19</v>
      </c>
      <c r="G3" s="56" t="s">
        <v>30</v>
      </c>
      <c r="H3" s="56" t="s">
        <v>20</v>
      </c>
      <c r="I3"/>
    </row>
    <row r="4" spans="2:11" x14ac:dyDescent="0.25">
      <c r="B4" s="57">
        <v>2022</v>
      </c>
      <c r="G4" s="56" t="s">
        <v>8</v>
      </c>
      <c r="H4" t="s">
        <v>21</v>
      </c>
      <c r="I4" t="s">
        <v>22</v>
      </c>
      <c r="J4" t="s">
        <v>23</v>
      </c>
      <c r="K4" t="s">
        <v>9</v>
      </c>
    </row>
    <row r="5" spans="2:11" x14ac:dyDescent="0.25">
      <c r="B5" s="58" t="s">
        <v>16</v>
      </c>
      <c r="C5" s="60">
        <v>57424</v>
      </c>
      <c r="D5" s="60">
        <v>38722</v>
      </c>
      <c r="E5" s="60">
        <v>14247</v>
      </c>
      <c r="G5" s="57" t="s">
        <v>24</v>
      </c>
      <c r="H5" s="61">
        <v>38722</v>
      </c>
      <c r="I5" s="61">
        <v>14247</v>
      </c>
      <c r="J5" s="61">
        <v>57424</v>
      </c>
      <c r="K5" s="61">
        <v>110393</v>
      </c>
    </row>
    <row r="6" spans="2:11" x14ac:dyDescent="0.25">
      <c r="B6" s="57">
        <v>2023</v>
      </c>
      <c r="G6" s="58" t="s">
        <v>25</v>
      </c>
      <c r="H6" s="61">
        <v>38722</v>
      </c>
      <c r="I6" s="61">
        <v>14247</v>
      </c>
      <c r="J6" s="61">
        <v>57424</v>
      </c>
      <c r="K6" s="61">
        <v>110393</v>
      </c>
    </row>
    <row r="7" spans="2:11" x14ac:dyDescent="0.25">
      <c r="B7" s="58" t="s">
        <v>12</v>
      </c>
      <c r="C7" s="3">
        <v>776</v>
      </c>
      <c r="D7" s="3">
        <v>891</v>
      </c>
      <c r="E7" s="3">
        <v>1350</v>
      </c>
      <c r="G7" s="57" t="s">
        <v>26</v>
      </c>
      <c r="H7" s="61">
        <v>1057143</v>
      </c>
      <c r="I7" s="61">
        <v>344789</v>
      </c>
      <c r="J7" s="61">
        <v>1712410</v>
      </c>
      <c r="K7" s="61">
        <v>3114342</v>
      </c>
    </row>
    <row r="8" spans="2:11" x14ac:dyDescent="0.25">
      <c r="B8" s="58" t="s">
        <v>13</v>
      </c>
      <c r="C8" s="3">
        <v>1606</v>
      </c>
      <c r="D8" s="3">
        <v>829</v>
      </c>
      <c r="E8" s="3">
        <v>854</v>
      </c>
      <c r="G8" s="58" t="s">
        <v>27</v>
      </c>
      <c r="H8" s="61">
        <v>157079</v>
      </c>
      <c r="I8" s="61">
        <v>46011</v>
      </c>
      <c r="J8" s="61">
        <v>58200</v>
      </c>
      <c r="K8" s="61">
        <v>261290</v>
      </c>
    </row>
    <row r="9" spans="2:11" x14ac:dyDescent="0.25">
      <c r="B9" s="58" t="s">
        <v>10</v>
      </c>
      <c r="C9" s="3">
        <v>4284</v>
      </c>
      <c r="D9" s="3">
        <v>1977</v>
      </c>
      <c r="E9" s="3">
        <v>1154</v>
      </c>
      <c r="G9" s="58" t="s">
        <v>28</v>
      </c>
      <c r="H9" s="61">
        <v>160352</v>
      </c>
      <c r="I9" s="61">
        <v>64410</v>
      </c>
      <c r="J9" s="61">
        <v>236903</v>
      </c>
      <c r="K9" s="61">
        <v>461665</v>
      </c>
    </row>
    <row r="10" spans="2:11" x14ac:dyDescent="0.25">
      <c r="B10" s="58" t="s">
        <v>14</v>
      </c>
      <c r="C10" s="3">
        <v>2210</v>
      </c>
      <c r="D10" s="3">
        <v>1607</v>
      </c>
      <c r="E10" s="3">
        <v>887</v>
      </c>
      <c r="G10" s="58" t="s">
        <v>10</v>
      </c>
      <c r="H10" s="61">
        <v>251246</v>
      </c>
      <c r="I10" s="61">
        <v>85832</v>
      </c>
      <c r="J10" s="61">
        <v>685426</v>
      </c>
      <c r="K10" s="61">
        <v>1022504</v>
      </c>
    </row>
    <row r="11" spans="2:11" x14ac:dyDescent="0.25">
      <c r="B11" s="58" t="s">
        <v>11</v>
      </c>
      <c r="C11" s="3">
        <v>1951</v>
      </c>
      <c r="D11" s="3">
        <v>1847</v>
      </c>
      <c r="E11" s="3">
        <v>994</v>
      </c>
      <c r="G11" s="58" t="s">
        <v>29</v>
      </c>
      <c r="H11" s="61">
        <v>216697</v>
      </c>
      <c r="I11" s="61">
        <v>72406</v>
      </c>
      <c r="J11" s="61">
        <v>327165</v>
      </c>
      <c r="K11" s="61">
        <v>616268</v>
      </c>
    </row>
    <row r="12" spans="2:11" x14ac:dyDescent="0.25">
      <c r="B12" s="58" t="s">
        <v>15</v>
      </c>
      <c r="C12" s="60">
        <v>-68251</v>
      </c>
      <c r="D12" s="60">
        <v>-45873</v>
      </c>
      <c r="E12" s="60">
        <v>-19486</v>
      </c>
      <c r="G12" s="58" t="s">
        <v>11</v>
      </c>
      <c r="H12" s="61">
        <v>271769</v>
      </c>
      <c r="I12" s="61">
        <v>76130</v>
      </c>
      <c r="J12" s="61">
        <v>404716</v>
      </c>
      <c r="K12" s="61">
        <v>752615</v>
      </c>
    </row>
    <row r="13" spans="2:11" x14ac:dyDescent="0.25">
      <c r="B13" s="57" t="s">
        <v>9</v>
      </c>
      <c r="C13" s="3">
        <v>68251</v>
      </c>
      <c r="D13" s="3">
        <v>45873</v>
      </c>
      <c r="E13" s="3">
        <v>19486</v>
      </c>
      <c r="G13" s="57" t="s">
        <v>9</v>
      </c>
      <c r="H13" s="61">
        <v>1095865</v>
      </c>
      <c r="I13" s="61">
        <v>359036</v>
      </c>
      <c r="J13" s="61">
        <v>1769834</v>
      </c>
      <c r="K13" s="61">
        <v>3224735</v>
      </c>
    </row>
    <row r="14" spans="2:11" x14ac:dyDescent="0.25">
      <c r="C14"/>
      <c r="D14"/>
      <c r="E14"/>
      <c r="I14"/>
    </row>
    <row r="15" spans="2:11" x14ac:dyDescent="0.25">
      <c r="C15"/>
      <c r="D15"/>
      <c r="E15"/>
      <c r="I15"/>
    </row>
    <row r="16" spans="2:11" x14ac:dyDescent="0.25">
      <c r="C16"/>
      <c r="D16"/>
      <c r="E16"/>
      <c r="I16"/>
    </row>
    <row r="17" spans="3:9" x14ac:dyDescent="0.25">
      <c r="C17"/>
      <c r="D17"/>
      <c r="E17"/>
      <c r="I17"/>
    </row>
    <row r="18" spans="3:9" x14ac:dyDescent="0.25">
      <c r="C18"/>
      <c r="D18"/>
      <c r="E18"/>
      <c r="I18"/>
    </row>
    <row r="19" spans="3:9" x14ac:dyDescent="0.25">
      <c r="C19"/>
      <c r="D19"/>
      <c r="E19"/>
      <c r="I19"/>
    </row>
    <row r="20" spans="3:9" x14ac:dyDescent="0.25">
      <c r="C20"/>
      <c r="D20"/>
      <c r="E20"/>
      <c r="I20"/>
    </row>
    <row r="21" spans="3:9" x14ac:dyDescent="0.25">
      <c r="C21"/>
      <c r="D21"/>
      <c r="E21"/>
      <c r="I21"/>
    </row>
    <row r="22" spans="3:9" x14ac:dyDescent="0.25">
      <c r="C22"/>
      <c r="D22"/>
      <c r="E22"/>
      <c r="I22"/>
    </row>
    <row r="23" spans="3:9" x14ac:dyDescent="0.25">
      <c r="C23"/>
      <c r="D23"/>
      <c r="E23"/>
      <c r="I23"/>
    </row>
    <row r="24" spans="3:9" x14ac:dyDescent="0.25">
      <c r="C24"/>
      <c r="D24"/>
      <c r="E24"/>
      <c r="I24"/>
    </row>
    <row r="25" spans="3:9" x14ac:dyDescent="0.25">
      <c r="C25"/>
      <c r="D25"/>
      <c r="E25"/>
      <c r="I25"/>
    </row>
    <row r="26" spans="3:9" x14ac:dyDescent="0.25">
      <c r="C26"/>
      <c r="D26"/>
      <c r="E26"/>
      <c r="I26"/>
    </row>
    <row r="27" spans="3:9" x14ac:dyDescent="0.25">
      <c r="C27"/>
      <c r="D27"/>
      <c r="E27"/>
      <c r="I27"/>
    </row>
    <row r="28" spans="3:9" x14ac:dyDescent="0.25">
      <c r="C28"/>
      <c r="D28"/>
      <c r="E28"/>
      <c r="I28"/>
    </row>
    <row r="29" spans="3:9" x14ac:dyDescent="0.25">
      <c r="C29"/>
      <c r="D29"/>
      <c r="E29"/>
      <c r="I29"/>
    </row>
    <row r="30" spans="3:9" x14ac:dyDescent="0.25">
      <c r="C30"/>
      <c r="D30"/>
      <c r="E30"/>
      <c r="I30"/>
    </row>
    <row r="31" spans="3:9" x14ac:dyDescent="0.25">
      <c r="I31"/>
    </row>
    <row r="32" spans="3:9" x14ac:dyDescent="0.25">
      <c r="I32"/>
    </row>
    <row r="33" spans="9:9" x14ac:dyDescent="0.25">
      <c r="I33"/>
    </row>
    <row r="34" spans="9:9" x14ac:dyDescent="0.25">
      <c r="I34"/>
    </row>
    <row r="35" spans="9:9" x14ac:dyDescent="0.25">
      <c r="I35"/>
    </row>
    <row r="36" spans="9:9" x14ac:dyDescent="0.25">
      <c r="I36"/>
    </row>
    <row r="37" spans="9:9" x14ac:dyDescent="0.25">
      <c r="I37"/>
    </row>
    <row r="38" spans="9:9" x14ac:dyDescent="0.25">
      <c r="I38"/>
    </row>
    <row r="39" spans="9:9" x14ac:dyDescent="0.25">
      <c r="I39"/>
    </row>
    <row r="40" spans="9:9" x14ac:dyDescent="0.25">
      <c r="I40"/>
    </row>
    <row r="41" spans="9:9" x14ac:dyDescent="0.25">
      <c r="I41"/>
    </row>
    <row r="42" spans="9:9" x14ac:dyDescent="0.25">
      <c r="I42"/>
    </row>
    <row r="43" spans="9:9" x14ac:dyDescent="0.25">
      <c r="I43"/>
    </row>
    <row r="44" spans="9:9" x14ac:dyDescent="0.25">
      <c r="I44"/>
    </row>
    <row r="45" spans="9:9" x14ac:dyDescent="0.25">
      <c r="I45"/>
    </row>
    <row r="46" spans="9:9" x14ac:dyDescent="0.25">
      <c r="I46"/>
    </row>
    <row r="47" spans="9:9" x14ac:dyDescent="0.25">
      <c r="I47"/>
    </row>
    <row r="48" spans="9:9" x14ac:dyDescent="0.25">
      <c r="I48"/>
    </row>
    <row r="49" spans="9:9" x14ac:dyDescent="0.25">
      <c r="I49"/>
    </row>
    <row r="50" spans="9:9" x14ac:dyDescent="0.25">
      <c r="I50"/>
    </row>
    <row r="51" spans="9:9" x14ac:dyDescent="0.25">
      <c r="I51"/>
    </row>
    <row r="52" spans="9:9" x14ac:dyDescent="0.25">
      <c r="I52"/>
    </row>
  </sheetData>
  <pageMargins left="0.7" right="0.7" top="0.75" bottom="0.75" header="0.3" footer="0.3"/>
  <pageSetup paperSize="9" orientation="portrait"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Props1.xml><?xml version="1.0" encoding="utf-8"?>
<ds:datastoreItem xmlns:ds="http://schemas.openxmlformats.org/officeDocument/2006/customXml" ds:itemID="{CAE23983-B64F-4155-B6CD-266F934B24F9}">
  <ds:schemaRefs/>
</ds:datastoreItem>
</file>

<file path=customXml/itemProps2.xml><?xml version="1.0" encoding="utf-8"?>
<ds:datastoreItem xmlns:ds="http://schemas.openxmlformats.org/officeDocument/2006/customXml" ds:itemID="{A7A375FC-B9FA-4417-83AB-C3E82B066365}">
  <ds:schemaRefs/>
</ds:datastoreItem>
</file>

<file path=customXml/itemProps3.xml><?xml version="1.0" encoding="utf-8"?>
<ds:datastoreItem xmlns:ds="http://schemas.openxmlformats.org/officeDocument/2006/customXml" ds:itemID="{E8D31F21-BF0B-4C2D-B906-1E2EFACC0EF2}">
  <ds:schemaRefs/>
</ds:datastoreItem>
</file>

<file path=customXml/itemProps4.xml><?xml version="1.0" encoding="utf-8"?>
<ds:datastoreItem xmlns:ds="http://schemas.openxmlformats.org/officeDocument/2006/customXml" ds:itemID="{73283392-3F42-44B7-82D2-54709D226DAA}">
  <ds:schemaRefs/>
</ds:datastoreItem>
</file>

<file path=customXml/itemProps5.xml><?xml version="1.0" encoding="utf-8"?>
<ds:datastoreItem xmlns:ds="http://schemas.openxmlformats.org/officeDocument/2006/customXml" ds:itemID="{B22E18F9-625C-4B4D-B4EA-4DDC8ADF68D5}">
  <ds:schemaRefs/>
</ds:datastoreItem>
</file>

<file path=customXml/itemProps6.xml><?xml version="1.0" encoding="utf-8"?>
<ds:datastoreItem xmlns:ds="http://schemas.openxmlformats.org/officeDocument/2006/customXml" ds:itemID="{6B4FF812-AB45-4AC0-B3D7-FAAF0D7CD4C7}">
  <ds:schemaRefs/>
</ds:datastoreItem>
</file>

<file path=customXml/itemProps7.xml><?xml version="1.0" encoding="utf-8"?>
<ds:datastoreItem xmlns:ds="http://schemas.openxmlformats.org/officeDocument/2006/customXml" ds:itemID="{4679D9FF-C8BE-4D28-8A4C-C474DB077ACB}">
  <ds:schemaRefs/>
</ds:datastoreItem>
</file>

<file path=customXml/itemProps8.xml><?xml version="1.0" encoding="utf-8"?>
<ds:datastoreItem xmlns:ds="http://schemas.openxmlformats.org/officeDocument/2006/customXml" ds:itemID="{CC0D65A7-1F76-462B-B2F5-57D086ADA319}">
  <ds:schemaRefs/>
</ds:datastoreItem>
</file>

<file path=customXml/itemProps9.xml><?xml version="1.0" encoding="utf-8"?>
<ds:datastoreItem xmlns:ds="http://schemas.openxmlformats.org/officeDocument/2006/customXml" ds:itemID="{10455544-6303-4ED8-B8AD-3B732FDC3E7D}">
  <ds:schemaRefs/>
</ds:datastoreItem>
</file>

<file path=customXml/itemProps10.xml><?xml version="1.0" encoding="utf-8"?>
<ds:datastoreItem xmlns:ds="http://schemas.openxmlformats.org/officeDocument/2006/customXml" ds:itemID="{92BB57A6-CB8D-4A8B-BB1E-861E3035BFE8}">
  <ds:schemaRefs/>
</ds:datastoreItem>
</file>

<file path=customXml/itemProps11.xml><?xml version="1.0" encoding="utf-8"?>
<ds:datastoreItem xmlns:ds="http://schemas.openxmlformats.org/officeDocument/2006/customXml" ds:itemID="{E8419A22-691E-446C-BF93-20FF1E5D2E86}">
  <ds:schemaRefs/>
</ds:datastoreItem>
</file>

<file path=customXml/itemProps12.xml><?xml version="1.0" encoding="utf-8"?>
<ds:datastoreItem xmlns:ds="http://schemas.openxmlformats.org/officeDocument/2006/customXml" ds:itemID="{E2B2D5C1-D43D-48B4-83BD-660D635BE677}">
  <ds:schemaRefs/>
</ds:datastoreItem>
</file>

<file path=customXml/itemProps13.xml><?xml version="1.0" encoding="utf-8"?>
<ds:datastoreItem xmlns:ds="http://schemas.openxmlformats.org/officeDocument/2006/customXml" ds:itemID="{A9EF84D2-6706-4834-B487-0F192B385D07}">
  <ds:schemaRefs/>
</ds:datastoreItem>
</file>

<file path=customXml/itemProps14.xml><?xml version="1.0" encoding="utf-8"?>
<ds:datastoreItem xmlns:ds="http://schemas.openxmlformats.org/officeDocument/2006/customXml" ds:itemID="{C233978C-5F54-45BB-AB03-12E861364B5A}">
  <ds:schemaRefs/>
</ds:datastoreItem>
</file>

<file path=customXml/itemProps15.xml><?xml version="1.0" encoding="utf-8"?>
<ds:datastoreItem xmlns:ds="http://schemas.openxmlformats.org/officeDocument/2006/customXml" ds:itemID="{86D8058E-A43F-4D7C-A4D7-304D035995A2}">
  <ds:schemaRefs/>
</ds:datastoreItem>
</file>

<file path=customXml/itemProps16.xml><?xml version="1.0" encoding="utf-8"?>
<ds:datastoreItem xmlns:ds="http://schemas.openxmlformats.org/officeDocument/2006/customXml" ds:itemID="{24C23EC2-3255-4658-82A3-DAF92D18A38F}">
  <ds:schemaRefs/>
</ds:datastoreItem>
</file>

<file path=customXml/itemProps17.xml><?xml version="1.0" encoding="utf-8"?>
<ds:datastoreItem xmlns:ds="http://schemas.openxmlformats.org/officeDocument/2006/customXml" ds:itemID="{20933547-717C-4326-98EA-45EACB6C5758}">
  <ds:schemaRefs/>
</ds:datastoreItem>
</file>

<file path=customXml/itemProps18.xml><?xml version="1.0" encoding="utf-8"?>
<ds:datastoreItem xmlns:ds="http://schemas.openxmlformats.org/officeDocument/2006/customXml" ds:itemID="{27F7A81C-BD70-4E99-8D83-AA0EC74374CA}">
  <ds:schemaRefs/>
</ds:datastoreItem>
</file>

<file path=customXml/itemProps19.xml><?xml version="1.0" encoding="utf-8"?>
<ds:datastoreItem xmlns:ds="http://schemas.openxmlformats.org/officeDocument/2006/customXml" ds:itemID="{65914607-10CF-4689-BD35-B8B348701CBB}">
  <ds:schemaRefs/>
</ds:datastoreItem>
</file>

<file path=customXml/itemProps20.xml><?xml version="1.0" encoding="utf-8"?>
<ds:datastoreItem xmlns:ds="http://schemas.openxmlformats.org/officeDocument/2006/customXml" ds:itemID="{ECBBE886-DA6C-43C1-873E-6C865488EB6F}">
  <ds:schemaRefs/>
</ds:datastoreItem>
</file>

<file path=customXml/itemProps21.xml><?xml version="1.0" encoding="utf-8"?>
<ds:datastoreItem xmlns:ds="http://schemas.openxmlformats.org/officeDocument/2006/customXml" ds:itemID="{2FD481F0-D694-47DB-9707-155640A6853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2</vt:i4>
      </vt:variant>
    </vt:vector>
  </HeadingPairs>
  <TitlesOfParts>
    <vt:vector size="6" baseType="lpstr">
      <vt:lpstr>LAND CRUISER</vt:lpstr>
      <vt:lpstr>FORTUNER </vt:lpstr>
      <vt:lpstr>FORTUNER 2</vt:lpstr>
      <vt:lpstr>Récapitulatif</vt:lpstr>
      <vt:lpstr>'FORTUNER 2'!Zone_d_impression</vt:lpstr>
      <vt:lpstr>'LAND CRUISER'!Zone_d_impression</vt:lpstr>
    </vt:vector>
  </TitlesOfParts>
  <Company>KfW Bankengruppe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Yvette Aka</dc:creator>
  <cp:lastModifiedBy>DUVERNOIS Arnaud</cp:lastModifiedBy>
  <cp:lastPrinted>2023-05-31T21:07:33Z</cp:lastPrinted>
  <dcterms:created xsi:type="dcterms:W3CDTF">2018-10-22T16:35:04Z</dcterms:created>
  <dcterms:modified xsi:type="dcterms:W3CDTF">2023-07-20T09:36:45Z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4a1eb77-0afe-4cfd-b55b-299e0c9eac9a_Enabled">
    <vt:lpwstr>true</vt:lpwstr>
  </property>
  <property fmtid="{D5CDD505-2E9C-101B-9397-08002B2CF9AE}" pid="3" name="MSIP_Label_44a1eb77-0afe-4cfd-b55b-299e0c9eac9a_SetDate">
    <vt:lpwstr>2022-06-22T11:42:03Z</vt:lpwstr>
  </property>
  <property fmtid="{D5CDD505-2E9C-101B-9397-08002B2CF9AE}" pid="4" name="MSIP_Label_44a1eb77-0afe-4cfd-b55b-299e0c9eac9a_Method">
    <vt:lpwstr>Privileged</vt:lpwstr>
  </property>
  <property fmtid="{D5CDD505-2E9C-101B-9397-08002B2CF9AE}" pid="5" name="MSIP_Label_44a1eb77-0afe-4cfd-b55b-299e0c9eac9a_Name">
    <vt:lpwstr>internal</vt:lpwstr>
  </property>
  <property fmtid="{D5CDD505-2E9C-101B-9397-08002B2CF9AE}" pid="6" name="MSIP_Label_44a1eb77-0afe-4cfd-b55b-299e0c9eac9a_SiteId">
    <vt:lpwstr>05ca8f81-10c4-490e-9c8b-77dad30ce21b</vt:lpwstr>
  </property>
  <property fmtid="{D5CDD505-2E9C-101B-9397-08002B2CF9AE}" pid="7" name="MSIP_Label_44a1eb77-0afe-4cfd-b55b-299e0c9eac9a_ActionId">
    <vt:lpwstr>dbc1f3ea-8809-42b5-a022-9c326160a48b</vt:lpwstr>
  </property>
  <property fmtid="{D5CDD505-2E9C-101B-9397-08002B2CF9AE}" pid="8" name="MSIP_Label_44a1eb77-0afe-4cfd-b55b-299e0c9eac9a_ContentBits">
    <vt:lpwstr>0</vt:lpwstr>
  </property>
</Properties>
</file>