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zoffice3577-my.sharepoint.com/personal/v_collas_gesip_com/Documents/Bureau/"/>
    </mc:Choice>
  </mc:AlternateContent>
  <xr:revisionPtr revIDLastSave="5154" documentId="8_{CDF82393-7832-4B4F-A1D6-CF26AAF6D44C}" xr6:coauthVersionLast="47" xr6:coauthVersionMax="47" xr10:uidLastSave="{32185BFD-2053-480F-AB37-0F788B65D6DA}"/>
  <bookViews>
    <workbookView xWindow="-120" yWindow="-120" windowWidth="29040" windowHeight="15840" activeTab="14" xr2:uid="{99B58C5E-3F65-4C2B-BF71-2A6CA87E07AE}"/>
  </bookViews>
  <sheets>
    <sheet name="Bilan" sheetId="56" r:id="rId1"/>
    <sheet name="Janvier" sheetId="43" r:id="rId2"/>
    <sheet name="Février" sheetId="59" r:id="rId3"/>
    <sheet name="Mars" sheetId="60" r:id="rId4"/>
    <sheet name="Avril" sheetId="62" r:id="rId5"/>
    <sheet name="Mai" sheetId="71" r:id="rId6"/>
    <sheet name="Juin" sheetId="72" r:id="rId7"/>
    <sheet name="Juillet" sheetId="76" r:id="rId8"/>
    <sheet name="Aout" sheetId="77" r:id="rId9"/>
    <sheet name="Septembre" sheetId="78" r:id="rId10"/>
    <sheet name="Octobre" sheetId="79" r:id="rId11"/>
    <sheet name="Novembre" sheetId="80" r:id="rId12"/>
    <sheet name="Décembre" sheetId="81" r:id="rId13"/>
    <sheet name="TCD" sheetId="33" r:id="rId14"/>
    <sheet name="Base" sheetId="31" r:id="rId15"/>
    <sheet name="Tableau coûts" sheetId="25" r:id="rId16"/>
  </sheets>
  <definedNames>
    <definedName name="_xlnm._FilterDatabase" localSheetId="14" hidden="1">Base!$A$1:$AP$219</definedName>
    <definedName name="ListeCV">'Tableau coûts'!$A$2:$A$1048576</definedName>
    <definedName name="TableauCV" localSheetId="8">TableauTarif[#All]</definedName>
    <definedName name="TableauCV" localSheetId="12">TableauTarif[#All]</definedName>
    <definedName name="TableauCV" localSheetId="7">TableauTarif[#All]</definedName>
    <definedName name="TableauCV" localSheetId="6">TableauTarif[#All]</definedName>
    <definedName name="TableauCV" localSheetId="5">TableauTarif[#All]</definedName>
    <definedName name="TableauCV" localSheetId="11">TableauTarif[#All]</definedName>
    <definedName name="TableauCV" localSheetId="10">TableauTarif[#All]</definedName>
    <definedName name="TableauCV" localSheetId="9">TableauTarif[#All]</definedName>
    <definedName name="TableauCV">TableauTarif[#All]</definedName>
    <definedName name="_xlnm.Print_Area" localSheetId="8">Aout!$A$1:$AA$63</definedName>
    <definedName name="_xlnm.Print_Area" localSheetId="4">Avril!$A$1:$AA$63</definedName>
    <definedName name="_xlnm.Print_Area" localSheetId="12">Décembre!$A$1:$AA$72</definedName>
    <definedName name="_xlnm.Print_Area" localSheetId="2">Février!$A$1:$AA$58</definedName>
    <definedName name="_xlnm.Print_Area" localSheetId="1">Janvier!$A$1:$AA$78</definedName>
    <definedName name="_xlnm.Print_Area" localSheetId="7">Juillet!$A$1:$AA$63</definedName>
    <definedName name="_xlnm.Print_Area" localSheetId="6">Juin!$A$1:$AA$63</definedName>
    <definedName name="_xlnm.Print_Area" localSheetId="5">Mai!$A$1:$AA$63</definedName>
    <definedName name="_xlnm.Print_Area" localSheetId="3">Mars!$A$1:$AA$66</definedName>
    <definedName name="_xlnm.Print_Area" localSheetId="11">Novembre!$A$1:$AA$72</definedName>
    <definedName name="_xlnm.Print_Area" localSheetId="10">Octobre!$A$1:$AA$68</definedName>
    <definedName name="_xlnm.Print_Area" localSheetId="9">Septembre!$A$1:$AA$66</definedName>
  </definedNames>
  <calcPr calcId="191028"/>
  <pivotCaches>
    <pivotCache cacheId="0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43" l="1"/>
  <c r="Q12" i="43"/>
  <c r="Q13" i="43"/>
  <c r="Q14" i="43"/>
  <c r="Q15" i="43"/>
  <c r="Q16" i="43"/>
  <c r="Q17" i="43"/>
  <c r="Q18" i="43"/>
  <c r="Q19" i="43"/>
  <c r="Q20" i="43"/>
  <c r="Q21" i="43"/>
  <c r="Q22" i="43"/>
  <c r="Q23" i="43"/>
  <c r="Q24" i="43"/>
  <c r="Q25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L41" i="72"/>
  <c r="N41" i="72"/>
  <c r="L42" i="72"/>
  <c r="N42" i="72"/>
  <c r="L43" i="72"/>
  <c r="N43" i="72"/>
  <c r="L44" i="72"/>
  <c r="N44" i="72"/>
  <c r="U29" i="81"/>
  <c r="J100" i="81"/>
  <c r="I100" i="81"/>
  <c r="E100" i="81"/>
  <c r="AO99" i="81"/>
  <c r="AK99" i="81"/>
  <c r="AG99" i="81"/>
  <c r="AC99" i="81"/>
  <c r="Y99" i="81"/>
  <c r="U99" i="81"/>
  <c r="Q99" i="81"/>
  <c r="AO98" i="81"/>
  <c r="AK98" i="81"/>
  <c r="AG98" i="81"/>
  <c r="AC98" i="81"/>
  <c r="Y98" i="81"/>
  <c r="U98" i="81"/>
  <c r="Q98" i="81"/>
  <c r="AO97" i="81"/>
  <c r="AK97" i="81"/>
  <c r="AG97" i="81"/>
  <c r="AC97" i="81"/>
  <c r="Y97" i="81"/>
  <c r="U97" i="81"/>
  <c r="Q97" i="81"/>
  <c r="M92" i="81"/>
  <c r="K92" i="81"/>
  <c r="J92" i="81"/>
  <c r="I92" i="81"/>
  <c r="P14" i="56" s="1"/>
  <c r="D92" i="81"/>
  <c r="AO91" i="81"/>
  <c r="AK91" i="81"/>
  <c r="AG91" i="81"/>
  <c r="AC91" i="81"/>
  <c r="Y91" i="81"/>
  <c r="U91" i="81"/>
  <c r="Q91" i="81"/>
  <c r="N91" i="81"/>
  <c r="L91" i="81"/>
  <c r="G91" i="81"/>
  <c r="H91" i="81" s="1"/>
  <c r="AO90" i="81"/>
  <c r="AK90" i="81"/>
  <c r="AG90" i="81"/>
  <c r="AC90" i="81"/>
  <c r="Y90" i="81"/>
  <c r="U90" i="81"/>
  <c r="Q90" i="81"/>
  <c r="N90" i="81"/>
  <c r="L90" i="81"/>
  <c r="G90" i="81"/>
  <c r="H90" i="81" s="1"/>
  <c r="AO89" i="81"/>
  <c r="AK89" i="81"/>
  <c r="AG89" i="81"/>
  <c r="AC89" i="81"/>
  <c r="Y89" i="81"/>
  <c r="U89" i="81"/>
  <c r="Q89" i="81"/>
  <c r="N89" i="81"/>
  <c r="L89" i="81"/>
  <c r="G89" i="81"/>
  <c r="H89" i="81" s="1"/>
  <c r="AO88" i="81"/>
  <c r="AK88" i="81"/>
  <c r="AG88" i="81"/>
  <c r="AC88" i="81"/>
  <c r="Y88" i="81"/>
  <c r="U88" i="81"/>
  <c r="Q88" i="81"/>
  <c r="N88" i="81"/>
  <c r="L88" i="81"/>
  <c r="G88" i="81"/>
  <c r="H88" i="81" s="1"/>
  <c r="AO87" i="81"/>
  <c r="AK87" i="81"/>
  <c r="AG87" i="81"/>
  <c r="AC87" i="81"/>
  <c r="Y87" i="81"/>
  <c r="U87" i="81"/>
  <c r="Q87" i="81"/>
  <c r="N87" i="81"/>
  <c r="L87" i="81"/>
  <c r="G87" i="81"/>
  <c r="H87" i="81" s="1"/>
  <c r="AO86" i="81"/>
  <c r="AK86" i="81"/>
  <c r="AG86" i="81"/>
  <c r="AC86" i="81"/>
  <c r="Y86" i="81"/>
  <c r="U86" i="81"/>
  <c r="Q86" i="81"/>
  <c r="N86" i="81"/>
  <c r="L86" i="81"/>
  <c r="G86" i="81"/>
  <c r="H86" i="81" s="1"/>
  <c r="AO85" i="81"/>
  <c r="AK85" i="81"/>
  <c r="AG85" i="81"/>
  <c r="AC85" i="81"/>
  <c r="P85" i="81" s="1"/>
  <c r="Y85" i="81"/>
  <c r="U85" i="81"/>
  <c r="Q85" i="81"/>
  <c r="N85" i="81"/>
  <c r="L85" i="81"/>
  <c r="G85" i="81"/>
  <c r="H85" i="81" s="1"/>
  <c r="AO84" i="81"/>
  <c r="AK84" i="81"/>
  <c r="AG84" i="81"/>
  <c r="AC84" i="81"/>
  <c r="Y84" i="81"/>
  <c r="U84" i="81"/>
  <c r="Q84" i="81"/>
  <c r="N84" i="81"/>
  <c r="L84" i="81"/>
  <c r="G84" i="81"/>
  <c r="H84" i="81" s="1"/>
  <c r="AO83" i="81"/>
  <c r="AK83" i="81"/>
  <c r="AG83" i="81"/>
  <c r="AC83" i="81"/>
  <c r="Y83" i="81"/>
  <c r="U83" i="81"/>
  <c r="Q83" i="81"/>
  <c r="N83" i="81"/>
  <c r="L83" i="81"/>
  <c r="G83" i="81"/>
  <c r="H83" i="81" s="1"/>
  <c r="AO82" i="81"/>
  <c r="AK82" i="81"/>
  <c r="AG82" i="81"/>
  <c r="AC82" i="81"/>
  <c r="Y82" i="81"/>
  <c r="U82" i="81"/>
  <c r="Q82" i="81"/>
  <c r="N82" i="81"/>
  <c r="L82" i="81"/>
  <c r="G82" i="81"/>
  <c r="AO81" i="81"/>
  <c r="AK81" i="81"/>
  <c r="AG81" i="81"/>
  <c r="AC81" i="81"/>
  <c r="Y81" i="81"/>
  <c r="U81" i="81"/>
  <c r="Q81" i="81"/>
  <c r="N81" i="81"/>
  <c r="L81" i="81"/>
  <c r="G81" i="81"/>
  <c r="H81" i="81" s="1"/>
  <c r="M76" i="81"/>
  <c r="K76" i="81"/>
  <c r="J76" i="81"/>
  <c r="AB14" i="56" s="1"/>
  <c r="I76" i="81"/>
  <c r="G76" i="81"/>
  <c r="AO75" i="81"/>
  <c r="AK75" i="81"/>
  <c r="AG75" i="81"/>
  <c r="AC75" i="81"/>
  <c r="Y75" i="81"/>
  <c r="U75" i="81"/>
  <c r="Q75" i="81"/>
  <c r="N75" i="81"/>
  <c r="L75" i="81"/>
  <c r="AO74" i="81"/>
  <c r="AK74" i="81"/>
  <c r="AG74" i="81"/>
  <c r="AC74" i="81"/>
  <c r="Y74" i="81"/>
  <c r="U74" i="81"/>
  <c r="Q74" i="81"/>
  <c r="N74" i="81"/>
  <c r="L74" i="81"/>
  <c r="AO73" i="81"/>
  <c r="AK73" i="81"/>
  <c r="AG73" i="81"/>
  <c r="AC73" i="81"/>
  <c r="Y73" i="81"/>
  <c r="U73" i="81"/>
  <c r="Q73" i="81"/>
  <c r="N73" i="81"/>
  <c r="L73" i="81"/>
  <c r="AO72" i="81"/>
  <c r="AK72" i="81"/>
  <c r="AG72" i="81"/>
  <c r="AC72" i="81"/>
  <c r="Y72" i="81"/>
  <c r="U72" i="81"/>
  <c r="Q72" i="81"/>
  <c r="N72" i="81"/>
  <c r="L72" i="81"/>
  <c r="AO71" i="81"/>
  <c r="AK71" i="81"/>
  <c r="AG71" i="81"/>
  <c r="AC71" i="81"/>
  <c r="Y71" i="81"/>
  <c r="U71" i="81"/>
  <c r="Q71" i="81"/>
  <c r="N71" i="81"/>
  <c r="L71" i="81"/>
  <c r="AO70" i="81"/>
  <c r="AK70" i="81"/>
  <c r="AG70" i="81"/>
  <c r="AC70" i="81"/>
  <c r="Y70" i="81"/>
  <c r="U70" i="81"/>
  <c r="Q70" i="81"/>
  <c r="N70" i="81"/>
  <c r="L70" i="81"/>
  <c r="M55" i="81"/>
  <c r="K55" i="81"/>
  <c r="J55" i="81"/>
  <c r="K14" i="56" s="1"/>
  <c r="I55" i="81"/>
  <c r="I14" i="56" s="1"/>
  <c r="D55" i="81"/>
  <c r="AO54" i="81"/>
  <c r="AK54" i="81"/>
  <c r="AG54" i="81"/>
  <c r="AC54" i="81"/>
  <c r="Y54" i="81"/>
  <c r="U54" i="81"/>
  <c r="Q54" i="81"/>
  <c r="N54" i="81"/>
  <c r="L54" i="81"/>
  <c r="G54" i="81"/>
  <c r="AO53" i="81"/>
  <c r="AK53" i="81"/>
  <c r="AG53" i="81"/>
  <c r="AC53" i="81"/>
  <c r="Y53" i="81"/>
  <c r="U53" i="81"/>
  <c r="Q53" i="81"/>
  <c r="N53" i="81"/>
  <c r="L53" i="81"/>
  <c r="G53" i="81"/>
  <c r="AO52" i="81"/>
  <c r="AK52" i="81"/>
  <c r="AG52" i="81"/>
  <c r="AC52" i="81"/>
  <c r="Y52" i="81"/>
  <c r="U52" i="81"/>
  <c r="Q52" i="81"/>
  <c r="N52" i="81"/>
  <c r="L52" i="81"/>
  <c r="G52" i="81"/>
  <c r="AO51" i="81"/>
  <c r="AK51" i="81"/>
  <c r="AG51" i="81"/>
  <c r="AC51" i="81"/>
  <c r="Y51" i="81"/>
  <c r="U51" i="81"/>
  <c r="Q51" i="81"/>
  <c r="N51" i="81"/>
  <c r="L51" i="81"/>
  <c r="G51" i="81"/>
  <c r="AO50" i="81"/>
  <c r="AK50" i="81"/>
  <c r="AG50" i="81"/>
  <c r="AC50" i="81"/>
  <c r="Y50" i="81"/>
  <c r="U50" i="81"/>
  <c r="Q50" i="81"/>
  <c r="N50" i="81"/>
  <c r="L50" i="81"/>
  <c r="G50" i="81"/>
  <c r="AO49" i="81"/>
  <c r="AK49" i="81"/>
  <c r="AG49" i="81"/>
  <c r="AC49" i="81"/>
  <c r="Y49" i="81"/>
  <c r="U49" i="81"/>
  <c r="Q49" i="81"/>
  <c r="N49" i="81"/>
  <c r="L49" i="81"/>
  <c r="G49" i="81"/>
  <c r="AO48" i="81"/>
  <c r="AK48" i="81"/>
  <c r="AG48" i="81"/>
  <c r="AC48" i="81"/>
  <c r="Y48" i="81"/>
  <c r="U48" i="81"/>
  <c r="Q48" i="81"/>
  <c r="N48" i="81"/>
  <c r="L48" i="81"/>
  <c r="G48" i="81"/>
  <c r="AO47" i="81"/>
  <c r="AK47" i="81"/>
  <c r="AG47" i="81"/>
  <c r="AC47" i="81"/>
  <c r="Y47" i="81"/>
  <c r="U47" i="81"/>
  <c r="Q47" i="81"/>
  <c r="N47" i="81"/>
  <c r="L47" i="81"/>
  <c r="G47" i="81"/>
  <c r="AO46" i="81"/>
  <c r="AK46" i="81"/>
  <c r="AG46" i="81"/>
  <c r="AC46" i="81"/>
  <c r="Y46" i="81"/>
  <c r="U46" i="81"/>
  <c r="Q46" i="81"/>
  <c r="N46" i="81"/>
  <c r="L46" i="81"/>
  <c r="G46" i="81"/>
  <c r="AO45" i="81"/>
  <c r="AK45" i="81"/>
  <c r="AG45" i="81"/>
  <c r="AC45" i="81"/>
  <c r="Y45" i="81"/>
  <c r="U45" i="81"/>
  <c r="Q45" i="81"/>
  <c r="N45" i="81"/>
  <c r="L45" i="81"/>
  <c r="G45" i="81"/>
  <c r="AO44" i="81"/>
  <c r="AK44" i="81"/>
  <c r="AG44" i="81"/>
  <c r="AC44" i="81"/>
  <c r="Y44" i="81"/>
  <c r="U44" i="81"/>
  <c r="Q44" i="81"/>
  <c r="N44" i="81"/>
  <c r="L44" i="81"/>
  <c r="G44" i="81"/>
  <c r="AO43" i="81"/>
  <c r="AK43" i="81"/>
  <c r="AG43" i="81"/>
  <c r="AC43" i="81"/>
  <c r="Y43" i="81"/>
  <c r="U43" i="81"/>
  <c r="Q43" i="81"/>
  <c r="N43" i="81"/>
  <c r="L43" i="81"/>
  <c r="G43" i="81"/>
  <c r="AO42" i="81"/>
  <c r="AK42" i="81"/>
  <c r="AG42" i="81"/>
  <c r="AC42" i="81"/>
  <c r="Y42" i="81"/>
  <c r="U42" i="81"/>
  <c r="Q42" i="81"/>
  <c r="N42" i="81"/>
  <c r="L42" i="81"/>
  <c r="G42" i="81"/>
  <c r="AO41" i="81"/>
  <c r="AK41" i="81"/>
  <c r="AG41" i="81"/>
  <c r="AC41" i="81"/>
  <c r="Y41" i="81"/>
  <c r="U41" i="81"/>
  <c r="Q41" i="81"/>
  <c r="N41" i="81"/>
  <c r="L41" i="81"/>
  <c r="G41" i="81"/>
  <c r="AO40" i="81"/>
  <c r="AK40" i="81"/>
  <c r="AG40" i="81"/>
  <c r="AC40" i="81"/>
  <c r="Y40" i="81"/>
  <c r="U40" i="81"/>
  <c r="Q40" i="81"/>
  <c r="N40" i="81"/>
  <c r="L40" i="81"/>
  <c r="G40" i="81"/>
  <c r="AO39" i="81"/>
  <c r="AK39" i="81"/>
  <c r="AG39" i="81"/>
  <c r="AC39" i="81"/>
  <c r="Y39" i="81"/>
  <c r="U39" i="81"/>
  <c r="Q39" i="81"/>
  <c r="N39" i="81"/>
  <c r="L39" i="81"/>
  <c r="G39" i="81"/>
  <c r="AO38" i="81"/>
  <c r="AK38" i="81"/>
  <c r="AG38" i="81"/>
  <c r="AC38" i="81"/>
  <c r="Y38" i="81"/>
  <c r="U38" i="81"/>
  <c r="Q38" i="81"/>
  <c r="N38" i="81"/>
  <c r="L38" i="81"/>
  <c r="G38" i="81"/>
  <c r="AO37" i="81"/>
  <c r="AK37" i="81"/>
  <c r="AG37" i="81"/>
  <c r="AC37" i="81"/>
  <c r="Y37" i="81"/>
  <c r="U37" i="81"/>
  <c r="Q37" i="81"/>
  <c r="N37" i="81"/>
  <c r="L37" i="81"/>
  <c r="G37" i="81"/>
  <c r="AO36" i="81"/>
  <c r="AK36" i="81"/>
  <c r="AG36" i="81"/>
  <c r="AC36" i="81"/>
  <c r="Y36" i="81"/>
  <c r="U36" i="81"/>
  <c r="Q36" i="81"/>
  <c r="N36" i="81"/>
  <c r="L36" i="81"/>
  <c r="G36" i="81"/>
  <c r="AO35" i="81"/>
  <c r="AK35" i="81"/>
  <c r="AG35" i="81"/>
  <c r="AC35" i="81"/>
  <c r="Y35" i="81"/>
  <c r="U35" i="81"/>
  <c r="Q35" i="81"/>
  <c r="N35" i="81"/>
  <c r="L35" i="81"/>
  <c r="G35" i="81"/>
  <c r="AO34" i="81"/>
  <c r="AK34" i="81"/>
  <c r="AG34" i="81"/>
  <c r="AC34" i="81"/>
  <c r="Y34" i="81"/>
  <c r="U34" i="81"/>
  <c r="Q34" i="81"/>
  <c r="N34" i="81"/>
  <c r="L34" i="81"/>
  <c r="G34" i="81"/>
  <c r="AO33" i="81"/>
  <c r="AK33" i="81"/>
  <c r="AG33" i="81"/>
  <c r="AC33" i="81"/>
  <c r="Y33" i="81"/>
  <c r="U33" i="81"/>
  <c r="Q33" i="81"/>
  <c r="N33" i="81"/>
  <c r="L33" i="81"/>
  <c r="G33" i="81"/>
  <c r="AO32" i="81"/>
  <c r="AK32" i="81"/>
  <c r="AG32" i="81"/>
  <c r="AC32" i="81"/>
  <c r="Y32" i="81"/>
  <c r="U32" i="81"/>
  <c r="Q32" i="81"/>
  <c r="N32" i="81"/>
  <c r="L32" i="81"/>
  <c r="G32" i="81"/>
  <c r="AO31" i="81"/>
  <c r="AK31" i="81"/>
  <c r="AG31" i="81"/>
  <c r="AC31" i="81"/>
  <c r="Y31" i="81"/>
  <c r="U31" i="81"/>
  <c r="Q31" i="81"/>
  <c r="N31" i="81"/>
  <c r="L31" i="81"/>
  <c r="G31" i="81"/>
  <c r="AO30" i="81"/>
  <c r="AK30" i="81"/>
  <c r="AG30" i="81"/>
  <c r="AC30" i="81"/>
  <c r="Y30" i="81"/>
  <c r="U30" i="81"/>
  <c r="Q30" i="81"/>
  <c r="N30" i="81"/>
  <c r="L30" i="81"/>
  <c r="G30" i="81"/>
  <c r="AO29" i="81"/>
  <c r="AK29" i="81"/>
  <c r="AG29" i="81"/>
  <c r="AC29" i="81"/>
  <c r="Y29" i="81"/>
  <c r="Q29" i="81"/>
  <c r="N29" i="81"/>
  <c r="L29" i="81"/>
  <c r="G29" i="81"/>
  <c r="AO28" i="81"/>
  <c r="AK28" i="81"/>
  <c r="AG28" i="81"/>
  <c r="AC28" i="81"/>
  <c r="Y28" i="81"/>
  <c r="U28" i="81"/>
  <c r="Q28" i="81"/>
  <c r="N28" i="81"/>
  <c r="L28" i="81"/>
  <c r="G28" i="81"/>
  <c r="AO27" i="81"/>
  <c r="AK27" i="81"/>
  <c r="AG27" i="81"/>
  <c r="AC27" i="81"/>
  <c r="Y27" i="81"/>
  <c r="U27" i="81"/>
  <c r="Q27" i="81"/>
  <c r="N27" i="81"/>
  <c r="L27" i="81"/>
  <c r="G27" i="81"/>
  <c r="AO26" i="81"/>
  <c r="AK26" i="81"/>
  <c r="AG26" i="81"/>
  <c r="AC26" i="81"/>
  <c r="Y26" i="81"/>
  <c r="U26" i="81"/>
  <c r="Q26" i="81"/>
  <c r="N26" i="81"/>
  <c r="L26" i="81"/>
  <c r="G26" i="81"/>
  <c r="AO25" i="81"/>
  <c r="AK25" i="81"/>
  <c r="AG25" i="81"/>
  <c r="AC25" i="81"/>
  <c r="Y25" i="81"/>
  <c r="U25" i="81"/>
  <c r="Q25" i="81"/>
  <c r="N25" i="81"/>
  <c r="L25" i="81"/>
  <c r="G25" i="81"/>
  <c r="AO24" i="81"/>
  <c r="AK24" i="81"/>
  <c r="AG24" i="81"/>
  <c r="AC24" i="81"/>
  <c r="Y24" i="81"/>
  <c r="U24" i="81"/>
  <c r="Q24" i="81"/>
  <c r="N24" i="81"/>
  <c r="L24" i="81"/>
  <c r="G24" i="81"/>
  <c r="M16" i="81"/>
  <c r="J16" i="81"/>
  <c r="D14" i="56" s="1"/>
  <c r="I16" i="81"/>
  <c r="B14" i="56" s="1"/>
  <c r="AO15" i="81"/>
  <c r="AK15" i="81"/>
  <c r="AG15" i="81"/>
  <c r="AC15" i="81"/>
  <c r="Y15" i="81"/>
  <c r="U15" i="81"/>
  <c r="Q15" i="81"/>
  <c r="N15" i="81"/>
  <c r="L15" i="81"/>
  <c r="K15" i="81"/>
  <c r="H15" i="81"/>
  <c r="G15" i="81"/>
  <c r="F15" i="81"/>
  <c r="D15" i="81"/>
  <c r="AO14" i="81"/>
  <c r="AK14" i="81"/>
  <c r="AG14" i="81"/>
  <c r="AC14" i="81"/>
  <c r="Y14" i="81"/>
  <c r="U14" i="81"/>
  <c r="Q14" i="81"/>
  <c r="N14" i="81"/>
  <c r="L14" i="81"/>
  <c r="K14" i="81"/>
  <c r="H14" i="81"/>
  <c r="G14" i="81"/>
  <c r="F14" i="81"/>
  <c r="D14" i="81"/>
  <c r="AO13" i="81"/>
  <c r="AK13" i="81"/>
  <c r="AG13" i="81"/>
  <c r="AC13" i="81"/>
  <c r="Y13" i="81"/>
  <c r="U13" i="81"/>
  <c r="Q13" i="81"/>
  <c r="N13" i="81"/>
  <c r="L13" i="81"/>
  <c r="K13" i="81"/>
  <c r="H13" i="81"/>
  <c r="G13" i="81"/>
  <c r="F13" i="81"/>
  <c r="D13" i="81"/>
  <c r="AO12" i="81"/>
  <c r="AK12" i="81"/>
  <c r="AG12" i="81"/>
  <c r="AC12" i="81"/>
  <c r="Y12" i="81"/>
  <c r="U12" i="81"/>
  <c r="Q12" i="81"/>
  <c r="N12" i="81"/>
  <c r="L12" i="81"/>
  <c r="K12" i="81"/>
  <c r="H12" i="81"/>
  <c r="G12" i="81"/>
  <c r="F12" i="81"/>
  <c r="D12" i="81"/>
  <c r="AO11" i="81"/>
  <c r="AK11" i="81"/>
  <c r="AG11" i="81"/>
  <c r="AC11" i="81"/>
  <c r="Y11" i="81"/>
  <c r="U11" i="81"/>
  <c r="Q11" i="81"/>
  <c r="N11" i="81"/>
  <c r="K11" i="81"/>
  <c r="L11" i="81" s="1"/>
  <c r="F11" i="81"/>
  <c r="G11" i="81" s="1"/>
  <c r="D11" i="81"/>
  <c r="AO10" i="81"/>
  <c r="AK10" i="81"/>
  <c r="AG10" i="81"/>
  <c r="AC10" i="81"/>
  <c r="Y10" i="81"/>
  <c r="U10" i="81"/>
  <c r="Q10" i="81"/>
  <c r="N10" i="81"/>
  <c r="K10" i="81"/>
  <c r="L10" i="81" s="1"/>
  <c r="F10" i="81"/>
  <c r="G10" i="81" s="1"/>
  <c r="H10" i="81" s="1"/>
  <c r="D10" i="81"/>
  <c r="AO9" i="81"/>
  <c r="AK9" i="81"/>
  <c r="AG9" i="81"/>
  <c r="AC9" i="81"/>
  <c r="Y9" i="81"/>
  <c r="U9" i="81"/>
  <c r="Q9" i="81"/>
  <c r="N9" i="81"/>
  <c r="K9" i="81"/>
  <c r="L9" i="81" s="1"/>
  <c r="F9" i="81"/>
  <c r="G9" i="81" s="1"/>
  <c r="H9" i="81" s="1"/>
  <c r="D9" i="81"/>
  <c r="AO8" i="81"/>
  <c r="AK8" i="81"/>
  <c r="AG8" i="81"/>
  <c r="AC8" i="81"/>
  <c r="Y8" i="81"/>
  <c r="U8" i="81"/>
  <c r="Q8" i="81"/>
  <c r="N8" i="81"/>
  <c r="K8" i="81"/>
  <c r="L8" i="81" s="1"/>
  <c r="F8" i="81"/>
  <c r="G8" i="81" s="1"/>
  <c r="D8" i="81"/>
  <c r="AO7" i="81"/>
  <c r="AK7" i="81"/>
  <c r="AG7" i="81"/>
  <c r="AC7" i="81"/>
  <c r="Y7" i="81"/>
  <c r="U7" i="81"/>
  <c r="Q7" i="81"/>
  <c r="N7" i="81"/>
  <c r="K7" i="81"/>
  <c r="F7" i="81"/>
  <c r="G7" i="81" s="1"/>
  <c r="D7" i="81"/>
  <c r="AO6" i="81"/>
  <c r="AK6" i="81"/>
  <c r="AG6" i="81"/>
  <c r="AC6" i="81"/>
  <c r="Y6" i="81"/>
  <c r="U6" i="81"/>
  <c r="Q6" i="81"/>
  <c r="N6" i="81"/>
  <c r="K6" i="81"/>
  <c r="L6" i="81" s="1"/>
  <c r="F6" i="81"/>
  <c r="G6" i="81" s="1"/>
  <c r="D6" i="81"/>
  <c r="AO5" i="81"/>
  <c r="AK5" i="81"/>
  <c r="AG5" i="81"/>
  <c r="AC5" i="81"/>
  <c r="Y5" i="81"/>
  <c r="U5" i="81"/>
  <c r="Q5" i="81"/>
  <c r="N5" i="81"/>
  <c r="K5" i="81"/>
  <c r="L5" i="81" s="1"/>
  <c r="F5" i="81"/>
  <c r="G5" i="81" s="1"/>
  <c r="D5" i="81"/>
  <c r="AO4" i="81"/>
  <c r="AK4" i="81"/>
  <c r="AG4" i="81"/>
  <c r="AC4" i="81"/>
  <c r="Y4" i="81"/>
  <c r="U4" i="81"/>
  <c r="Q4" i="81"/>
  <c r="N4" i="81"/>
  <c r="K4" i="81"/>
  <c r="L4" i="81" s="1"/>
  <c r="F4" i="81"/>
  <c r="G4" i="81" s="1"/>
  <c r="D4" i="81"/>
  <c r="AO3" i="81"/>
  <c r="AK3" i="81"/>
  <c r="AG3" i="81"/>
  <c r="AC3" i="81"/>
  <c r="Y3" i="81"/>
  <c r="U3" i="81"/>
  <c r="Q3" i="81"/>
  <c r="N3" i="81"/>
  <c r="K3" i="81"/>
  <c r="L3" i="81" s="1"/>
  <c r="F3" i="81"/>
  <c r="G3" i="81" s="1"/>
  <c r="D3" i="81"/>
  <c r="G50" i="80"/>
  <c r="L50" i="80"/>
  <c r="N50" i="80"/>
  <c r="Q50" i="80"/>
  <c r="U50" i="80"/>
  <c r="Y50" i="80"/>
  <c r="AC50" i="80"/>
  <c r="AG50" i="80"/>
  <c r="AK50" i="80"/>
  <c r="AO50" i="80"/>
  <c r="G51" i="80"/>
  <c r="L51" i="80"/>
  <c r="N51" i="80"/>
  <c r="Q51" i="80"/>
  <c r="U51" i="80"/>
  <c r="Y51" i="80"/>
  <c r="AC51" i="80"/>
  <c r="AG51" i="80"/>
  <c r="AK51" i="80"/>
  <c r="AO51" i="80"/>
  <c r="G52" i="80"/>
  <c r="L52" i="80"/>
  <c r="N52" i="80"/>
  <c r="Q52" i="80"/>
  <c r="U52" i="80"/>
  <c r="Y52" i="80"/>
  <c r="AC52" i="80"/>
  <c r="AG52" i="80"/>
  <c r="AK52" i="80"/>
  <c r="AO52" i="80"/>
  <c r="G53" i="80"/>
  <c r="L53" i="80"/>
  <c r="N53" i="80"/>
  <c r="Q53" i="80"/>
  <c r="U53" i="80"/>
  <c r="Y53" i="80"/>
  <c r="AC53" i="80"/>
  <c r="AG53" i="80"/>
  <c r="AK53" i="80"/>
  <c r="AO53" i="80"/>
  <c r="G54" i="80"/>
  <c r="L54" i="80"/>
  <c r="N54" i="80"/>
  <c r="Q54" i="80"/>
  <c r="U54" i="80"/>
  <c r="Y54" i="80"/>
  <c r="AC54" i="80"/>
  <c r="AG54" i="80"/>
  <c r="AK54" i="80"/>
  <c r="AO54" i="80"/>
  <c r="D55" i="80"/>
  <c r="J30" i="25"/>
  <c r="J29" i="25"/>
  <c r="J100" i="80"/>
  <c r="I100" i="80"/>
  <c r="E100" i="80"/>
  <c r="AO99" i="80"/>
  <c r="AK99" i="80"/>
  <c r="AG99" i="80"/>
  <c r="AC99" i="80"/>
  <c r="Y99" i="80"/>
  <c r="U99" i="80"/>
  <c r="Q99" i="80"/>
  <c r="AO98" i="80"/>
  <c r="AK98" i="80"/>
  <c r="AG98" i="80"/>
  <c r="AC98" i="80"/>
  <c r="Y98" i="80"/>
  <c r="U98" i="80"/>
  <c r="Q98" i="80"/>
  <c r="AO97" i="80"/>
  <c r="AK97" i="80"/>
  <c r="AG97" i="80"/>
  <c r="AC97" i="80"/>
  <c r="Y97" i="80"/>
  <c r="U97" i="80"/>
  <c r="Q97" i="80"/>
  <c r="M92" i="80"/>
  <c r="K92" i="80"/>
  <c r="J92" i="80"/>
  <c r="I92" i="80"/>
  <c r="P13" i="56" s="1"/>
  <c r="D92" i="80"/>
  <c r="AO91" i="80"/>
  <c r="AK91" i="80"/>
  <c r="AG91" i="80"/>
  <c r="AC91" i="80"/>
  <c r="Y91" i="80"/>
  <c r="U91" i="80"/>
  <c r="Q91" i="80"/>
  <c r="N91" i="80"/>
  <c r="L91" i="80"/>
  <c r="G91" i="80"/>
  <c r="H91" i="80" s="1"/>
  <c r="AO90" i="80"/>
  <c r="AK90" i="80"/>
  <c r="AG90" i="80"/>
  <c r="AC90" i="80"/>
  <c r="Y90" i="80"/>
  <c r="U90" i="80"/>
  <c r="Q90" i="80"/>
  <c r="N90" i="80"/>
  <c r="L90" i="80"/>
  <c r="G90" i="80"/>
  <c r="H90" i="80" s="1"/>
  <c r="AO89" i="80"/>
  <c r="AK89" i="80"/>
  <c r="AG89" i="80"/>
  <c r="AC89" i="80"/>
  <c r="Y89" i="80"/>
  <c r="U89" i="80"/>
  <c r="Q89" i="80"/>
  <c r="N89" i="80"/>
  <c r="L89" i="80"/>
  <c r="G89" i="80"/>
  <c r="H89" i="80" s="1"/>
  <c r="AO88" i="80"/>
  <c r="AK88" i="80"/>
  <c r="AG88" i="80"/>
  <c r="AC88" i="80"/>
  <c r="Y88" i="80"/>
  <c r="U88" i="80"/>
  <c r="Q88" i="80"/>
  <c r="N88" i="80"/>
  <c r="L88" i="80"/>
  <c r="G88" i="80"/>
  <c r="H88" i="80" s="1"/>
  <c r="AO87" i="80"/>
  <c r="AK87" i="80"/>
  <c r="AG87" i="80"/>
  <c r="AC87" i="80"/>
  <c r="Y87" i="80"/>
  <c r="U87" i="80"/>
  <c r="Q87" i="80"/>
  <c r="N87" i="80"/>
  <c r="L87" i="80"/>
  <c r="G87" i="80"/>
  <c r="H87" i="80" s="1"/>
  <c r="AO86" i="80"/>
  <c r="AK86" i="80"/>
  <c r="AG86" i="80"/>
  <c r="AC86" i="80"/>
  <c r="Y86" i="80"/>
  <c r="U86" i="80"/>
  <c r="Q86" i="80"/>
  <c r="N86" i="80"/>
  <c r="L86" i="80"/>
  <c r="G86" i="80"/>
  <c r="H86" i="80" s="1"/>
  <c r="AO85" i="80"/>
  <c r="AK85" i="80"/>
  <c r="AG85" i="80"/>
  <c r="AC85" i="80"/>
  <c r="Y85" i="80"/>
  <c r="U85" i="80"/>
  <c r="Q85" i="80"/>
  <c r="N85" i="80"/>
  <c r="L85" i="80"/>
  <c r="G85" i="80"/>
  <c r="H85" i="80" s="1"/>
  <c r="AO84" i="80"/>
  <c r="AK84" i="80"/>
  <c r="AG84" i="80"/>
  <c r="AC84" i="80"/>
  <c r="Y84" i="80"/>
  <c r="U84" i="80"/>
  <c r="Q84" i="80"/>
  <c r="N84" i="80"/>
  <c r="L84" i="80"/>
  <c r="G84" i="80"/>
  <c r="H84" i="80" s="1"/>
  <c r="AO83" i="80"/>
  <c r="AK83" i="80"/>
  <c r="AG83" i="80"/>
  <c r="AC83" i="80"/>
  <c r="Y83" i="80"/>
  <c r="U83" i="80"/>
  <c r="Q83" i="80"/>
  <c r="N83" i="80"/>
  <c r="L83" i="80"/>
  <c r="G83" i="80"/>
  <c r="H83" i="80" s="1"/>
  <c r="AO82" i="80"/>
  <c r="AK82" i="80"/>
  <c r="AG82" i="80"/>
  <c r="AC82" i="80"/>
  <c r="Y82" i="80"/>
  <c r="U82" i="80"/>
  <c r="Q82" i="80"/>
  <c r="N82" i="80"/>
  <c r="L82" i="80"/>
  <c r="G82" i="80"/>
  <c r="AO81" i="80"/>
  <c r="AK81" i="80"/>
  <c r="AG81" i="80"/>
  <c r="AC81" i="80"/>
  <c r="Y81" i="80"/>
  <c r="U81" i="80"/>
  <c r="Q81" i="80"/>
  <c r="N81" i="80"/>
  <c r="L81" i="80"/>
  <c r="G81" i="80"/>
  <c r="H81" i="80" s="1"/>
  <c r="M76" i="80"/>
  <c r="K76" i="80"/>
  <c r="J76" i="80"/>
  <c r="AB13" i="56" s="1"/>
  <c r="I76" i="80"/>
  <c r="Z13" i="56" s="1"/>
  <c r="G76" i="80"/>
  <c r="AO75" i="80"/>
  <c r="AK75" i="80"/>
  <c r="AG75" i="80"/>
  <c r="AC75" i="80"/>
  <c r="Y75" i="80"/>
  <c r="U75" i="80"/>
  <c r="Q75" i="80"/>
  <c r="N75" i="80"/>
  <c r="L75" i="80"/>
  <c r="AO74" i="80"/>
  <c r="AK74" i="80"/>
  <c r="AG74" i="80"/>
  <c r="AC74" i="80"/>
  <c r="Y74" i="80"/>
  <c r="U74" i="80"/>
  <c r="Q74" i="80"/>
  <c r="N74" i="80"/>
  <c r="L74" i="80"/>
  <c r="AO73" i="80"/>
  <c r="AK73" i="80"/>
  <c r="AG73" i="80"/>
  <c r="AC73" i="80"/>
  <c r="Y73" i="80"/>
  <c r="U73" i="80"/>
  <c r="Q73" i="80"/>
  <c r="N73" i="80"/>
  <c r="L73" i="80"/>
  <c r="AO72" i="80"/>
  <c r="AK72" i="80"/>
  <c r="AG72" i="80"/>
  <c r="AC72" i="80"/>
  <c r="Y72" i="80"/>
  <c r="U72" i="80"/>
  <c r="Q72" i="80"/>
  <c r="N72" i="80"/>
  <c r="L72" i="80"/>
  <c r="AO71" i="80"/>
  <c r="AK71" i="80"/>
  <c r="AG71" i="80"/>
  <c r="AC71" i="80"/>
  <c r="Y71" i="80"/>
  <c r="U71" i="80"/>
  <c r="Q71" i="80"/>
  <c r="N71" i="80"/>
  <c r="L71" i="80"/>
  <c r="AO70" i="80"/>
  <c r="AK70" i="80"/>
  <c r="AG70" i="80"/>
  <c r="AC70" i="80"/>
  <c r="Y70" i="80"/>
  <c r="U70" i="80"/>
  <c r="Q70" i="80"/>
  <c r="N70" i="80"/>
  <c r="L70" i="80"/>
  <c r="M55" i="80"/>
  <c r="K55" i="80"/>
  <c r="J55" i="80"/>
  <c r="K13" i="56" s="1"/>
  <c r="I55" i="80"/>
  <c r="I13" i="56" s="1"/>
  <c r="AO49" i="80"/>
  <c r="AK49" i="80"/>
  <c r="AG49" i="80"/>
  <c r="AC49" i="80"/>
  <c r="Y49" i="80"/>
  <c r="U49" i="80"/>
  <c r="Q49" i="80"/>
  <c r="N49" i="80"/>
  <c r="L49" i="80"/>
  <c r="G49" i="80"/>
  <c r="AO48" i="80"/>
  <c r="AK48" i="80"/>
  <c r="AG48" i="80"/>
  <c r="AC48" i="80"/>
  <c r="Y48" i="80"/>
  <c r="U48" i="80"/>
  <c r="Q48" i="80"/>
  <c r="N48" i="80"/>
  <c r="L48" i="80"/>
  <c r="G48" i="80"/>
  <c r="AO47" i="80"/>
  <c r="AK47" i="80"/>
  <c r="AG47" i="80"/>
  <c r="AC47" i="80"/>
  <c r="Y47" i="80"/>
  <c r="U47" i="80"/>
  <c r="Q47" i="80"/>
  <c r="N47" i="80"/>
  <c r="L47" i="80"/>
  <c r="G47" i="80"/>
  <c r="AO46" i="80"/>
  <c r="AK46" i="80"/>
  <c r="AG46" i="80"/>
  <c r="AC46" i="80"/>
  <c r="Y46" i="80"/>
  <c r="U46" i="80"/>
  <c r="Q46" i="80"/>
  <c r="N46" i="80"/>
  <c r="L46" i="80"/>
  <c r="G46" i="80"/>
  <c r="AO45" i="80"/>
  <c r="AK45" i="80"/>
  <c r="AG45" i="80"/>
  <c r="AC45" i="80"/>
  <c r="Y45" i="80"/>
  <c r="U45" i="80"/>
  <c r="Q45" i="80"/>
  <c r="N45" i="80"/>
  <c r="L45" i="80"/>
  <c r="G45" i="80"/>
  <c r="AO44" i="80"/>
  <c r="AK44" i="80"/>
  <c r="AG44" i="80"/>
  <c r="AC44" i="80"/>
  <c r="Y44" i="80"/>
  <c r="U44" i="80"/>
  <c r="Q44" i="80"/>
  <c r="N44" i="80"/>
  <c r="L44" i="80"/>
  <c r="G44" i="80"/>
  <c r="AO43" i="80"/>
  <c r="AK43" i="80"/>
  <c r="AG43" i="80"/>
  <c r="AC43" i="80"/>
  <c r="Y43" i="80"/>
  <c r="U43" i="80"/>
  <c r="Q43" i="80"/>
  <c r="N43" i="80"/>
  <c r="L43" i="80"/>
  <c r="G43" i="80"/>
  <c r="AO42" i="80"/>
  <c r="AK42" i="80"/>
  <c r="AG42" i="80"/>
  <c r="AC42" i="80"/>
  <c r="Y42" i="80"/>
  <c r="U42" i="80"/>
  <c r="Q42" i="80"/>
  <c r="N42" i="80"/>
  <c r="L42" i="80"/>
  <c r="G42" i="80"/>
  <c r="AO41" i="80"/>
  <c r="AK41" i="80"/>
  <c r="AG41" i="80"/>
  <c r="AC41" i="80"/>
  <c r="Y41" i="80"/>
  <c r="U41" i="80"/>
  <c r="Q41" i="80"/>
  <c r="N41" i="80"/>
  <c r="L41" i="80"/>
  <c r="G41" i="80"/>
  <c r="AO40" i="80"/>
  <c r="AK40" i="80"/>
  <c r="AG40" i="80"/>
  <c r="AC40" i="80"/>
  <c r="Y40" i="80"/>
  <c r="U40" i="80"/>
  <c r="Q40" i="80"/>
  <c r="N40" i="80"/>
  <c r="L40" i="80"/>
  <c r="G40" i="80"/>
  <c r="AO39" i="80"/>
  <c r="AK39" i="80"/>
  <c r="AG39" i="80"/>
  <c r="AC39" i="80"/>
  <c r="Y39" i="80"/>
  <c r="U39" i="80"/>
  <c r="Q39" i="80"/>
  <c r="N39" i="80"/>
  <c r="L39" i="80"/>
  <c r="G39" i="80"/>
  <c r="AO38" i="80"/>
  <c r="AK38" i="80"/>
  <c r="AG38" i="80"/>
  <c r="AC38" i="80"/>
  <c r="Y38" i="80"/>
  <c r="U38" i="80"/>
  <c r="Q38" i="80"/>
  <c r="N38" i="80"/>
  <c r="L38" i="80"/>
  <c r="G38" i="80"/>
  <c r="AO37" i="80"/>
  <c r="AK37" i="80"/>
  <c r="AG37" i="80"/>
  <c r="AC37" i="80"/>
  <c r="Y37" i="80"/>
  <c r="U37" i="80"/>
  <c r="Q37" i="80"/>
  <c r="N37" i="80"/>
  <c r="L37" i="80"/>
  <c r="G37" i="80"/>
  <c r="AO36" i="80"/>
  <c r="AK36" i="80"/>
  <c r="AG36" i="80"/>
  <c r="AC36" i="80"/>
  <c r="Y36" i="80"/>
  <c r="U36" i="80"/>
  <c r="Q36" i="80"/>
  <c r="N36" i="80"/>
  <c r="L36" i="80"/>
  <c r="G36" i="80"/>
  <c r="AO35" i="80"/>
  <c r="AK35" i="80"/>
  <c r="AG35" i="80"/>
  <c r="AC35" i="80"/>
  <c r="Y35" i="80"/>
  <c r="U35" i="80"/>
  <c r="Q35" i="80"/>
  <c r="N35" i="80"/>
  <c r="L35" i="80"/>
  <c r="G35" i="80"/>
  <c r="AO34" i="80"/>
  <c r="AK34" i="80"/>
  <c r="AG34" i="80"/>
  <c r="AC34" i="80"/>
  <c r="Y34" i="80"/>
  <c r="U34" i="80"/>
  <c r="Q34" i="80"/>
  <c r="N34" i="80"/>
  <c r="L34" i="80"/>
  <c r="G34" i="80"/>
  <c r="AO33" i="80"/>
  <c r="AK33" i="80"/>
  <c r="AG33" i="80"/>
  <c r="AC33" i="80"/>
  <c r="Y33" i="80"/>
  <c r="U33" i="80"/>
  <c r="Q33" i="80"/>
  <c r="N33" i="80"/>
  <c r="L33" i="80"/>
  <c r="G33" i="80"/>
  <c r="AO32" i="80"/>
  <c r="AK32" i="80"/>
  <c r="AG32" i="80"/>
  <c r="AC32" i="80"/>
  <c r="Y32" i="80"/>
  <c r="U32" i="80"/>
  <c r="Q32" i="80"/>
  <c r="N32" i="80"/>
  <c r="L32" i="80"/>
  <c r="G32" i="80"/>
  <c r="AO31" i="80"/>
  <c r="AK31" i="80"/>
  <c r="AG31" i="80"/>
  <c r="AC31" i="80"/>
  <c r="Y31" i="80"/>
  <c r="U31" i="80"/>
  <c r="Q31" i="80"/>
  <c r="N31" i="80"/>
  <c r="L31" i="80"/>
  <c r="G31" i="80"/>
  <c r="AO30" i="80"/>
  <c r="AK30" i="80"/>
  <c r="AG30" i="80"/>
  <c r="AC30" i="80"/>
  <c r="Y30" i="80"/>
  <c r="U30" i="80"/>
  <c r="Q30" i="80"/>
  <c r="N30" i="80"/>
  <c r="L30" i="80"/>
  <c r="G30" i="80"/>
  <c r="AO29" i="80"/>
  <c r="AK29" i="80"/>
  <c r="AG29" i="80"/>
  <c r="AC29" i="80"/>
  <c r="Y29" i="80"/>
  <c r="U29" i="80"/>
  <c r="Q29" i="80"/>
  <c r="N29" i="80"/>
  <c r="L29" i="80"/>
  <c r="G29" i="80"/>
  <c r="AO28" i="80"/>
  <c r="AK28" i="80"/>
  <c r="AG28" i="80"/>
  <c r="AC28" i="80"/>
  <c r="Y28" i="80"/>
  <c r="U28" i="80"/>
  <c r="Q28" i="80"/>
  <c r="N28" i="80"/>
  <c r="L28" i="80"/>
  <c r="G28" i="80"/>
  <c r="AO27" i="80"/>
  <c r="AK27" i="80"/>
  <c r="AG27" i="80"/>
  <c r="AC27" i="80"/>
  <c r="Y27" i="80"/>
  <c r="U27" i="80"/>
  <c r="Q27" i="80"/>
  <c r="N27" i="80"/>
  <c r="L27" i="80"/>
  <c r="G27" i="80"/>
  <c r="AO26" i="80"/>
  <c r="AK26" i="80"/>
  <c r="AG26" i="80"/>
  <c r="AC26" i="80"/>
  <c r="Y26" i="80"/>
  <c r="U26" i="80"/>
  <c r="Q26" i="80"/>
  <c r="N26" i="80"/>
  <c r="L26" i="80"/>
  <c r="G26" i="80"/>
  <c r="AO25" i="80"/>
  <c r="AK25" i="80"/>
  <c r="AG25" i="80"/>
  <c r="AC25" i="80"/>
  <c r="Y25" i="80"/>
  <c r="U25" i="80"/>
  <c r="Q25" i="80"/>
  <c r="N25" i="80"/>
  <c r="L25" i="80"/>
  <c r="G25" i="80"/>
  <c r="AO24" i="80"/>
  <c r="AK24" i="80"/>
  <c r="AG24" i="80"/>
  <c r="AC24" i="80"/>
  <c r="Y24" i="80"/>
  <c r="U24" i="80"/>
  <c r="Q24" i="80"/>
  <c r="N24" i="80"/>
  <c r="L24" i="80"/>
  <c r="G24" i="80"/>
  <c r="G55" i="80" s="1"/>
  <c r="M16" i="80"/>
  <c r="J16" i="80"/>
  <c r="D13" i="56" s="1"/>
  <c r="I16" i="80"/>
  <c r="B13" i="56" s="1"/>
  <c r="AO15" i="80"/>
  <c r="AK15" i="80"/>
  <c r="AG15" i="80"/>
  <c r="AC15" i="80"/>
  <c r="Y15" i="80"/>
  <c r="U15" i="80"/>
  <c r="Q15" i="80"/>
  <c r="N15" i="80"/>
  <c r="K15" i="80"/>
  <c r="L15" i="80" s="1"/>
  <c r="G15" i="80"/>
  <c r="F15" i="80"/>
  <c r="D15" i="80"/>
  <c r="AO14" i="80"/>
  <c r="AK14" i="80"/>
  <c r="AG14" i="80"/>
  <c r="AC14" i="80"/>
  <c r="Y14" i="80"/>
  <c r="U14" i="80"/>
  <c r="Q14" i="80"/>
  <c r="N14" i="80"/>
  <c r="K14" i="80"/>
  <c r="L14" i="80" s="1"/>
  <c r="G14" i="80"/>
  <c r="H14" i="80" s="1"/>
  <c r="F14" i="80"/>
  <c r="D14" i="80"/>
  <c r="AO13" i="80"/>
  <c r="AK13" i="80"/>
  <c r="AG13" i="80"/>
  <c r="AC13" i="80"/>
  <c r="Y13" i="80"/>
  <c r="U13" i="80"/>
  <c r="Q13" i="80"/>
  <c r="N13" i="80"/>
  <c r="L13" i="80"/>
  <c r="K13" i="80"/>
  <c r="F13" i="80"/>
  <c r="G13" i="80" s="1"/>
  <c r="H13" i="80" s="1"/>
  <c r="D13" i="80"/>
  <c r="AO12" i="80"/>
  <c r="AK12" i="80"/>
  <c r="AG12" i="80"/>
  <c r="AC12" i="80"/>
  <c r="Y12" i="80"/>
  <c r="U12" i="80"/>
  <c r="Q12" i="80"/>
  <c r="N12" i="80"/>
  <c r="K12" i="80"/>
  <c r="L12" i="80" s="1"/>
  <c r="F12" i="80"/>
  <c r="G12" i="80" s="1"/>
  <c r="H12" i="80" s="1"/>
  <c r="D12" i="80"/>
  <c r="AO11" i="80"/>
  <c r="AK11" i="80"/>
  <c r="AG11" i="80"/>
  <c r="AC11" i="80"/>
  <c r="Y11" i="80"/>
  <c r="U11" i="80"/>
  <c r="Q11" i="80"/>
  <c r="N11" i="80"/>
  <c r="K11" i="80"/>
  <c r="L11" i="80" s="1"/>
  <c r="F11" i="80"/>
  <c r="G11" i="80" s="1"/>
  <c r="D11" i="80"/>
  <c r="AO10" i="80"/>
  <c r="AK10" i="80"/>
  <c r="AG10" i="80"/>
  <c r="AC10" i="80"/>
  <c r="Y10" i="80"/>
  <c r="U10" i="80"/>
  <c r="Q10" i="80"/>
  <c r="N10" i="80"/>
  <c r="K10" i="80"/>
  <c r="L10" i="80" s="1"/>
  <c r="F10" i="80"/>
  <c r="G10" i="80" s="1"/>
  <c r="D10" i="80"/>
  <c r="AO9" i="80"/>
  <c r="AK9" i="80"/>
  <c r="AG9" i="80"/>
  <c r="AC9" i="80"/>
  <c r="Y9" i="80"/>
  <c r="U9" i="80"/>
  <c r="Q9" i="80"/>
  <c r="N9" i="80"/>
  <c r="K9" i="80"/>
  <c r="L9" i="80" s="1"/>
  <c r="F9" i="80"/>
  <c r="G9" i="80" s="1"/>
  <c r="D9" i="80"/>
  <c r="AO8" i="80"/>
  <c r="AK8" i="80"/>
  <c r="AG8" i="80"/>
  <c r="AC8" i="80"/>
  <c r="Y8" i="80"/>
  <c r="U8" i="80"/>
  <c r="Q8" i="80"/>
  <c r="N8" i="80"/>
  <c r="K8" i="80"/>
  <c r="L8" i="80" s="1"/>
  <c r="F8" i="80"/>
  <c r="G8" i="80" s="1"/>
  <c r="D8" i="80"/>
  <c r="AO7" i="80"/>
  <c r="AK7" i="80"/>
  <c r="AG7" i="80"/>
  <c r="AC7" i="80"/>
  <c r="Y7" i="80"/>
  <c r="U7" i="80"/>
  <c r="Q7" i="80"/>
  <c r="N7" i="80"/>
  <c r="K7" i="80"/>
  <c r="L7" i="80" s="1"/>
  <c r="F7" i="80"/>
  <c r="G7" i="80" s="1"/>
  <c r="D7" i="80"/>
  <c r="AO6" i="80"/>
  <c r="AK6" i="80"/>
  <c r="AG6" i="80"/>
  <c r="AC6" i="80"/>
  <c r="Y6" i="80"/>
  <c r="U6" i="80"/>
  <c r="Q6" i="80"/>
  <c r="N6" i="80"/>
  <c r="K6" i="80"/>
  <c r="L6" i="80" s="1"/>
  <c r="F6" i="80"/>
  <c r="G6" i="80" s="1"/>
  <c r="D6" i="80"/>
  <c r="AO5" i="80"/>
  <c r="AK5" i="80"/>
  <c r="AG5" i="80"/>
  <c r="AC5" i="80"/>
  <c r="Y5" i="80"/>
  <c r="U5" i="80"/>
  <c r="Q5" i="80"/>
  <c r="N5" i="80"/>
  <c r="K5" i="80"/>
  <c r="L5" i="80" s="1"/>
  <c r="F5" i="80"/>
  <c r="G5" i="80" s="1"/>
  <c r="D5" i="80"/>
  <c r="AO4" i="80"/>
  <c r="AK4" i="80"/>
  <c r="AG4" i="80"/>
  <c r="AC4" i="80"/>
  <c r="Y4" i="80"/>
  <c r="U4" i="80"/>
  <c r="Q4" i="80"/>
  <c r="N4" i="80"/>
  <c r="K4" i="80"/>
  <c r="L4" i="80" s="1"/>
  <c r="F4" i="80"/>
  <c r="G4" i="80" s="1"/>
  <c r="D4" i="80"/>
  <c r="AO3" i="80"/>
  <c r="AK3" i="80"/>
  <c r="AG3" i="80"/>
  <c r="AC3" i="80"/>
  <c r="Y3" i="80"/>
  <c r="U3" i="80"/>
  <c r="Q3" i="80"/>
  <c r="N3" i="80"/>
  <c r="K3" i="80"/>
  <c r="F3" i="80"/>
  <c r="G3" i="80" s="1"/>
  <c r="D3" i="80"/>
  <c r="G78" i="79"/>
  <c r="H78" i="79" s="1"/>
  <c r="L78" i="79"/>
  <c r="N78" i="79"/>
  <c r="Q78" i="79"/>
  <c r="U78" i="79"/>
  <c r="Y78" i="79"/>
  <c r="AC78" i="79"/>
  <c r="AG78" i="79"/>
  <c r="AK78" i="79"/>
  <c r="AO78" i="79"/>
  <c r="I51" i="79"/>
  <c r="I12" i="56" s="1"/>
  <c r="J51" i="79"/>
  <c r="K12" i="56" s="1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24" i="79"/>
  <c r="G34" i="79"/>
  <c r="G35" i="79"/>
  <c r="G36" i="79"/>
  <c r="G37" i="79"/>
  <c r="G44" i="79"/>
  <c r="G45" i="79"/>
  <c r="G46" i="79"/>
  <c r="G47" i="79"/>
  <c r="L10" i="56"/>
  <c r="D11" i="56"/>
  <c r="K13" i="79"/>
  <c r="L13" i="79" s="1"/>
  <c r="N13" i="79"/>
  <c r="Q13" i="79"/>
  <c r="U13" i="79"/>
  <c r="Y13" i="79"/>
  <c r="AC13" i="79"/>
  <c r="AG13" i="79"/>
  <c r="AK13" i="79"/>
  <c r="AO13" i="79"/>
  <c r="K14" i="79"/>
  <c r="L14" i="79" s="1"/>
  <c r="N14" i="79"/>
  <c r="Q14" i="79"/>
  <c r="U14" i="79"/>
  <c r="Y14" i="79"/>
  <c r="AC14" i="79"/>
  <c r="AG14" i="79"/>
  <c r="AK14" i="79"/>
  <c r="AO14" i="79"/>
  <c r="F13" i="79"/>
  <c r="G13" i="79" s="1"/>
  <c r="F14" i="79"/>
  <c r="G14" i="79" s="1"/>
  <c r="D10" i="79"/>
  <c r="D11" i="79"/>
  <c r="D12" i="79"/>
  <c r="D13" i="79"/>
  <c r="D14" i="79"/>
  <c r="D15" i="79"/>
  <c r="J96" i="79"/>
  <c r="I96" i="79"/>
  <c r="E96" i="79"/>
  <c r="AO95" i="79"/>
  <c r="AK95" i="79"/>
  <c r="AG95" i="79"/>
  <c r="AC95" i="79"/>
  <c r="Y95" i="79"/>
  <c r="U95" i="79"/>
  <c r="Q95" i="79"/>
  <c r="AO94" i="79"/>
  <c r="AK94" i="79"/>
  <c r="AG94" i="79"/>
  <c r="AC94" i="79"/>
  <c r="Y94" i="79"/>
  <c r="U94" i="79"/>
  <c r="Q94" i="79"/>
  <c r="AO93" i="79"/>
  <c r="AK93" i="79"/>
  <c r="AG93" i="79"/>
  <c r="AC93" i="79"/>
  <c r="Y93" i="79"/>
  <c r="U93" i="79"/>
  <c r="Q93" i="79"/>
  <c r="M88" i="79"/>
  <c r="K88" i="79"/>
  <c r="J88" i="79"/>
  <c r="I88" i="79"/>
  <c r="G57" i="79" s="1"/>
  <c r="D88" i="79"/>
  <c r="AO87" i="79"/>
  <c r="AK87" i="79"/>
  <c r="AG87" i="79"/>
  <c r="AC87" i="79"/>
  <c r="Y87" i="79"/>
  <c r="U87" i="79"/>
  <c r="Q87" i="79"/>
  <c r="N87" i="79"/>
  <c r="L87" i="79"/>
  <c r="G87" i="79"/>
  <c r="H87" i="79" s="1"/>
  <c r="AO86" i="79"/>
  <c r="AK86" i="79"/>
  <c r="AG86" i="79"/>
  <c r="AC86" i="79"/>
  <c r="Y86" i="79"/>
  <c r="U86" i="79"/>
  <c r="Q86" i="79"/>
  <c r="N86" i="79"/>
  <c r="L86" i="79"/>
  <c r="G86" i="79"/>
  <c r="H86" i="79" s="1"/>
  <c r="AO85" i="79"/>
  <c r="AK85" i="79"/>
  <c r="AG85" i="79"/>
  <c r="AC85" i="79"/>
  <c r="Y85" i="79"/>
  <c r="U85" i="79"/>
  <c r="Q85" i="79"/>
  <c r="N85" i="79"/>
  <c r="L85" i="79"/>
  <c r="G85" i="79"/>
  <c r="H85" i="79" s="1"/>
  <c r="AO84" i="79"/>
  <c r="AK84" i="79"/>
  <c r="AG84" i="79"/>
  <c r="AC84" i="79"/>
  <c r="Y84" i="79"/>
  <c r="U84" i="79"/>
  <c r="Q84" i="79"/>
  <c r="N84" i="79"/>
  <c r="L84" i="79"/>
  <c r="G84" i="79"/>
  <c r="H84" i="79" s="1"/>
  <c r="AO83" i="79"/>
  <c r="AK83" i="79"/>
  <c r="AG83" i="79"/>
  <c r="AC83" i="79"/>
  <c r="Y83" i="79"/>
  <c r="U83" i="79"/>
  <c r="Q83" i="79"/>
  <c r="N83" i="79"/>
  <c r="L83" i="79"/>
  <c r="G83" i="79"/>
  <c r="H83" i="79" s="1"/>
  <c r="AO82" i="79"/>
  <c r="AK82" i="79"/>
  <c r="AG82" i="79"/>
  <c r="AC82" i="79"/>
  <c r="Y82" i="79"/>
  <c r="U82" i="79"/>
  <c r="Q82" i="79"/>
  <c r="N82" i="79"/>
  <c r="L82" i="79"/>
  <c r="G82" i="79"/>
  <c r="H82" i="79" s="1"/>
  <c r="AO81" i="79"/>
  <c r="AK81" i="79"/>
  <c r="AG81" i="79"/>
  <c r="AC81" i="79"/>
  <c r="Y81" i="79"/>
  <c r="U81" i="79"/>
  <c r="Q81" i="79"/>
  <c r="N81" i="79"/>
  <c r="L81" i="79"/>
  <c r="G81" i="79"/>
  <c r="H81" i="79" s="1"/>
  <c r="AO80" i="79"/>
  <c r="AK80" i="79"/>
  <c r="AG80" i="79"/>
  <c r="AC80" i="79"/>
  <c r="Y80" i="79"/>
  <c r="U80" i="79"/>
  <c r="Q80" i="79"/>
  <c r="N80" i="79"/>
  <c r="L80" i="79"/>
  <c r="G80" i="79"/>
  <c r="H80" i="79" s="1"/>
  <c r="AO79" i="79"/>
  <c r="AK79" i="79"/>
  <c r="AG79" i="79"/>
  <c r="AC79" i="79"/>
  <c r="Y79" i="79"/>
  <c r="U79" i="79"/>
  <c r="Q79" i="79"/>
  <c r="N79" i="79"/>
  <c r="L79" i="79"/>
  <c r="G79" i="79"/>
  <c r="H79" i="79" s="1"/>
  <c r="AO77" i="79"/>
  <c r="AK77" i="79"/>
  <c r="AG77" i="79"/>
  <c r="AC77" i="79"/>
  <c r="Y77" i="79"/>
  <c r="U77" i="79"/>
  <c r="Q77" i="79"/>
  <c r="Q88" i="79" s="1"/>
  <c r="N77" i="79"/>
  <c r="L77" i="79"/>
  <c r="G77" i="79"/>
  <c r="M72" i="79"/>
  <c r="K72" i="79"/>
  <c r="J72" i="79"/>
  <c r="AB12" i="56" s="1"/>
  <c r="I72" i="79"/>
  <c r="G72" i="79"/>
  <c r="AO71" i="79"/>
  <c r="AK71" i="79"/>
  <c r="AG71" i="79"/>
  <c r="AC71" i="79"/>
  <c r="Y71" i="79"/>
  <c r="U71" i="79"/>
  <c r="Q71" i="79"/>
  <c r="N71" i="79"/>
  <c r="L71" i="79"/>
  <c r="AO70" i="79"/>
  <c r="AK70" i="79"/>
  <c r="AG70" i="79"/>
  <c r="AC70" i="79"/>
  <c r="Y70" i="79"/>
  <c r="U70" i="79"/>
  <c r="Q70" i="79"/>
  <c r="N70" i="79"/>
  <c r="L70" i="79"/>
  <c r="AO69" i="79"/>
  <c r="AK69" i="79"/>
  <c r="AG69" i="79"/>
  <c r="AC69" i="79"/>
  <c r="Y69" i="79"/>
  <c r="U69" i="79"/>
  <c r="Q69" i="79"/>
  <c r="N69" i="79"/>
  <c r="L69" i="79"/>
  <c r="AO68" i="79"/>
  <c r="AK68" i="79"/>
  <c r="AG68" i="79"/>
  <c r="AC68" i="79"/>
  <c r="Y68" i="79"/>
  <c r="U68" i="79"/>
  <c r="Q68" i="79"/>
  <c r="N68" i="79"/>
  <c r="L68" i="79"/>
  <c r="AO67" i="79"/>
  <c r="AK67" i="79"/>
  <c r="AG67" i="79"/>
  <c r="AC67" i="79"/>
  <c r="Y67" i="79"/>
  <c r="U67" i="79"/>
  <c r="Q67" i="79"/>
  <c r="N67" i="79"/>
  <c r="L67" i="79"/>
  <c r="AO66" i="79"/>
  <c r="AK66" i="79"/>
  <c r="AG66" i="79"/>
  <c r="AC66" i="79"/>
  <c r="Y66" i="79"/>
  <c r="U66" i="79"/>
  <c r="Q66" i="79"/>
  <c r="N66" i="79"/>
  <c r="L66" i="79"/>
  <c r="M51" i="79"/>
  <c r="K51" i="79"/>
  <c r="D51" i="79"/>
  <c r="AO50" i="79"/>
  <c r="AK50" i="79"/>
  <c r="AG50" i="79"/>
  <c r="AC50" i="79"/>
  <c r="Y50" i="79"/>
  <c r="U50" i="79"/>
  <c r="Q50" i="79"/>
  <c r="N50" i="79"/>
  <c r="G50" i="79"/>
  <c r="AO49" i="79"/>
  <c r="AK49" i="79"/>
  <c r="AG49" i="79"/>
  <c r="AC49" i="79"/>
  <c r="Y49" i="79"/>
  <c r="U49" i="79"/>
  <c r="Q49" i="79"/>
  <c r="N49" i="79"/>
  <c r="G49" i="79"/>
  <c r="AO48" i="79"/>
  <c r="AK48" i="79"/>
  <c r="AG48" i="79"/>
  <c r="AC48" i="79"/>
  <c r="Y48" i="79"/>
  <c r="U48" i="79"/>
  <c r="Q48" i="79"/>
  <c r="N48" i="79"/>
  <c r="G48" i="79"/>
  <c r="AO47" i="79"/>
  <c r="AK47" i="79"/>
  <c r="AG47" i="79"/>
  <c r="AC47" i="79"/>
  <c r="Y47" i="79"/>
  <c r="U47" i="79"/>
  <c r="Q47" i="79"/>
  <c r="N47" i="79"/>
  <c r="AO46" i="79"/>
  <c r="AK46" i="79"/>
  <c r="AG46" i="79"/>
  <c r="AC46" i="79"/>
  <c r="Y46" i="79"/>
  <c r="U46" i="79"/>
  <c r="Q46" i="79"/>
  <c r="N46" i="79"/>
  <c r="AO45" i="79"/>
  <c r="AK45" i="79"/>
  <c r="AG45" i="79"/>
  <c r="AC45" i="79"/>
  <c r="Y45" i="79"/>
  <c r="U45" i="79"/>
  <c r="Q45" i="79"/>
  <c r="N45" i="79"/>
  <c r="AO44" i="79"/>
  <c r="AK44" i="79"/>
  <c r="AG44" i="79"/>
  <c r="AC44" i="79"/>
  <c r="Y44" i="79"/>
  <c r="U44" i="79"/>
  <c r="Q44" i="79"/>
  <c r="N44" i="79"/>
  <c r="AO43" i="79"/>
  <c r="AK43" i="79"/>
  <c r="AG43" i="79"/>
  <c r="AC43" i="79"/>
  <c r="Y43" i="79"/>
  <c r="U43" i="79"/>
  <c r="Q43" i="79"/>
  <c r="N43" i="79"/>
  <c r="G43" i="79"/>
  <c r="AO42" i="79"/>
  <c r="AK42" i="79"/>
  <c r="AG42" i="79"/>
  <c r="AC42" i="79"/>
  <c r="Y42" i="79"/>
  <c r="U42" i="79"/>
  <c r="Q42" i="79"/>
  <c r="N42" i="79"/>
  <c r="G42" i="79"/>
  <c r="AO41" i="79"/>
  <c r="AK41" i="79"/>
  <c r="AG41" i="79"/>
  <c r="AC41" i="79"/>
  <c r="Y41" i="79"/>
  <c r="U41" i="79"/>
  <c r="Q41" i="79"/>
  <c r="N41" i="79"/>
  <c r="G41" i="79"/>
  <c r="AO40" i="79"/>
  <c r="AK40" i="79"/>
  <c r="AG40" i="79"/>
  <c r="AC40" i="79"/>
  <c r="Y40" i="79"/>
  <c r="U40" i="79"/>
  <c r="Q40" i="79"/>
  <c r="N40" i="79"/>
  <c r="G40" i="79"/>
  <c r="AO39" i="79"/>
  <c r="AK39" i="79"/>
  <c r="AG39" i="79"/>
  <c r="AC39" i="79"/>
  <c r="Y39" i="79"/>
  <c r="U39" i="79"/>
  <c r="Q39" i="79"/>
  <c r="N39" i="79"/>
  <c r="G39" i="79"/>
  <c r="AO38" i="79"/>
  <c r="AK38" i="79"/>
  <c r="AG38" i="79"/>
  <c r="AC38" i="79"/>
  <c r="Y38" i="79"/>
  <c r="U38" i="79"/>
  <c r="Q38" i="79"/>
  <c r="N38" i="79"/>
  <c r="G38" i="79"/>
  <c r="AO37" i="79"/>
  <c r="AK37" i="79"/>
  <c r="AG37" i="79"/>
  <c r="AC37" i="79"/>
  <c r="Y37" i="79"/>
  <c r="U37" i="79"/>
  <c r="Q37" i="79"/>
  <c r="N37" i="79"/>
  <c r="AO36" i="79"/>
  <c r="AK36" i="79"/>
  <c r="AG36" i="79"/>
  <c r="AC36" i="79"/>
  <c r="Y36" i="79"/>
  <c r="U36" i="79"/>
  <c r="Q36" i="79"/>
  <c r="N36" i="79"/>
  <c r="AO35" i="79"/>
  <c r="AK35" i="79"/>
  <c r="AG35" i="79"/>
  <c r="AC35" i="79"/>
  <c r="Y35" i="79"/>
  <c r="U35" i="79"/>
  <c r="Q35" i="79"/>
  <c r="N35" i="79"/>
  <c r="AO34" i="79"/>
  <c r="AK34" i="79"/>
  <c r="AG34" i="79"/>
  <c r="AC34" i="79"/>
  <c r="Y34" i="79"/>
  <c r="U34" i="79"/>
  <c r="Q34" i="79"/>
  <c r="N34" i="79"/>
  <c r="AO33" i="79"/>
  <c r="AK33" i="79"/>
  <c r="AG33" i="79"/>
  <c r="AC33" i="79"/>
  <c r="Y33" i="79"/>
  <c r="U33" i="79"/>
  <c r="Q33" i="79"/>
  <c r="N33" i="79"/>
  <c r="G33" i="79"/>
  <c r="AO32" i="79"/>
  <c r="AK32" i="79"/>
  <c r="AG32" i="79"/>
  <c r="AC32" i="79"/>
  <c r="Y32" i="79"/>
  <c r="U32" i="79"/>
  <c r="Q32" i="79"/>
  <c r="N32" i="79"/>
  <c r="G32" i="79"/>
  <c r="AO31" i="79"/>
  <c r="AK31" i="79"/>
  <c r="AG31" i="79"/>
  <c r="AC31" i="79"/>
  <c r="Y31" i="79"/>
  <c r="U31" i="79"/>
  <c r="Q31" i="79"/>
  <c r="N31" i="79"/>
  <c r="G31" i="79"/>
  <c r="AO30" i="79"/>
  <c r="AK30" i="79"/>
  <c r="AG30" i="79"/>
  <c r="AC30" i="79"/>
  <c r="Y30" i="79"/>
  <c r="U30" i="79"/>
  <c r="Q30" i="79"/>
  <c r="N30" i="79"/>
  <c r="G30" i="79"/>
  <c r="AO29" i="79"/>
  <c r="AK29" i="79"/>
  <c r="AG29" i="79"/>
  <c r="AC29" i="79"/>
  <c r="Y29" i="79"/>
  <c r="U29" i="79"/>
  <c r="Q29" i="79"/>
  <c r="N29" i="79"/>
  <c r="G29" i="79"/>
  <c r="AO28" i="79"/>
  <c r="AK28" i="79"/>
  <c r="AG28" i="79"/>
  <c r="AC28" i="79"/>
  <c r="Y28" i="79"/>
  <c r="U28" i="79"/>
  <c r="Q28" i="79"/>
  <c r="N28" i="79"/>
  <c r="G28" i="79"/>
  <c r="AO27" i="79"/>
  <c r="AK27" i="79"/>
  <c r="AG27" i="79"/>
  <c r="AC27" i="79"/>
  <c r="Y27" i="79"/>
  <c r="U27" i="79"/>
  <c r="Q27" i="79"/>
  <c r="N27" i="79"/>
  <c r="G27" i="79"/>
  <c r="AO26" i="79"/>
  <c r="AK26" i="79"/>
  <c r="AG26" i="79"/>
  <c r="AC26" i="79"/>
  <c r="Y26" i="79"/>
  <c r="U26" i="79"/>
  <c r="Q26" i="79"/>
  <c r="N26" i="79"/>
  <c r="G26" i="79"/>
  <c r="AO25" i="79"/>
  <c r="AK25" i="79"/>
  <c r="AG25" i="79"/>
  <c r="AC25" i="79"/>
  <c r="Y25" i="79"/>
  <c r="U25" i="79"/>
  <c r="Q25" i="79"/>
  <c r="N25" i="79"/>
  <c r="G25" i="79"/>
  <c r="AO24" i="79"/>
  <c r="AK24" i="79"/>
  <c r="AG24" i="79"/>
  <c r="AC24" i="79"/>
  <c r="Y24" i="79"/>
  <c r="U24" i="79"/>
  <c r="Q24" i="79"/>
  <c r="N24" i="79"/>
  <c r="G24" i="79"/>
  <c r="M16" i="79"/>
  <c r="J16" i="79"/>
  <c r="D12" i="56" s="1"/>
  <c r="I16" i="79"/>
  <c r="AO15" i="79"/>
  <c r="AK15" i="79"/>
  <c r="AG15" i="79"/>
  <c r="AC15" i="79"/>
  <c r="Y15" i="79"/>
  <c r="U15" i="79"/>
  <c r="Q15" i="79"/>
  <c r="N15" i="79"/>
  <c r="K15" i="79"/>
  <c r="L15" i="79" s="1"/>
  <c r="F15" i="79"/>
  <c r="G15" i="79" s="1"/>
  <c r="H15" i="79" s="1"/>
  <c r="AO12" i="79"/>
  <c r="AK12" i="79"/>
  <c r="AG12" i="79"/>
  <c r="AC12" i="79"/>
  <c r="Y12" i="79"/>
  <c r="U12" i="79"/>
  <c r="Q12" i="79"/>
  <c r="N12" i="79"/>
  <c r="K12" i="79"/>
  <c r="L12" i="79" s="1"/>
  <c r="F12" i="79"/>
  <c r="G12" i="79" s="1"/>
  <c r="AO11" i="79"/>
  <c r="AK11" i="79"/>
  <c r="AG11" i="79"/>
  <c r="AC11" i="79"/>
  <c r="Y11" i="79"/>
  <c r="U11" i="79"/>
  <c r="Q11" i="79"/>
  <c r="N11" i="79"/>
  <c r="K11" i="79"/>
  <c r="L11" i="79" s="1"/>
  <c r="F11" i="79"/>
  <c r="G11" i="79" s="1"/>
  <c r="AO10" i="79"/>
  <c r="AK10" i="79"/>
  <c r="AG10" i="79"/>
  <c r="AC10" i="79"/>
  <c r="Y10" i="79"/>
  <c r="U10" i="79"/>
  <c r="Q10" i="79"/>
  <c r="N10" i="79"/>
  <c r="K10" i="79"/>
  <c r="L10" i="79" s="1"/>
  <c r="F10" i="79"/>
  <c r="G10" i="79" s="1"/>
  <c r="AO9" i="79"/>
  <c r="AK9" i="79"/>
  <c r="AG9" i="79"/>
  <c r="AC9" i="79"/>
  <c r="Y9" i="79"/>
  <c r="U9" i="79"/>
  <c r="Q9" i="79"/>
  <c r="N9" i="79"/>
  <c r="K9" i="79"/>
  <c r="L9" i="79" s="1"/>
  <c r="F9" i="79"/>
  <c r="G9" i="79" s="1"/>
  <c r="H9" i="79" s="1"/>
  <c r="D9" i="79"/>
  <c r="AO8" i="79"/>
  <c r="AK8" i="79"/>
  <c r="AG8" i="79"/>
  <c r="AC8" i="79"/>
  <c r="Y8" i="79"/>
  <c r="U8" i="79"/>
  <c r="Q8" i="79"/>
  <c r="N8" i="79"/>
  <c r="K8" i="79"/>
  <c r="L8" i="79" s="1"/>
  <c r="F8" i="79"/>
  <c r="G8" i="79" s="1"/>
  <c r="D8" i="79"/>
  <c r="AO7" i="79"/>
  <c r="AK7" i="79"/>
  <c r="AG7" i="79"/>
  <c r="AC7" i="79"/>
  <c r="Y7" i="79"/>
  <c r="U7" i="79"/>
  <c r="Q7" i="79"/>
  <c r="N7" i="79"/>
  <c r="K7" i="79"/>
  <c r="L7" i="79" s="1"/>
  <c r="F7" i="79"/>
  <c r="G7" i="79" s="1"/>
  <c r="D7" i="79"/>
  <c r="AO6" i="79"/>
  <c r="AK6" i="79"/>
  <c r="AG6" i="79"/>
  <c r="AC6" i="79"/>
  <c r="Y6" i="79"/>
  <c r="U6" i="79"/>
  <c r="Q6" i="79"/>
  <c r="N6" i="79"/>
  <c r="K6" i="79"/>
  <c r="L6" i="79" s="1"/>
  <c r="F6" i="79"/>
  <c r="G6" i="79" s="1"/>
  <c r="D6" i="79"/>
  <c r="AO5" i="79"/>
  <c r="AK5" i="79"/>
  <c r="AG5" i="79"/>
  <c r="AC5" i="79"/>
  <c r="Y5" i="79"/>
  <c r="U5" i="79"/>
  <c r="Q5" i="79"/>
  <c r="N5" i="79"/>
  <c r="K5" i="79"/>
  <c r="L5" i="79" s="1"/>
  <c r="F5" i="79"/>
  <c r="G5" i="79" s="1"/>
  <c r="D5" i="79"/>
  <c r="AO4" i="79"/>
  <c r="AK4" i="79"/>
  <c r="AG4" i="79"/>
  <c r="AC4" i="79"/>
  <c r="Y4" i="79"/>
  <c r="U4" i="79"/>
  <c r="Q4" i="79"/>
  <c r="N4" i="79"/>
  <c r="K4" i="79"/>
  <c r="L4" i="79" s="1"/>
  <c r="F4" i="79"/>
  <c r="G4" i="79" s="1"/>
  <c r="D4" i="79"/>
  <c r="AO3" i="79"/>
  <c r="AK3" i="79"/>
  <c r="AG3" i="79"/>
  <c r="AC3" i="79"/>
  <c r="Y3" i="79"/>
  <c r="U3" i="79"/>
  <c r="Q3" i="79"/>
  <c r="N3" i="79"/>
  <c r="K3" i="79"/>
  <c r="L3" i="79" s="1"/>
  <c r="F3" i="79"/>
  <c r="G3" i="79" s="1"/>
  <c r="D3" i="79"/>
  <c r="G75" i="78"/>
  <c r="J49" i="78"/>
  <c r="L48" i="78"/>
  <c r="N48" i="78"/>
  <c r="K49" i="78"/>
  <c r="M49" i="78"/>
  <c r="L43" i="78"/>
  <c r="N43" i="78"/>
  <c r="Q43" i="78"/>
  <c r="U43" i="78"/>
  <c r="Y43" i="78"/>
  <c r="AC43" i="78"/>
  <c r="AG43" i="78"/>
  <c r="AK43" i="78"/>
  <c r="AO43" i="78"/>
  <c r="L44" i="78"/>
  <c r="N44" i="78"/>
  <c r="Q44" i="78"/>
  <c r="U44" i="78"/>
  <c r="Y44" i="78"/>
  <c r="AC44" i="78"/>
  <c r="AG44" i="78"/>
  <c r="AK44" i="78"/>
  <c r="AO44" i="78"/>
  <c r="L45" i="78"/>
  <c r="N45" i="78"/>
  <c r="Q45" i="78"/>
  <c r="U45" i="78"/>
  <c r="Y45" i="78"/>
  <c r="AC45" i="78"/>
  <c r="AG45" i="78"/>
  <c r="AK45" i="78"/>
  <c r="AO45" i="78"/>
  <c r="L46" i="78"/>
  <c r="N46" i="78"/>
  <c r="Q46" i="78"/>
  <c r="U46" i="78"/>
  <c r="Y46" i="78"/>
  <c r="AC46" i="78"/>
  <c r="AG46" i="78"/>
  <c r="AK46" i="78"/>
  <c r="AO46" i="78"/>
  <c r="L47" i="78"/>
  <c r="N47" i="78"/>
  <c r="Q47" i="78"/>
  <c r="U47" i="78"/>
  <c r="Y47" i="78"/>
  <c r="AC47" i="78"/>
  <c r="AG47" i="78"/>
  <c r="AK47" i="78"/>
  <c r="AO47" i="78"/>
  <c r="G47" i="78"/>
  <c r="D49" i="78"/>
  <c r="D11" i="78"/>
  <c r="F11" i="78"/>
  <c r="G11" i="78" s="1"/>
  <c r="K11" i="78"/>
  <c r="L11" i="78" s="1"/>
  <c r="N11" i="78"/>
  <c r="Q11" i="78"/>
  <c r="U11" i="78"/>
  <c r="Y11" i="78"/>
  <c r="AC11" i="78"/>
  <c r="AG11" i="78"/>
  <c r="AK11" i="78"/>
  <c r="AO11" i="78"/>
  <c r="D12" i="78"/>
  <c r="F12" i="78"/>
  <c r="G12" i="78" s="1"/>
  <c r="K12" i="78"/>
  <c r="L12" i="78" s="1"/>
  <c r="N12" i="78"/>
  <c r="Q12" i="78"/>
  <c r="U12" i="78"/>
  <c r="Y12" i="78"/>
  <c r="AC12" i="78"/>
  <c r="AG12" i="78"/>
  <c r="AK12" i="78"/>
  <c r="AO12" i="78"/>
  <c r="AC10" i="56"/>
  <c r="AB10" i="56"/>
  <c r="AA10" i="56"/>
  <c r="Z10" i="56"/>
  <c r="W10" i="56"/>
  <c r="U10" i="56"/>
  <c r="Q10" i="56"/>
  <c r="P10" i="56"/>
  <c r="K10" i="56"/>
  <c r="J10" i="56"/>
  <c r="I10" i="56"/>
  <c r="E10" i="56"/>
  <c r="D10" i="56"/>
  <c r="B10" i="56"/>
  <c r="J93" i="78"/>
  <c r="I93" i="78"/>
  <c r="E93" i="78"/>
  <c r="U11" i="56" s="1"/>
  <c r="AO92" i="78"/>
  <c r="AK92" i="78"/>
  <c r="AG92" i="78"/>
  <c r="AC92" i="78"/>
  <c r="Y92" i="78"/>
  <c r="U92" i="78"/>
  <c r="Q92" i="78"/>
  <c r="AO91" i="78"/>
  <c r="AK91" i="78"/>
  <c r="AG91" i="78"/>
  <c r="AC91" i="78"/>
  <c r="Y91" i="78"/>
  <c r="U91" i="78"/>
  <c r="Q91" i="78"/>
  <c r="AO90" i="78"/>
  <c r="AK90" i="78"/>
  <c r="AG90" i="78"/>
  <c r="AC90" i="78"/>
  <c r="Y90" i="78"/>
  <c r="U90" i="78"/>
  <c r="Q90" i="78"/>
  <c r="Q93" i="78" s="1"/>
  <c r="W11" i="56" s="1"/>
  <c r="M85" i="78"/>
  <c r="K85" i="78"/>
  <c r="J85" i="78"/>
  <c r="I85" i="78"/>
  <c r="G55" i="78" s="1"/>
  <c r="D85" i="78"/>
  <c r="AO84" i="78"/>
  <c r="AK84" i="78"/>
  <c r="AG84" i="78"/>
  <c r="AC84" i="78"/>
  <c r="Y84" i="78"/>
  <c r="U84" i="78"/>
  <c r="Q84" i="78"/>
  <c r="N84" i="78"/>
  <c r="L84" i="78"/>
  <c r="G84" i="78"/>
  <c r="H84" i="78" s="1"/>
  <c r="AO83" i="78"/>
  <c r="AK83" i="78"/>
  <c r="AG83" i="78"/>
  <c r="AC83" i="78"/>
  <c r="Y83" i="78"/>
  <c r="U83" i="78"/>
  <c r="Q83" i="78"/>
  <c r="N83" i="78"/>
  <c r="L83" i="78"/>
  <c r="G83" i="78"/>
  <c r="H83" i="78" s="1"/>
  <c r="AO82" i="78"/>
  <c r="AK82" i="78"/>
  <c r="AG82" i="78"/>
  <c r="AC82" i="78"/>
  <c r="Y82" i="78"/>
  <c r="U82" i="78"/>
  <c r="Q82" i="78"/>
  <c r="N82" i="78"/>
  <c r="L82" i="78"/>
  <c r="G82" i="78"/>
  <c r="H82" i="78" s="1"/>
  <c r="AO81" i="78"/>
  <c r="AK81" i="78"/>
  <c r="AG81" i="78"/>
  <c r="AC81" i="78"/>
  <c r="Y81" i="78"/>
  <c r="U81" i="78"/>
  <c r="Q81" i="78"/>
  <c r="N81" i="78"/>
  <c r="L81" i="78"/>
  <c r="G81" i="78"/>
  <c r="H81" i="78" s="1"/>
  <c r="AO80" i="78"/>
  <c r="AK80" i="78"/>
  <c r="AG80" i="78"/>
  <c r="AC80" i="78"/>
  <c r="Y80" i="78"/>
  <c r="U80" i="78"/>
  <c r="Q80" i="78"/>
  <c r="N80" i="78"/>
  <c r="L80" i="78"/>
  <c r="G80" i="78"/>
  <c r="H80" i="78" s="1"/>
  <c r="AO79" i="78"/>
  <c r="AK79" i="78"/>
  <c r="AG79" i="78"/>
  <c r="AC79" i="78"/>
  <c r="Y79" i="78"/>
  <c r="U79" i="78"/>
  <c r="Q79" i="78"/>
  <c r="N79" i="78"/>
  <c r="L79" i="78"/>
  <c r="G79" i="78"/>
  <c r="H79" i="78" s="1"/>
  <c r="AO78" i="78"/>
  <c r="AK78" i="78"/>
  <c r="AG78" i="78"/>
  <c r="AC78" i="78"/>
  <c r="Y78" i="78"/>
  <c r="U78" i="78"/>
  <c r="Q78" i="78"/>
  <c r="N78" i="78"/>
  <c r="L78" i="78"/>
  <c r="G78" i="78"/>
  <c r="H78" i="78" s="1"/>
  <c r="AO77" i="78"/>
  <c r="AK77" i="78"/>
  <c r="AG77" i="78"/>
  <c r="AC77" i="78"/>
  <c r="Y77" i="78"/>
  <c r="U77" i="78"/>
  <c r="Q77" i="78"/>
  <c r="N77" i="78"/>
  <c r="L77" i="78"/>
  <c r="G77" i="78"/>
  <c r="H77" i="78" s="1"/>
  <c r="AO76" i="78"/>
  <c r="AK76" i="78"/>
  <c r="AG76" i="78"/>
  <c r="AC76" i="78"/>
  <c r="Y76" i="78"/>
  <c r="U76" i="78"/>
  <c r="Q76" i="78"/>
  <c r="N76" i="78"/>
  <c r="L76" i="78"/>
  <c r="G76" i="78"/>
  <c r="H76" i="78" s="1"/>
  <c r="AO75" i="78"/>
  <c r="AK75" i="78"/>
  <c r="AG75" i="78"/>
  <c r="AC75" i="78"/>
  <c r="Y75" i="78"/>
  <c r="U75" i="78"/>
  <c r="Q75" i="78"/>
  <c r="N75" i="78"/>
  <c r="L75" i="78"/>
  <c r="M70" i="78"/>
  <c r="K70" i="78"/>
  <c r="J70" i="78"/>
  <c r="AB11" i="56" s="1"/>
  <c r="I70" i="78"/>
  <c r="G57" i="78" s="1"/>
  <c r="G70" i="78"/>
  <c r="AO69" i="78"/>
  <c r="AK69" i="78"/>
  <c r="AG69" i="78"/>
  <c r="AC69" i="78"/>
  <c r="Y69" i="78"/>
  <c r="U69" i="78"/>
  <c r="Q69" i="78"/>
  <c r="N69" i="78"/>
  <c r="L69" i="78"/>
  <c r="AO68" i="78"/>
  <c r="AK68" i="78"/>
  <c r="AG68" i="78"/>
  <c r="AC68" i="78"/>
  <c r="Y68" i="78"/>
  <c r="U68" i="78"/>
  <c r="Q68" i="78"/>
  <c r="N68" i="78"/>
  <c r="L68" i="78"/>
  <c r="AO67" i="78"/>
  <c r="AK67" i="78"/>
  <c r="AG67" i="78"/>
  <c r="AC67" i="78"/>
  <c r="Y67" i="78"/>
  <c r="U67" i="78"/>
  <c r="Q67" i="78"/>
  <c r="N67" i="78"/>
  <c r="L67" i="78"/>
  <c r="AO66" i="78"/>
  <c r="AK66" i="78"/>
  <c r="AG66" i="78"/>
  <c r="AC66" i="78"/>
  <c r="Y66" i="78"/>
  <c r="U66" i="78"/>
  <c r="Q66" i="78"/>
  <c r="N66" i="78"/>
  <c r="L66" i="78"/>
  <c r="AO65" i="78"/>
  <c r="AK65" i="78"/>
  <c r="AG65" i="78"/>
  <c r="AC65" i="78"/>
  <c r="Y65" i="78"/>
  <c r="U65" i="78"/>
  <c r="Q65" i="78"/>
  <c r="N65" i="78"/>
  <c r="L65" i="78"/>
  <c r="AO64" i="78"/>
  <c r="AK64" i="78"/>
  <c r="AG64" i="78"/>
  <c r="AC64" i="78"/>
  <c r="Y64" i="78"/>
  <c r="U64" i="78"/>
  <c r="Q64" i="78"/>
  <c r="N64" i="78"/>
  <c r="L64" i="78"/>
  <c r="K11" i="56"/>
  <c r="I49" i="78"/>
  <c r="I11" i="56" s="1"/>
  <c r="AO48" i="78"/>
  <c r="AK48" i="78"/>
  <c r="AG48" i="78"/>
  <c r="AC48" i="78"/>
  <c r="Y48" i="78"/>
  <c r="U48" i="78"/>
  <c r="Q48" i="78"/>
  <c r="G48" i="78"/>
  <c r="G46" i="78"/>
  <c r="G45" i="78"/>
  <c r="G44" i="78"/>
  <c r="G43" i="78"/>
  <c r="AO42" i="78"/>
  <c r="AK42" i="78"/>
  <c r="AG42" i="78"/>
  <c r="AC42" i="78"/>
  <c r="Y42" i="78"/>
  <c r="U42" i="78"/>
  <c r="Q42" i="78"/>
  <c r="N42" i="78"/>
  <c r="L42" i="78"/>
  <c r="G42" i="78"/>
  <c r="AO41" i="78"/>
  <c r="AK41" i="78"/>
  <c r="AG41" i="78"/>
  <c r="AC41" i="78"/>
  <c r="Y41" i="78"/>
  <c r="U41" i="78"/>
  <c r="Q41" i="78"/>
  <c r="N41" i="78"/>
  <c r="L41" i="78"/>
  <c r="G41" i="78"/>
  <c r="AO40" i="78"/>
  <c r="AK40" i="78"/>
  <c r="AG40" i="78"/>
  <c r="AC40" i="78"/>
  <c r="Y40" i="78"/>
  <c r="U40" i="78"/>
  <c r="Q40" i="78"/>
  <c r="N40" i="78"/>
  <c r="L40" i="78"/>
  <c r="G40" i="78"/>
  <c r="AO39" i="78"/>
  <c r="AK39" i="78"/>
  <c r="AG39" i="78"/>
  <c r="AC39" i="78"/>
  <c r="Y39" i="78"/>
  <c r="U39" i="78"/>
  <c r="Q39" i="78"/>
  <c r="N39" i="78"/>
  <c r="L39" i="78"/>
  <c r="G39" i="78"/>
  <c r="AO38" i="78"/>
  <c r="AK38" i="78"/>
  <c r="AG38" i="78"/>
  <c r="AC38" i="78"/>
  <c r="Y38" i="78"/>
  <c r="U38" i="78"/>
  <c r="Q38" i="78"/>
  <c r="N38" i="78"/>
  <c r="L38" i="78"/>
  <c r="G38" i="78"/>
  <c r="AO37" i="78"/>
  <c r="AK37" i="78"/>
  <c r="AG37" i="78"/>
  <c r="AC37" i="78"/>
  <c r="Y37" i="78"/>
  <c r="U37" i="78"/>
  <c r="Q37" i="78"/>
  <c r="N37" i="78"/>
  <c r="L37" i="78"/>
  <c r="G37" i="78"/>
  <c r="AO36" i="78"/>
  <c r="AK36" i="78"/>
  <c r="AG36" i="78"/>
  <c r="AC36" i="78"/>
  <c r="Y36" i="78"/>
  <c r="U36" i="78"/>
  <c r="Q36" i="78"/>
  <c r="N36" i="78"/>
  <c r="L36" i="78"/>
  <c r="G36" i="78"/>
  <c r="AO35" i="78"/>
  <c r="AK35" i="78"/>
  <c r="AG35" i="78"/>
  <c r="AC35" i="78"/>
  <c r="Y35" i="78"/>
  <c r="U35" i="78"/>
  <c r="Q35" i="78"/>
  <c r="N35" i="78"/>
  <c r="L35" i="78"/>
  <c r="G35" i="78"/>
  <c r="AO34" i="78"/>
  <c r="AK34" i="78"/>
  <c r="AG34" i="78"/>
  <c r="AC34" i="78"/>
  <c r="Y34" i="78"/>
  <c r="U34" i="78"/>
  <c r="Q34" i="78"/>
  <c r="N34" i="78"/>
  <c r="L34" i="78"/>
  <c r="G34" i="78"/>
  <c r="AO33" i="78"/>
  <c r="AK33" i="78"/>
  <c r="AG33" i="78"/>
  <c r="AC33" i="78"/>
  <c r="Y33" i="78"/>
  <c r="U33" i="78"/>
  <c r="Q33" i="78"/>
  <c r="N33" i="78"/>
  <c r="L33" i="78"/>
  <c r="G33" i="78"/>
  <c r="AO32" i="78"/>
  <c r="AK32" i="78"/>
  <c r="AG32" i="78"/>
  <c r="AC32" i="78"/>
  <c r="Y32" i="78"/>
  <c r="U32" i="78"/>
  <c r="Q32" i="78"/>
  <c r="N32" i="78"/>
  <c r="L32" i="78"/>
  <c r="G32" i="78"/>
  <c r="AO31" i="78"/>
  <c r="AK31" i="78"/>
  <c r="AG31" i="78"/>
  <c r="AC31" i="78"/>
  <c r="Y31" i="78"/>
  <c r="U31" i="78"/>
  <c r="Q31" i="78"/>
  <c r="N31" i="78"/>
  <c r="L31" i="78"/>
  <c r="G31" i="78"/>
  <c r="AO30" i="78"/>
  <c r="AK30" i="78"/>
  <c r="AG30" i="78"/>
  <c r="AC30" i="78"/>
  <c r="Y30" i="78"/>
  <c r="U30" i="78"/>
  <c r="Q30" i="78"/>
  <c r="N30" i="78"/>
  <c r="L30" i="78"/>
  <c r="G30" i="78"/>
  <c r="AO29" i="78"/>
  <c r="AK29" i="78"/>
  <c r="AG29" i="78"/>
  <c r="AC29" i="78"/>
  <c r="Y29" i="78"/>
  <c r="U29" i="78"/>
  <c r="Q29" i="78"/>
  <c r="N29" i="78"/>
  <c r="L29" i="78"/>
  <c r="G29" i="78"/>
  <c r="AO28" i="78"/>
  <c r="AK28" i="78"/>
  <c r="AG28" i="78"/>
  <c r="AC28" i="78"/>
  <c r="Y28" i="78"/>
  <c r="U28" i="78"/>
  <c r="Q28" i="78"/>
  <c r="N28" i="78"/>
  <c r="L28" i="78"/>
  <c r="G28" i="78"/>
  <c r="AO27" i="78"/>
  <c r="AK27" i="78"/>
  <c r="AG27" i="78"/>
  <c r="AC27" i="78"/>
  <c r="Y27" i="78"/>
  <c r="U27" i="78"/>
  <c r="Q27" i="78"/>
  <c r="N27" i="78"/>
  <c r="L27" i="78"/>
  <c r="G27" i="78"/>
  <c r="AO26" i="78"/>
  <c r="AK26" i="78"/>
  <c r="AG26" i="78"/>
  <c r="AC26" i="78"/>
  <c r="Y26" i="78"/>
  <c r="U26" i="78"/>
  <c r="Q26" i="78"/>
  <c r="N26" i="78"/>
  <c r="L26" i="78"/>
  <c r="G26" i="78"/>
  <c r="AO25" i="78"/>
  <c r="AK25" i="78"/>
  <c r="AG25" i="78"/>
  <c r="AC25" i="78"/>
  <c r="Y25" i="78"/>
  <c r="U25" i="78"/>
  <c r="Q25" i="78"/>
  <c r="N25" i="78"/>
  <c r="L25" i="78"/>
  <c r="L49" i="78" s="1"/>
  <c r="G25" i="78"/>
  <c r="AO24" i="78"/>
  <c r="AK24" i="78"/>
  <c r="AG24" i="78"/>
  <c r="AC24" i="78"/>
  <c r="Y24" i="78"/>
  <c r="U24" i="78"/>
  <c r="Q24" i="78"/>
  <c r="N24" i="78"/>
  <c r="L24" i="78"/>
  <c r="G24" i="78"/>
  <c r="AO23" i="78"/>
  <c r="AK23" i="78"/>
  <c r="AG23" i="78"/>
  <c r="AC23" i="78"/>
  <c r="Y23" i="78"/>
  <c r="U23" i="78"/>
  <c r="Q23" i="78"/>
  <c r="N23" i="78"/>
  <c r="L23" i="78"/>
  <c r="G23" i="78"/>
  <c r="AO22" i="78"/>
  <c r="AK22" i="78"/>
  <c r="AG22" i="78"/>
  <c r="AC22" i="78"/>
  <c r="Y22" i="78"/>
  <c r="U22" i="78"/>
  <c r="Q22" i="78"/>
  <c r="N22" i="78"/>
  <c r="L22" i="78"/>
  <c r="G22" i="78"/>
  <c r="M14" i="78"/>
  <c r="J14" i="78"/>
  <c r="I14" i="78"/>
  <c r="B11" i="56" s="1"/>
  <c r="AO13" i="78"/>
  <c r="AK13" i="78"/>
  <c r="AG13" i="78"/>
  <c r="AC13" i="78"/>
  <c r="Y13" i="78"/>
  <c r="U13" i="78"/>
  <c r="Q13" i="78"/>
  <c r="N13" i="78"/>
  <c r="L13" i="78"/>
  <c r="K13" i="78"/>
  <c r="H13" i="78"/>
  <c r="G13" i="78"/>
  <c r="F13" i="78"/>
  <c r="D13" i="78"/>
  <c r="AO10" i="78"/>
  <c r="AK10" i="78"/>
  <c r="AG10" i="78"/>
  <c r="AC10" i="78"/>
  <c r="Y10" i="78"/>
  <c r="U10" i="78"/>
  <c r="Q10" i="78"/>
  <c r="N10" i="78"/>
  <c r="K10" i="78"/>
  <c r="L10" i="78" s="1"/>
  <c r="F10" i="78"/>
  <c r="G10" i="78" s="1"/>
  <c r="D10" i="78"/>
  <c r="AO9" i="78"/>
  <c r="AK9" i="78"/>
  <c r="AG9" i="78"/>
  <c r="AC9" i="78"/>
  <c r="Y9" i="78"/>
  <c r="U9" i="78"/>
  <c r="Q9" i="78"/>
  <c r="N9" i="78"/>
  <c r="K9" i="78"/>
  <c r="L9" i="78" s="1"/>
  <c r="F9" i="78"/>
  <c r="G9" i="78" s="1"/>
  <c r="D9" i="78"/>
  <c r="AO8" i="78"/>
  <c r="AK8" i="78"/>
  <c r="AG8" i="78"/>
  <c r="AC8" i="78"/>
  <c r="Y8" i="78"/>
  <c r="U8" i="78"/>
  <c r="Q8" i="78"/>
  <c r="N8" i="78"/>
  <c r="K8" i="78"/>
  <c r="L8" i="78" s="1"/>
  <c r="F8" i="78"/>
  <c r="G8" i="78" s="1"/>
  <c r="D8" i="78"/>
  <c r="AO7" i="78"/>
  <c r="AK7" i="78"/>
  <c r="AG7" i="78"/>
  <c r="AC7" i="78"/>
  <c r="Y7" i="78"/>
  <c r="U7" i="78"/>
  <c r="Q7" i="78"/>
  <c r="N7" i="78"/>
  <c r="K7" i="78"/>
  <c r="L7" i="78" s="1"/>
  <c r="F7" i="78"/>
  <c r="G7" i="78" s="1"/>
  <c r="D7" i="78"/>
  <c r="AO6" i="78"/>
  <c r="AK6" i="78"/>
  <c r="AG6" i="78"/>
  <c r="AC6" i="78"/>
  <c r="Y6" i="78"/>
  <c r="U6" i="78"/>
  <c r="Q6" i="78"/>
  <c r="N6" i="78"/>
  <c r="K6" i="78"/>
  <c r="L6" i="78" s="1"/>
  <c r="F6" i="78"/>
  <c r="G6" i="78" s="1"/>
  <c r="D6" i="78"/>
  <c r="AO5" i="78"/>
  <c r="AK5" i="78"/>
  <c r="AG5" i="78"/>
  <c r="AC5" i="78"/>
  <c r="Y5" i="78"/>
  <c r="U5" i="78"/>
  <c r="Q5" i="78"/>
  <c r="N5" i="78"/>
  <c r="K5" i="78"/>
  <c r="L5" i="78" s="1"/>
  <c r="F5" i="78"/>
  <c r="G5" i="78" s="1"/>
  <c r="D5" i="78"/>
  <c r="AO4" i="78"/>
  <c r="AK4" i="78"/>
  <c r="AG4" i="78"/>
  <c r="AC4" i="78"/>
  <c r="Y4" i="78"/>
  <c r="U4" i="78"/>
  <c r="Q4" i="78"/>
  <c r="N4" i="78"/>
  <c r="K4" i="78"/>
  <c r="L4" i="78" s="1"/>
  <c r="F4" i="78"/>
  <c r="G4" i="78" s="1"/>
  <c r="D4" i="78"/>
  <c r="AO3" i="78"/>
  <c r="AK3" i="78"/>
  <c r="AG3" i="78"/>
  <c r="AC3" i="78"/>
  <c r="Y3" i="78"/>
  <c r="U3" i="78"/>
  <c r="Q3" i="78"/>
  <c r="N3" i="78"/>
  <c r="K3" i="78"/>
  <c r="L3" i="78" s="1"/>
  <c r="F3" i="78"/>
  <c r="G3" i="78" s="1"/>
  <c r="D3" i="78"/>
  <c r="Q90" i="77"/>
  <c r="J90" i="77"/>
  <c r="I90" i="77"/>
  <c r="E90" i="77"/>
  <c r="AO89" i="77"/>
  <c r="AK89" i="77"/>
  <c r="AG89" i="77"/>
  <c r="AC89" i="77"/>
  <c r="Y89" i="77"/>
  <c r="U89" i="77"/>
  <c r="Q89" i="77"/>
  <c r="AO88" i="77"/>
  <c r="AK88" i="77"/>
  <c r="AG88" i="77"/>
  <c r="AC88" i="77"/>
  <c r="Y88" i="77"/>
  <c r="U88" i="77"/>
  <c r="Q88" i="77"/>
  <c r="AO87" i="77"/>
  <c r="AK87" i="77"/>
  <c r="AG87" i="77"/>
  <c r="AC87" i="77"/>
  <c r="Y87" i="77"/>
  <c r="U87" i="77"/>
  <c r="Q87" i="77"/>
  <c r="Q82" i="77"/>
  <c r="M82" i="77"/>
  <c r="K82" i="77"/>
  <c r="J82" i="77"/>
  <c r="I82" i="77"/>
  <c r="G52" i="77" s="1"/>
  <c r="D82" i="77"/>
  <c r="AO81" i="77"/>
  <c r="AK81" i="77"/>
  <c r="AG81" i="77"/>
  <c r="AC81" i="77"/>
  <c r="Y81" i="77"/>
  <c r="U81" i="77"/>
  <c r="Q81" i="77"/>
  <c r="N81" i="77"/>
  <c r="L81" i="77"/>
  <c r="G81" i="77"/>
  <c r="H81" i="77" s="1"/>
  <c r="AO80" i="77"/>
  <c r="AK80" i="77"/>
  <c r="AG80" i="77"/>
  <c r="AC80" i="77"/>
  <c r="Y80" i="77"/>
  <c r="U80" i="77"/>
  <c r="Q80" i="77"/>
  <c r="N80" i="77"/>
  <c r="L80" i="77"/>
  <c r="G80" i="77"/>
  <c r="H80" i="77" s="1"/>
  <c r="AO79" i="77"/>
  <c r="AK79" i="77"/>
  <c r="AG79" i="77"/>
  <c r="AC79" i="77"/>
  <c r="Y79" i="77"/>
  <c r="U79" i="77"/>
  <c r="Q79" i="77"/>
  <c r="N79" i="77"/>
  <c r="L79" i="77"/>
  <c r="G79" i="77"/>
  <c r="H79" i="77" s="1"/>
  <c r="AO78" i="77"/>
  <c r="AK78" i="77"/>
  <c r="AG78" i="77"/>
  <c r="AC78" i="77"/>
  <c r="Y78" i="77"/>
  <c r="U78" i="77"/>
  <c r="Q78" i="77"/>
  <c r="N78" i="77"/>
  <c r="L78" i="77"/>
  <c r="G78" i="77"/>
  <c r="H78" i="77" s="1"/>
  <c r="AO77" i="77"/>
  <c r="AK77" i="77"/>
  <c r="AG77" i="77"/>
  <c r="AC77" i="77"/>
  <c r="Y77" i="77"/>
  <c r="U77" i="77"/>
  <c r="Q77" i="77"/>
  <c r="N77" i="77"/>
  <c r="L77" i="77"/>
  <c r="G77" i="77"/>
  <c r="H77" i="77" s="1"/>
  <c r="AO76" i="77"/>
  <c r="AK76" i="77"/>
  <c r="AG76" i="77"/>
  <c r="AC76" i="77"/>
  <c r="Y76" i="77"/>
  <c r="U76" i="77"/>
  <c r="Q76" i="77"/>
  <c r="N76" i="77"/>
  <c r="L76" i="77"/>
  <c r="G76" i="77"/>
  <c r="H76" i="77" s="1"/>
  <c r="AO75" i="77"/>
  <c r="AK75" i="77"/>
  <c r="AG75" i="77"/>
  <c r="AC75" i="77"/>
  <c r="Y75" i="77"/>
  <c r="U75" i="77"/>
  <c r="Q75" i="77"/>
  <c r="N75" i="77"/>
  <c r="L75" i="77"/>
  <c r="G75" i="77"/>
  <c r="H75" i="77" s="1"/>
  <c r="AO74" i="77"/>
  <c r="AK74" i="77"/>
  <c r="AG74" i="77"/>
  <c r="AC74" i="77"/>
  <c r="Y74" i="77"/>
  <c r="U74" i="77"/>
  <c r="Q74" i="77"/>
  <c r="N74" i="77"/>
  <c r="L74" i="77"/>
  <c r="G74" i="77"/>
  <c r="H74" i="77" s="1"/>
  <c r="AO73" i="77"/>
  <c r="AK73" i="77"/>
  <c r="AG73" i="77"/>
  <c r="AC73" i="77"/>
  <c r="Y73" i="77"/>
  <c r="U73" i="77"/>
  <c r="Q73" i="77"/>
  <c r="N73" i="77"/>
  <c r="N82" i="77" s="1"/>
  <c r="L73" i="77"/>
  <c r="G73" i="77"/>
  <c r="H73" i="77" s="1"/>
  <c r="AO72" i="77"/>
  <c r="AK72" i="77"/>
  <c r="AG72" i="77"/>
  <c r="AC72" i="77"/>
  <c r="Y72" i="77"/>
  <c r="U72" i="77"/>
  <c r="Q72" i="77"/>
  <c r="N72" i="77"/>
  <c r="L72" i="77"/>
  <c r="L82" i="77" s="1"/>
  <c r="G72" i="77"/>
  <c r="G82" i="77" s="1"/>
  <c r="M67" i="77"/>
  <c r="K67" i="77"/>
  <c r="J67" i="77"/>
  <c r="I67" i="77"/>
  <c r="G54" i="77" s="1"/>
  <c r="G67" i="77"/>
  <c r="AO66" i="77"/>
  <c r="AK66" i="77"/>
  <c r="AG66" i="77"/>
  <c r="AC66" i="77"/>
  <c r="Y66" i="77"/>
  <c r="U66" i="77"/>
  <c r="Q66" i="77"/>
  <c r="N66" i="77"/>
  <c r="L66" i="77"/>
  <c r="AO65" i="77"/>
  <c r="AK65" i="77"/>
  <c r="AG65" i="77"/>
  <c r="AC65" i="77"/>
  <c r="Y65" i="77"/>
  <c r="U65" i="77"/>
  <c r="Q65" i="77"/>
  <c r="N65" i="77"/>
  <c r="L65" i="77"/>
  <c r="AO64" i="77"/>
  <c r="AK64" i="77"/>
  <c r="AG64" i="77"/>
  <c r="AC64" i="77"/>
  <c r="Y64" i="77"/>
  <c r="U64" i="77"/>
  <c r="Q64" i="77"/>
  <c r="N64" i="77"/>
  <c r="L64" i="77"/>
  <c r="AO63" i="77"/>
  <c r="AK63" i="77"/>
  <c r="AG63" i="77"/>
  <c r="AC63" i="77"/>
  <c r="Y63" i="77"/>
  <c r="U63" i="77"/>
  <c r="Q63" i="77"/>
  <c r="N63" i="77"/>
  <c r="L63" i="77"/>
  <c r="AO62" i="77"/>
  <c r="AK62" i="77"/>
  <c r="AG62" i="77"/>
  <c r="AC62" i="77"/>
  <c r="Y62" i="77"/>
  <c r="U62" i="77"/>
  <c r="Q62" i="77"/>
  <c r="Q67" i="77" s="1"/>
  <c r="N62" i="77"/>
  <c r="L62" i="77"/>
  <c r="AO61" i="77"/>
  <c r="AK61" i="77"/>
  <c r="AG61" i="77"/>
  <c r="AC61" i="77"/>
  <c r="Y61" i="77"/>
  <c r="U61" i="77"/>
  <c r="Q61" i="77"/>
  <c r="N61" i="77"/>
  <c r="N67" i="77" s="1"/>
  <c r="L61" i="77"/>
  <c r="L67" i="77" s="1"/>
  <c r="M46" i="77"/>
  <c r="K46" i="77"/>
  <c r="J46" i="77"/>
  <c r="I46" i="77"/>
  <c r="D46" i="77"/>
  <c r="AO45" i="77"/>
  <c r="AK45" i="77"/>
  <c r="AG45" i="77"/>
  <c r="AC45" i="77"/>
  <c r="Y45" i="77"/>
  <c r="U45" i="77"/>
  <c r="Q45" i="77"/>
  <c r="N45" i="77"/>
  <c r="L45" i="77"/>
  <c r="G45" i="77"/>
  <c r="AO44" i="77"/>
  <c r="AK44" i="77"/>
  <c r="AG44" i="77"/>
  <c r="AC44" i="77"/>
  <c r="Y44" i="77"/>
  <c r="U44" i="77"/>
  <c r="Q44" i="77"/>
  <c r="G44" i="77"/>
  <c r="AO43" i="77"/>
  <c r="AK43" i="77"/>
  <c r="AG43" i="77"/>
  <c r="AC43" i="77"/>
  <c r="Y43" i="77"/>
  <c r="U43" i="77"/>
  <c r="Q43" i="77"/>
  <c r="G43" i="77"/>
  <c r="AO42" i="77"/>
  <c r="AK42" i="77"/>
  <c r="AG42" i="77"/>
  <c r="AC42" i="77"/>
  <c r="Y42" i="77"/>
  <c r="U42" i="77"/>
  <c r="Q42" i="77"/>
  <c r="G42" i="77"/>
  <c r="AO41" i="77"/>
  <c r="AK41" i="77"/>
  <c r="AG41" i="77"/>
  <c r="AC41" i="77"/>
  <c r="Y41" i="77"/>
  <c r="U41" i="77"/>
  <c r="Q41" i="77"/>
  <c r="G41" i="77"/>
  <c r="AO40" i="77"/>
  <c r="AK40" i="77"/>
  <c r="AG40" i="77"/>
  <c r="AC40" i="77"/>
  <c r="Y40" i="77"/>
  <c r="U40" i="77"/>
  <c r="Q40" i="77"/>
  <c r="N40" i="77"/>
  <c r="L40" i="77"/>
  <c r="G40" i="77"/>
  <c r="AO39" i="77"/>
  <c r="AK39" i="77"/>
  <c r="AG39" i="77"/>
  <c r="AC39" i="77"/>
  <c r="Y39" i="77"/>
  <c r="U39" i="77"/>
  <c r="Q39" i="77"/>
  <c r="N39" i="77"/>
  <c r="L39" i="77"/>
  <c r="G39" i="77"/>
  <c r="AO38" i="77"/>
  <c r="AK38" i="77"/>
  <c r="AG38" i="77"/>
  <c r="AC38" i="77"/>
  <c r="Y38" i="77"/>
  <c r="U38" i="77"/>
  <c r="Q38" i="77"/>
  <c r="N38" i="77"/>
  <c r="L38" i="77"/>
  <c r="G38" i="77"/>
  <c r="AO37" i="77"/>
  <c r="AK37" i="77"/>
  <c r="AG37" i="77"/>
  <c r="AC37" i="77"/>
  <c r="Y37" i="77"/>
  <c r="U37" i="77"/>
  <c r="Q37" i="77"/>
  <c r="N37" i="77"/>
  <c r="L37" i="77"/>
  <c r="G37" i="77"/>
  <c r="AO36" i="77"/>
  <c r="AK36" i="77"/>
  <c r="AG36" i="77"/>
  <c r="AC36" i="77"/>
  <c r="Y36" i="77"/>
  <c r="U36" i="77"/>
  <c r="Q36" i="77"/>
  <c r="N36" i="77"/>
  <c r="L36" i="77"/>
  <c r="G36" i="77"/>
  <c r="AO35" i="77"/>
  <c r="AK35" i="77"/>
  <c r="AG35" i="77"/>
  <c r="AC35" i="77"/>
  <c r="Y35" i="77"/>
  <c r="U35" i="77"/>
  <c r="Q35" i="77"/>
  <c r="N35" i="77"/>
  <c r="L35" i="77"/>
  <c r="G35" i="77"/>
  <c r="AO34" i="77"/>
  <c r="AK34" i="77"/>
  <c r="AG34" i="77"/>
  <c r="AC34" i="77"/>
  <c r="Y34" i="77"/>
  <c r="U34" i="77"/>
  <c r="Q34" i="77"/>
  <c r="N34" i="77"/>
  <c r="L34" i="77"/>
  <c r="G34" i="77"/>
  <c r="AO33" i="77"/>
  <c r="AK33" i="77"/>
  <c r="AG33" i="77"/>
  <c r="AC33" i="77"/>
  <c r="Y33" i="77"/>
  <c r="U33" i="77"/>
  <c r="Q33" i="77"/>
  <c r="N33" i="77"/>
  <c r="L33" i="77"/>
  <c r="G33" i="77"/>
  <c r="AO32" i="77"/>
  <c r="AK32" i="77"/>
  <c r="AG32" i="77"/>
  <c r="AC32" i="77"/>
  <c r="Y32" i="77"/>
  <c r="U32" i="77"/>
  <c r="Q32" i="77"/>
  <c r="N32" i="77"/>
  <c r="L32" i="77"/>
  <c r="G32" i="77"/>
  <c r="AO31" i="77"/>
  <c r="AK31" i="77"/>
  <c r="AG31" i="77"/>
  <c r="AC31" i="77"/>
  <c r="Y31" i="77"/>
  <c r="U31" i="77"/>
  <c r="Q31" i="77"/>
  <c r="N31" i="77"/>
  <c r="L31" i="77"/>
  <c r="G31" i="77"/>
  <c r="AO30" i="77"/>
  <c r="AK30" i="77"/>
  <c r="AG30" i="77"/>
  <c r="AC30" i="77"/>
  <c r="Y30" i="77"/>
  <c r="U30" i="77"/>
  <c r="Q30" i="77"/>
  <c r="N30" i="77"/>
  <c r="L30" i="77"/>
  <c r="G30" i="77"/>
  <c r="AO29" i="77"/>
  <c r="AK29" i="77"/>
  <c r="AG29" i="77"/>
  <c r="AC29" i="77"/>
  <c r="Y29" i="77"/>
  <c r="U29" i="77"/>
  <c r="Q29" i="77"/>
  <c r="N29" i="77"/>
  <c r="L29" i="77"/>
  <c r="G29" i="77"/>
  <c r="AO28" i="77"/>
  <c r="AK28" i="77"/>
  <c r="AG28" i="77"/>
  <c r="AC28" i="77"/>
  <c r="Y28" i="77"/>
  <c r="U28" i="77"/>
  <c r="Q28" i="77"/>
  <c r="N28" i="77"/>
  <c r="L28" i="77"/>
  <c r="G28" i="77"/>
  <c r="AO27" i="77"/>
  <c r="AK27" i="77"/>
  <c r="AG27" i="77"/>
  <c r="AC27" i="77"/>
  <c r="Y27" i="77"/>
  <c r="U27" i="77"/>
  <c r="Q27" i="77"/>
  <c r="N27" i="77"/>
  <c r="L27" i="77"/>
  <c r="G27" i="77"/>
  <c r="AO26" i="77"/>
  <c r="AK26" i="77"/>
  <c r="AG26" i="77"/>
  <c r="AC26" i="77"/>
  <c r="Y26" i="77"/>
  <c r="U26" i="77"/>
  <c r="Q26" i="77"/>
  <c r="N26" i="77"/>
  <c r="L26" i="77"/>
  <c r="G26" i="77"/>
  <c r="AO25" i="77"/>
  <c r="AK25" i="77"/>
  <c r="AG25" i="77"/>
  <c r="AC25" i="77"/>
  <c r="Y25" i="77"/>
  <c r="U25" i="77"/>
  <c r="Q25" i="77"/>
  <c r="N25" i="77"/>
  <c r="L25" i="77"/>
  <c r="G25" i="77"/>
  <c r="AO24" i="77"/>
  <c r="AK24" i="77"/>
  <c r="AG24" i="77"/>
  <c r="AC24" i="77"/>
  <c r="Y24" i="77"/>
  <c r="U24" i="77"/>
  <c r="Q24" i="77"/>
  <c r="N24" i="77"/>
  <c r="L24" i="77"/>
  <c r="G24" i="77"/>
  <c r="AO23" i="77"/>
  <c r="AK23" i="77"/>
  <c r="AG23" i="77"/>
  <c r="AC23" i="77"/>
  <c r="Y23" i="77"/>
  <c r="U23" i="77"/>
  <c r="Q23" i="77"/>
  <c r="N23" i="77"/>
  <c r="L23" i="77"/>
  <c r="G23" i="77"/>
  <c r="AO22" i="77"/>
  <c r="AK22" i="77"/>
  <c r="AG22" i="77"/>
  <c r="AC22" i="77"/>
  <c r="Y22" i="77"/>
  <c r="U22" i="77"/>
  <c r="Q22" i="77"/>
  <c r="N22" i="77"/>
  <c r="L22" i="77"/>
  <c r="G22" i="77"/>
  <c r="AO21" i="77"/>
  <c r="AK21" i="77"/>
  <c r="AG21" i="77"/>
  <c r="AC21" i="77"/>
  <c r="Y21" i="77"/>
  <c r="U21" i="77"/>
  <c r="Q21" i="77"/>
  <c r="N21" i="77"/>
  <c r="L21" i="77"/>
  <c r="G21" i="77"/>
  <c r="AO20" i="77"/>
  <c r="AK20" i="77"/>
  <c r="AG20" i="77"/>
  <c r="AC20" i="77"/>
  <c r="Y20" i="77"/>
  <c r="U20" i="77"/>
  <c r="Q20" i="77"/>
  <c r="Q46" i="77" s="1"/>
  <c r="N20" i="77"/>
  <c r="L20" i="77"/>
  <c r="G20" i="77"/>
  <c r="M12" i="77"/>
  <c r="J12" i="77"/>
  <c r="I12" i="77"/>
  <c r="AO11" i="77"/>
  <c r="AK11" i="77"/>
  <c r="AG11" i="77"/>
  <c r="AC11" i="77"/>
  <c r="Y11" i="77"/>
  <c r="U11" i="77"/>
  <c r="Q11" i="77"/>
  <c r="N11" i="77"/>
  <c r="L11" i="77"/>
  <c r="K11" i="77"/>
  <c r="H11" i="77"/>
  <c r="G11" i="77"/>
  <c r="F11" i="77"/>
  <c r="D11" i="77"/>
  <c r="AO10" i="77"/>
  <c r="AK10" i="77"/>
  <c r="AG10" i="77"/>
  <c r="AC10" i="77"/>
  <c r="Y10" i="77"/>
  <c r="U10" i="77"/>
  <c r="Q10" i="77"/>
  <c r="N10" i="77"/>
  <c r="L10" i="77"/>
  <c r="K10" i="77"/>
  <c r="H10" i="77"/>
  <c r="G10" i="77"/>
  <c r="F10" i="77"/>
  <c r="D10" i="77"/>
  <c r="AO9" i="77"/>
  <c r="AK9" i="77"/>
  <c r="AG9" i="77"/>
  <c r="AC9" i="77"/>
  <c r="Y9" i="77"/>
  <c r="U9" i="77"/>
  <c r="Q9" i="77"/>
  <c r="N9" i="77"/>
  <c r="N12" i="77" s="1"/>
  <c r="L9" i="77"/>
  <c r="K9" i="77"/>
  <c r="H9" i="77"/>
  <c r="G9" i="77"/>
  <c r="F9" i="77"/>
  <c r="D9" i="77"/>
  <c r="AO8" i="77"/>
  <c r="AK8" i="77"/>
  <c r="AG8" i="77"/>
  <c r="AC8" i="77"/>
  <c r="Y8" i="77"/>
  <c r="U8" i="77"/>
  <c r="Q8" i="77"/>
  <c r="N8" i="77"/>
  <c r="L8" i="77"/>
  <c r="K8" i="77"/>
  <c r="H8" i="77"/>
  <c r="G8" i="77"/>
  <c r="F8" i="77"/>
  <c r="D8" i="77"/>
  <c r="AO7" i="77"/>
  <c r="AK7" i="77"/>
  <c r="AG7" i="77"/>
  <c r="AC7" i="77"/>
  <c r="Y7" i="77"/>
  <c r="U7" i="77"/>
  <c r="Q7" i="77"/>
  <c r="N7" i="77"/>
  <c r="L7" i="77"/>
  <c r="K7" i="77"/>
  <c r="H7" i="77"/>
  <c r="G7" i="77"/>
  <c r="F7" i="77"/>
  <c r="D7" i="77"/>
  <c r="AO6" i="77"/>
  <c r="AK6" i="77"/>
  <c r="AG6" i="77"/>
  <c r="AC6" i="77"/>
  <c r="Y6" i="77"/>
  <c r="U6" i="77"/>
  <c r="Q6" i="77"/>
  <c r="N6" i="77"/>
  <c r="L6" i="77"/>
  <c r="K6" i="77"/>
  <c r="H6" i="77"/>
  <c r="G6" i="77"/>
  <c r="F6" i="77"/>
  <c r="D6" i="77"/>
  <c r="AO5" i="77"/>
  <c r="AK5" i="77"/>
  <c r="AG5" i="77"/>
  <c r="AC5" i="77"/>
  <c r="Y5" i="77"/>
  <c r="U5" i="77"/>
  <c r="Q5" i="77"/>
  <c r="N5" i="77"/>
  <c r="L5" i="77"/>
  <c r="K5" i="77"/>
  <c r="H5" i="77"/>
  <c r="G5" i="77"/>
  <c r="F5" i="77"/>
  <c r="D5" i="77"/>
  <c r="AO4" i="77"/>
  <c r="AK4" i="77"/>
  <c r="AG4" i="77"/>
  <c r="AC4" i="77"/>
  <c r="Y4" i="77"/>
  <c r="U4" i="77"/>
  <c r="Q4" i="77"/>
  <c r="N4" i="77"/>
  <c r="L4" i="77"/>
  <c r="K4" i="77"/>
  <c r="H4" i="77"/>
  <c r="G4" i="77"/>
  <c r="F4" i="77"/>
  <c r="D4" i="77"/>
  <c r="AO3" i="77"/>
  <c r="AK3" i="77"/>
  <c r="AG3" i="77"/>
  <c r="AC3" i="77"/>
  <c r="Y3" i="77"/>
  <c r="U3" i="77"/>
  <c r="Q3" i="77"/>
  <c r="Q12" i="77" s="1"/>
  <c r="N3" i="77"/>
  <c r="L3" i="77"/>
  <c r="K3" i="77"/>
  <c r="H3" i="77"/>
  <c r="G3" i="77"/>
  <c r="F3" i="77"/>
  <c r="D3" i="77"/>
  <c r="G21" i="76"/>
  <c r="G22" i="76"/>
  <c r="G23" i="76"/>
  <c r="G24" i="76"/>
  <c r="G25" i="76"/>
  <c r="N49" i="78" l="1"/>
  <c r="L11" i="56" s="1"/>
  <c r="U14" i="56"/>
  <c r="P83" i="81"/>
  <c r="P87" i="81"/>
  <c r="P81" i="81"/>
  <c r="P73" i="81"/>
  <c r="Q100" i="81"/>
  <c r="W14" i="56" s="1"/>
  <c r="P71" i="81"/>
  <c r="N92" i="81"/>
  <c r="P54" i="81"/>
  <c r="P14" i="81"/>
  <c r="P51" i="81"/>
  <c r="G63" i="81"/>
  <c r="P89" i="81"/>
  <c r="P97" i="81"/>
  <c r="P72" i="81"/>
  <c r="P91" i="81"/>
  <c r="G61" i="81"/>
  <c r="Z14" i="56"/>
  <c r="P13" i="81"/>
  <c r="L76" i="81"/>
  <c r="AA14" i="56" s="1"/>
  <c r="P70" i="81"/>
  <c r="P41" i="81"/>
  <c r="Q92" i="81"/>
  <c r="H6" i="81"/>
  <c r="N76" i="81"/>
  <c r="AC14" i="56" s="1"/>
  <c r="AE14" i="56" s="1"/>
  <c r="P84" i="81"/>
  <c r="P12" i="81"/>
  <c r="Q76" i="81"/>
  <c r="P88" i="81"/>
  <c r="P15" i="81"/>
  <c r="H4" i="81"/>
  <c r="P75" i="81"/>
  <c r="P76" i="81" s="1"/>
  <c r="AD14" i="56" s="1"/>
  <c r="P99" i="81"/>
  <c r="P86" i="81"/>
  <c r="P90" i="81"/>
  <c r="H7" i="81"/>
  <c r="P11" i="81"/>
  <c r="P74" i="81"/>
  <c r="P82" i="81"/>
  <c r="P98" i="81"/>
  <c r="L92" i="81"/>
  <c r="Q14" i="56" s="1"/>
  <c r="G92" i="81"/>
  <c r="L55" i="81"/>
  <c r="J14" i="56" s="1"/>
  <c r="Q16" i="81"/>
  <c r="N16" i="81"/>
  <c r="E14" i="56" s="1"/>
  <c r="P32" i="81"/>
  <c r="P50" i="81"/>
  <c r="P46" i="81"/>
  <c r="P30" i="81"/>
  <c r="P38" i="81"/>
  <c r="Q55" i="81"/>
  <c r="P31" i="81"/>
  <c r="N55" i="81"/>
  <c r="L14" i="56" s="1"/>
  <c r="G59" i="81"/>
  <c r="P29" i="81"/>
  <c r="P40" i="81"/>
  <c r="P47" i="81"/>
  <c r="P49" i="81"/>
  <c r="P39" i="81"/>
  <c r="P37" i="81"/>
  <c r="P48" i="81"/>
  <c r="P28" i="81"/>
  <c r="P45" i="81"/>
  <c r="P36" i="81"/>
  <c r="P53" i="81"/>
  <c r="P26" i="81"/>
  <c r="P44" i="81"/>
  <c r="P27" i="81"/>
  <c r="P25" i="81"/>
  <c r="P34" i="81"/>
  <c r="P35" i="81"/>
  <c r="P52" i="81"/>
  <c r="P24" i="81"/>
  <c r="G55" i="81"/>
  <c r="P33" i="81"/>
  <c r="P42" i="81"/>
  <c r="P43" i="81"/>
  <c r="P3" i="81"/>
  <c r="P8" i="81"/>
  <c r="P5" i="81"/>
  <c r="H8" i="81"/>
  <c r="P10" i="81"/>
  <c r="P7" i="81"/>
  <c r="D16" i="81"/>
  <c r="H5" i="81"/>
  <c r="P6" i="81"/>
  <c r="P9" i="81"/>
  <c r="H11" i="81"/>
  <c r="P4" i="81"/>
  <c r="K16" i="81"/>
  <c r="H92" i="81"/>
  <c r="G20" i="81" s="1"/>
  <c r="G16" i="81"/>
  <c r="G17" i="81" s="1"/>
  <c r="H3" i="81"/>
  <c r="H82" i="81"/>
  <c r="L7" i="81"/>
  <c r="L16" i="81" s="1"/>
  <c r="C14" i="56" s="1"/>
  <c r="P54" i="80"/>
  <c r="P78" i="79"/>
  <c r="P50" i="80"/>
  <c r="P44" i="78"/>
  <c r="P53" i="80"/>
  <c r="P71" i="79"/>
  <c r="P52" i="80"/>
  <c r="P62" i="77"/>
  <c r="P13" i="79"/>
  <c r="P51" i="80"/>
  <c r="P87" i="80"/>
  <c r="P91" i="80"/>
  <c r="U13" i="56"/>
  <c r="N92" i="80"/>
  <c r="G61" i="80"/>
  <c r="P85" i="80"/>
  <c r="P88" i="80"/>
  <c r="P81" i="80"/>
  <c r="L76" i="80"/>
  <c r="AA13" i="56" s="1"/>
  <c r="P70" i="80"/>
  <c r="P75" i="80"/>
  <c r="Q100" i="80"/>
  <c r="W13" i="56" s="1"/>
  <c r="P98" i="80"/>
  <c r="N76" i="80"/>
  <c r="AC13" i="56" s="1"/>
  <c r="P97" i="80"/>
  <c r="P82" i="80"/>
  <c r="P83" i="80"/>
  <c r="P89" i="80"/>
  <c r="Q76" i="80"/>
  <c r="P90" i="80"/>
  <c r="P84" i="80"/>
  <c r="Q16" i="80"/>
  <c r="Q55" i="80"/>
  <c r="P49" i="80"/>
  <c r="P15" i="80"/>
  <c r="P42" i="80"/>
  <c r="P71" i="80"/>
  <c r="P74" i="80"/>
  <c r="L92" i="80"/>
  <c r="Q13" i="56" s="1"/>
  <c r="P72" i="80"/>
  <c r="P73" i="80"/>
  <c r="G92" i="80"/>
  <c r="H92" i="80" s="1"/>
  <c r="G20" i="80" s="1"/>
  <c r="P86" i="80"/>
  <c r="G63" i="80"/>
  <c r="Q92" i="80"/>
  <c r="P99" i="80"/>
  <c r="P34" i="80"/>
  <c r="H8" i="78"/>
  <c r="H6" i="78"/>
  <c r="H6" i="80"/>
  <c r="L12" i="77"/>
  <c r="C10" i="56" s="1"/>
  <c r="H3" i="78"/>
  <c r="H12" i="79"/>
  <c r="H11" i="80"/>
  <c r="G12" i="77"/>
  <c r="G13" i="77" s="1"/>
  <c r="H4" i="78"/>
  <c r="D14" i="78"/>
  <c r="D16" i="80"/>
  <c r="H4" i="80"/>
  <c r="D12" i="77"/>
  <c r="H7" i="78"/>
  <c r="H12" i="78"/>
  <c r="G14" i="78"/>
  <c r="H9" i="78"/>
  <c r="H5" i="80"/>
  <c r="H10" i="80"/>
  <c r="D16" i="79"/>
  <c r="H8" i="79"/>
  <c r="H8" i="80"/>
  <c r="H10" i="78"/>
  <c r="H12" i="77"/>
  <c r="I15" i="77" s="1"/>
  <c r="H11" i="78"/>
  <c r="H14" i="79"/>
  <c r="K12" i="77"/>
  <c r="H13" i="79"/>
  <c r="P3" i="80"/>
  <c r="P48" i="80"/>
  <c r="P33" i="80"/>
  <c r="P26" i="80"/>
  <c r="P38" i="80"/>
  <c r="P30" i="80"/>
  <c r="N55" i="80"/>
  <c r="L13" i="56" s="1"/>
  <c r="L55" i="80"/>
  <c r="J13" i="56" s="1"/>
  <c r="G59" i="80"/>
  <c r="P41" i="80"/>
  <c r="P27" i="80"/>
  <c r="P31" i="80"/>
  <c r="P24" i="80"/>
  <c r="P29" i="80"/>
  <c r="P35" i="80"/>
  <c r="P39" i="80"/>
  <c r="P43" i="80"/>
  <c r="P47" i="80"/>
  <c r="P46" i="80"/>
  <c r="P36" i="80"/>
  <c r="P40" i="80"/>
  <c r="P45" i="80"/>
  <c r="P28" i="80"/>
  <c r="P32" i="80"/>
  <c r="P37" i="80"/>
  <c r="P25" i="80"/>
  <c r="P44" i="80"/>
  <c r="P5" i="80"/>
  <c r="P7" i="80"/>
  <c r="P13" i="80"/>
  <c r="P11" i="80"/>
  <c r="N16" i="80"/>
  <c r="E13" i="56" s="1"/>
  <c r="H15" i="80"/>
  <c r="P4" i="80"/>
  <c r="H9" i="80"/>
  <c r="P12" i="80"/>
  <c r="K16" i="80"/>
  <c r="P8" i="80"/>
  <c r="P10" i="80"/>
  <c r="P6" i="80"/>
  <c r="P9" i="80"/>
  <c r="H7" i="80"/>
  <c r="P14" i="80"/>
  <c r="H3" i="80"/>
  <c r="G16" i="80"/>
  <c r="L3" i="80"/>
  <c r="L16" i="80" s="1"/>
  <c r="C13" i="56" s="1"/>
  <c r="H82" i="80"/>
  <c r="G59" i="79"/>
  <c r="P14" i="79"/>
  <c r="U12" i="56"/>
  <c r="H7" i="79"/>
  <c r="H5" i="79"/>
  <c r="P12" i="56"/>
  <c r="H11" i="79"/>
  <c r="N88" i="79"/>
  <c r="P81" i="79"/>
  <c r="L51" i="79"/>
  <c r="J12" i="56" s="1"/>
  <c r="P38" i="79"/>
  <c r="G16" i="79"/>
  <c r="P87" i="79"/>
  <c r="G55" i="79"/>
  <c r="J55" i="79" s="1"/>
  <c r="P85" i="79"/>
  <c r="P83" i="79"/>
  <c r="Q96" i="79"/>
  <c r="W12" i="56" s="1"/>
  <c r="P79" i="79"/>
  <c r="P12" i="79"/>
  <c r="P30" i="79"/>
  <c r="P45" i="79"/>
  <c r="L72" i="79"/>
  <c r="AA12" i="56" s="1"/>
  <c r="P93" i="79"/>
  <c r="P70" i="79"/>
  <c r="P46" i="79"/>
  <c r="N72" i="79"/>
  <c r="AC12" i="56" s="1"/>
  <c r="Q51" i="79"/>
  <c r="Q16" i="79"/>
  <c r="B12" i="56"/>
  <c r="Z12" i="56"/>
  <c r="P66" i="79"/>
  <c r="Q72" i="79"/>
  <c r="P82" i="79"/>
  <c r="P84" i="79"/>
  <c r="P69" i="79"/>
  <c r="P26" i="79"/>
  <c r="P27" i="79"/>
  <c r="P47" i="79"/>
  <c r="P68" i="79"/>
  <c r="P86" i="79"/>
  <c r="P95" i="79"/>
  <c r="P77" i="79"/>
  <c r="P67" i="79"/>
  <c r="P80" i="79"/>
  <c r="P94" i="79"/>
  <c r="L88" i="79"/>
  <c r="Q12" i="56" s="1"/>
  <c r="G88" i="79"/>
  <c r="H88" i="79" s="1"/>
  <c r="G20" i="79" s="1"/>
  <c r="P10" i="79"/>
  <c r="P6" i="79"/>
  <c r="P8" i="79"/>
  <c r="N16" i="79"/>
  <c r="E12" i="56" s="1"/>
  <c r="P5" i="79"/>
  <c r="P7" i="79"/>
  <c r="P15" i="79"/>
  <c r="P9" i="79"/>
  <c r="P4" i="79"/>
  <c r="H10" i="79"/>
  <c r="H4" i="79"/>
  <c r="P11" i="79"/>
  <c r="P3" i="79"/>
  <c r="H6" i="79"/>
  <c r="P36" i="79"/>
  <c r="P42" i="79"/>
  <c r="N51" i="79"/>
  <c r="L12" i="56" s="1"/>
  <c r="P50" i="79"/>
  <c r="P25" i="79"/>
  <c r="P32" i="79"/>
  <c r="P35" i="79"/>
  <c r="P24" i="79"/>
  <c r="P29" i="79"/>
  <c r="P31" i="79"/>
  <c r="P40" i="79"/>
  <c r="P43" i="79"/>
  <c r="G51" i="79"/>
  <c r="P28" i="79"/>
  <c r="P33" i="79"/>
  <c r="P37" i="79"/>
  <c r="P39" i="79"/>
  <c r="P48" i="79"/>
  <c r="P41" i="79"/>
  <c r="P44" i="79"/>
  <c r="P49" i="79"/>
  <c r="P34" i="79"/>
  <c r="H3" i="79"/>
  <c r="L16" i="79"/>
  <c r="C12" i="56" s="1"/>
  <c r="K16" i="79"/>
  <c r="H77" i="79"/>
  <c r="P43" i="77"/>
  <c r="P44" i="77"/>
  <c r="P61" i="77"/>
  <c r="P38" i="77"/>
  <c r="P81" i="77"/>
  <c r="P30" i="77"/>
  <c r="P11" i="77"/>
  <c r="P33" i="77"/>
  <c r="P77" i="77"/>
  <c r="P48" i="78"/>
  <c r="P75" i="77"/>
  <c r="P79" i="77"/>
  <c r="P7" i="77"/>
  <c r="P3" i="77"/>
  <c r="P10" i="77"/>
  <c r="P5" i="77"/>
  <c r="P9" i="77"/>
  <c r="P76" i="77"/>
  <c r="P42" i="77"/>
  <c r="P43" i="78"/>
  <c r="P66" i="77"/>
  <c r="P73" i="77"/>
  <c r="P40" i="77"/>
  <c r="P41" i="77"/>
  <c r="P64" i="77"/>
  <c r="P72" i="77"/>
  <c r="P6" i="77"/>
  <c r="P37" i="77"/>
  <c r="P39" i="77"/>
  <c r="P32" i="78"/>
  <c r="P26" i="77"/>
  <c r="P47" i="78"/>
  <c r="P46" i="78"/>
  <c r="P27" i="77"/>
  <c r="P45" i="77"/>
  <c r="P80" i="77"/>
  <c r="P34" i="77"/>
  <c r="P45" i="78"/>
  <c r="P4" i="77"/>
  <c r="P24" i="77"/>
  <c r="P63" i="77"/>
  <c r="P74" i="77"/>
  <c r="P32" i="77"/>
  <c r="P87" i="77"/>
  <c r="P84" i="78"/>
  <c r="P89" i="77"/>
  <c r="P20" i="77"/>
  <c r="P28" i="77"/>
  <c r="P35" i="77"/>
  <c r="P88" i="77"/>
  <c r="P8" i="77"/>
  <c r="P29" i="77"/>
  <c r="P31" i="77"/>
  <c r="P36" i="77"/>
  <c r="P65" i="77"/>
  <c r="P78" i="77"/>
  <c r="H5" i="78"/>
  <c r="P12" i="78"/>
  <c r="P66" i="78"/>
  <c r="N85" i="78"/>
  <c r="P82" i="78"/>
  <c r="P11" i="56"/>
  <c r="Q85" i="78"/>
  <c r="Z11" i="56"/>
  <c r="P35" i="78"/>
  <c r="P11" i="78"/>
  <c r="P91" i="78"/>
  <c r="P24" i="78"/>
  <c r="P28" i="78"/>
  <c r="P29" i="78"/>
  <c r="P76" i="78"/>
  <c r="P80" i="78"/>
  <c r="P10" i="78"/>
  <c r="Q49" i="78"/>
  <c r="P78" i="78"/>
  <c r="P22" i="78"/>
  <c r="P26" i="78"/>
  <c r="P77" i="78"/>
  <c r="P81" i="78"/>
  <c r="P27" i="78"/>
  <c r="L85" i="78"/>
  <c r="Q11" i="56" s="1"/>
  <c r="P40" i="78"/>
  <c r="Q14" i="78"/>
  <c r="P23" i="78"/>
  <c r="P25" i="78"/>
  <c r="P30" i="78"/>
  <c r="P37" i="78"/>
  <c r="P67" i="78"/>
  <c r="P68" i="78"/>
  <c r="P75" i="78"/>
  <c r="P36" i="78"/>
  <c r="P34" i="78"/>
  <c r="L70" i="78"/>
  <c r="AA11" i="56" s="1"/>
  <c r="P90" i="78"/>
  <c r="G49" i="78"/>
  <c r="P31" i="78"/>
  <c r="P33" i="78"/>
  <c r="P38" i="78"/>
  <c r="P42" i="78"/>
  <c r="N70" i="78"/>
  <c r="AC11" i="56" s="1"/>
  <c r="P69" i="78"/>
  <c r="P79" i="78"/>
  <c r="N14" i="78"/>
  <c r="E11" i="56" s="1"/>
  <c r="J11" i="56"/>
  <c r="P65" i="78"/>
  <c r="G53" i="78"/>
  <c r="J53" i="78" s="1"/>
  <c r="P39" i="78"/>
  <c r="P41" i="78"/>
  <c r="P64" i="78"/>
  <c r="Q70" i="78"/>
  <c r="G85" i="78"/>
  <c r="H85" i="78" s="1"/>
  <c r="G18" i="78" s="1"/>
  <c r="P83" i="78"/>
  <c r="P92" i="78"/>
  <c r="P3" i="78"/>
  <c r="P7" i="78"/>
  <c r="P8" i="78"/>
  <c r="P13" i="78"/>
  <c r="P6" i="78"/>
  <c r="K14" i="78"/>
  <c r="P4" i="78"/>
  <c r="L14" i="78"/>
  <c r="C11" i="56" s="1"/>
  <c r="P5" i="78"/>
  <c r="P9" i="78"/>
  <c r="H75" i="78"/>
  <c r="P22" i="77"/>
  <c r="G50" i="77"/>
  <c r="J50" i="77" s="1"/>
  <c r="L46" i="77"/>
  <c r="N46" i="77"/>
  <c r="P21" i="77"/>
  <c r="P25" i="77"/>
  <c r="P23" i="77"/>
  <c r="G46" i="77"/>
  <c r="H82" i="77"/>
  <c r="G16" i="77" s="1"/>
  <c r="H72" i="77"/>
  <c r="P92" i="81" l="1"/>
  <c r="R14" i="56" s="1"/>
  <c r="S14" i="56" s="1"/>
  <c r="J59" i="81"/>
  <c r="P100" i="81"/>
  <c r="V14" i="56" s="1"/>
  <c r="X14" i="56" s="1"/>
  <c r="P55" i="81"/>
  <c r="M14" i="56" s="1"/>
  <c r="N14" i="56" s="1"/>
  <c r="F57" i="81"/>
  <c r="P16" i="81"/>
  <c r="F14" i="56" s="1"/>
  <c r="G14" i="56" s="1"/>
  <c r="H16" i="81"/>
  <c r="I19" i="81" s="1"/>
  <c r="P49" i="78"/>
  <c r="M11" i="56" s="1"/>
  <c r="N11" i="56" s="1"/>
  <c r="J59" i="80"/>
  <c r="P100" i="80"/>
  <c r="V13" i="56" s="1"/>
  <c r="X13" i="56" s="1"/>
  <c r="G17" i="80"/>
  <c r="F57" i="80" s="1"/>
  <c r="P92" i="80"/>
  <c r="R13" i="56" s="1"/>
  <c r="S13" i="56" s="1"/>
  <c r="P76" i="80"/>
  <c r="AD13" i="56" s="1"/>
  <c r="AE13" i="56" s="1"/>
  <c r="H14" i="78"/>
  <c r="I17" i="78" s="1"/>
  <c r="G15" i="77"/>
  <c r="H16" i="80"/>
  <c r="G19" i="80" s="1"/>
  <c r="P55" i="80"/>
  <c r="M13" i="56" s="1"/>
  <c r="N13" i="56" s="1"/>
  <c r="P16" i="80"/>
  <c r="F13" i="56" s="1"/>
  <c r="G13" i="56" s="1"/>
  <c r="P96" i="79"/>
  <c r="V12" i="56" s="1"/>
  <c r="X12" i="56" s="1"/>
  <c r="P88" i="79"/>
  <c r="R12" i="56" s="1"/>
  <c r="S12" i="56" s="1"/>
  <c r="P72" i="79"/>
  <c r="AD12" i="56" s="1"/>
  <c r="AE12" i="56" s="1"/>
  <c r="G17" i="79"/>
  <c r="F53" i="79" s="1"/>
  <c r="H16" i="79"/>
  <c r="G19" i="79" s="1"/>
  <c r="P16" i="79"/>
  <c r="F12" i="56" s="1"/>
  <c r="G12" i="56" s="1"/>
  <c r="P51" i="79"/>
  <c r="M12" i="56" s="1"/>
  <c r="N12" i="56" s="1"/>
  <c r="G15" i="78"/>
  <c r="F51" i="78" s="1"/>
  <c r="P90" i="77"/>
  <c r="V10" i="56" s="1"/>
  <c r="X10" i="56" s="1"/>
  <c r="P67" i="77"/>
  <c r="AD10" i="56" s="1"/>
  <c r="AE10" i="56" s="1"/>
  <c r="P12" i="77"/>
  <c r="F10" i="56" s="1"/>
  <c r="G10" i="56" s="1"/>
  <c r="P82" i="77"/>
  <c r="R10" i="56" s="1"/>
  <c r="S10" i="56" s="1"/>
  <c r="P46" i="77"/>
  <c r="M10" i="56" s="1"/>
  <c r="N10" i="56" s="1"/>
  <c r="P70" i="78"/>
  <c r="AD11" i="56" s="1"/>
  <c r="AE11" i="56" s="1"/>
  <c r="P85" i="78"/>
  <c r="R11" i="56" s="1"/>
  <c r="S11" i="56" s="1"/>
  <c r="P93" i="78"/>
  <c r="V11" i="56" s="1"/>
  <c r="X11" i="56" s="1"/>
  <c r="P14" i="78"/>
  <c r="F11" i="56" s="1"/>
  <c r="G11" i="56" s="1"/>
  <c r="F48" i="77"/>
  <c r="G19" i="81" l="1"/>
  <c r="I19" i="80"/>
  <c r="G17" i="78"/>
  <c r="I19" i="79"/>
  <c r="U9" i="56" l="1"/>
  <c r="D9" i="56"/>
  <c r="AO89" i="76"/>
  <c r="AK89" i="76"/>
  <c r="AG89" i="76"/>
  <c r="AC89" i="76"/>
  <c r="Y89" i="76"/>
  <c r="U89" i="76"/>
  <c r="AO88" i="76"/>
  <c r="AK88" i="76"/>
  <c r="AG88" i="76"/>
  <c r="AC88" i="76"/>
  <c r="Y88" i="76"/>
  <c r="U88" i="76"/>
  <c r="AO87" i="76"/>
  <c r="AK87" i="76"/>
  <c r="AG87" i="76"/>
  <c r="AC87" i="76"/>
  <c r="Y87" i="76"/>
  <c r="U87" i="76"/>
  <c r="U78" i="76"/>
  <c r="Y78" i="76"/>
  <c r="AC78" i="76"/>
  <c r="AG78" i="76"/>
  <c r="AK78" i="76"/>
  <c r="AO78" i="76"/>
  <c r="U79" i="76"/>
  <c r="Y79" i="76"/>
  <c r="AC79" i="76"/>
  <c r="AG79" i="76"/>
  <c r="AK79" i="76"/>
  <c r="AO79" i="76"/>
  <c r="U80" i="76"/>
  <c r="Y80" i="76"/>
  <c r="AC80" i="76"/>
  <c r="AG80" i="76"/>
  <c r="AK80" i="76"/>
  <c r="AO80" i="76"/>
  <c r="U81" i="76"/>
  <c r="Y81" i="76"/>
  <c r="AC81" i="76"/>
  <c r="AG81" i="76"/>
  <c r="AK81" i="76"/>
  <c r="AO81" i="76"/>
  <c r="AO77" i="76"/>
  <c r="AK77" i="76"/>
  <c r="AG77" i="76"/>
  <c r="AC77" i="76"/>
  <c r="Y77" i="76"/>
  <c r="U77" i="76"/>
  <c r="AO76" i="76"/>
  <c r="AK76" i="76"/>
  <c r="AG76" i="76"/>
  <c r="AC76" i="76"/>
  <c r="Y76" i="76"/>
  <c r="U76" i="76"/>
  <c r="P76" i="76" s="1"/>
  <c r="AO75" i="76"/>
  <c r="AK75" i="76"/>
  <c r="AG75" i="76"/>
  <c r="AC75" i="76"/>
  <c r="Y75" i="76"/>
  <c r="U75" i="76"/>
  <c r="AO74" i="76"/>
  <c r="AK74" i="76"/>
  <c r="AG74" i="76"/>
  <c r="AC74" i="76"/>
  <c r="Y74" i="76"/>
  <c r="U74" i="76"/>
  <c r="AO73" i="76"/>
  <c r="AK73" i="76"/>
  <c r="AG73" i="76"/>
  <c r="AC73" i="76"/>
  <c r="Y73" i="76"/>
  <c r="U73" i="76"/>
  <c r="AO72" i="76"/>
  <c r="AK72" i="76"/>
  <c r="AG72" i="76"/>
  <c r="AC72" i="76"/>
  <c r="Y72" i="76"/>
  <c r="U72" i="76"/>
  <c r="P72" i="76" s="1"/>
  <c r="AO66" i="76"/>
  <c r="AK66" i="76"/>
  <c r="AG66" i="76"/>
  <c r="AC66" i="76"/>
  <c r="Y66" i="76"/>
  <c r="U66" i="76"/>
  <c r="AO65" i="76"/>
  <c r="AK65" i="76"/>
  <c r="P65" i="76" s="1"/>
  <c r="AG65" i="76"/>
  <c r="AC65" i="76"/>
  <c r="Y65" i="76"/>
  <c r="U65" i="76"/>
  <c r="AO64" i="76"/>
  <c r="AK64" i="76"/>
  <c r="AG64" i="76"/>
  <c r="AC64" i="76"/>
  <c r="P64" i="76" s="1"/>
  <c r="Y64" i="76"/>
  <c r="U64" i="76"/>
  <c r="AO63" i="76"/>
  <c r="AK63" i="76"/>
  <c r="AG63" i="76"/>
  <c r="AC63" i="76"/>
  <c r="Y63" i="76"/>
  <c r="U63" i="76"/>
  <c r="P63" i="76" s="1"/>
  <c r="AO62" i="76"/>
  <c r="AK62" i="76"/>
  <c r="AG62" i="76"/>
  <c r="AC62" i="76"/>
  <c r="Y62" i="76"/>
  <c r="U62" i="76"/>
  <c r="AO61" i="76"/>
  <c r="AK61" i="76"/>
  <c r="P61" i="76" s="1"/>
  <c r="AG61" i="76"/>
  <c r="AC61" i="76"/>
  <c r="Y61" i="76"/>
  <c r="U61" i="76"/>
  <c r="U29" i="76"/>
  <c r="Y29" i="76"/>
  <c r="AC29" i="76"/>
  <c r="AG29" i="76"/>
  <c r="AK29" i="76"/>
  <c r="AO29" i="76"/>
  <c r="U30" i="76"/>
  <c r="Y30" i="76"/>
  <c r="AC30" i="76"/>
  <c r="AG30" i="76"/>
  <c r="AK30" i="76"/>
  <c r="AO30" i="76"/>
  <c r="U31" i="76"/>
  <c r="Y31" i="76"/>
  <c r="AC31" i="76"/>
  <c r="AG31" i="76"/>
  <c r="AK31" i="76"/>
  <c r="AO31" i="76"/>
  <c r="U32" i="76"/>
  <c r="Y32" i="76"/>
  <c r="AC32" i="76"/>
  <c r="AG32" i="76"/>
  <c r="AK32" i="76"/>
  <c r="AO32" i="76"/>
  <c r="U33" i="76"/>
  <c r="Y33" i="76"/>
  <c r="AC33" i="76"/>
  <c r="AG33" i="76"/>
  <c r="AK33" i="76"/>
  <c r="AO33" i="76"/>
  <c r="U34" i="76"/>
  <c r="Y34" i="76"/>
  <c r="AC34" i="76"/>
  <c r="AG34" i="76"/>
  <c r="AK34" i="76"/>
  <c r="AO34" i="76"/>
  <c r="P34" i="76" s="1"/>
  <c r="U35" i="76"/>
  <c r="Y35" i="76"/>
  <c r="AC35" i="76"/>
  <c r="AG35" i="76"/>
  <c r="AK35" i="76"/>
  <c r="AO35" i="76"/>
  <c r="U36" i="76"/>
  <c r="Y36" i="76"/>
  <c r="AC36" i="76"/>
  <c r="AG36" i="76"/>
  <c r="AK36" i="76"/>
  <c r="AO36" i="76"/>
  <c r="U37" i="76"/>
  <c r="Y37" i="76"/>
  <c r="AC37" i="76"/>
  <c r="AG37" i="76"/>
  <c r="AK37" i="76"/>
  <c r="AO37" i="76"/>
  <c r="U38" i="76"/>
  <c r="Y38" i="76"/>
  <c r="AC38" i="76"/>
  <c r="AG38" i="76"/>
  <c r="AK38" i="76"/>
  <c r="AO38" i="76"/>
  <c r="U39" i="76"/>
  <c r="Y39" i="76"/>
  <c r="AC39" i="76"/>
  <c r="AG39" i="76"/>
  <c r="AK39" i="76"/>
  <c r="AO39" i="76"/>
  <c r="U40" i="76"/>
  <c r="Y40" i="76"/>
  <c r="AC40" i="76"/>
  <c r="AG40" i="76"/>
  <c r="AK40" i="76"/>
  <c r="AO40" i="76"/>
  <c r="U41" i="76"/>
  <c r="Y41" i="76"/>
  <c r="AC41" i="76"/>
  <c r="AG41" i="76"/>
  <c r="AK41" i="76"/>
  <c r="AO41" i="76"/>
  <c r="U42" i="76"/>
  <c r="Y42" i="76"/>
  <c r="AC42" i="76"/>
  <c r="AG42" i="76"/>
  <c r="AK42" i="76"/>
  <c r="AO42" i="76"/>
  <c r="U43" i="76"/>
  <c r="Y43" i="76"/>
  <c r="AC43" i="76"/>
  <c r="AG43" i="76"/>
  <c r="AK43" i="76"/>
  <c r="AO43" i="76"/>
  <c r="U44" i="76"/>
  <c r="Y44" i="76"/>
  <c r="AC44" i="76"/>
  <c r="AG44" i="76"/>
  <c r="AK44" i="76"/>
  <c r="AO44" i="76"/>
  <c r="U45" i="76"/>
  <c r="Y45" i="76"/>
  <c r="AC45" i="76"/>
  <c r="AG45" i="76"/>
  <c r="AK45" i="76"/>
  <c r="AO45" i="76"/>
  <c r="AO28" i="76"/>
  <c r="AK28" i="76"/>
  <c r="AG28" i="76"/>
  <c r="AC28" i="76"/>
  <c r="Y28" i="76"/>
  <c r="U28" i="76"/>
  <c r="P28" i="76" s="1"/>
  <c r="AO27" i="76"/>
  <c r="AK27" i="76"/>
  <c r="AG27" i="76"/>
  <c r="AC27" i="76"/>
  <c r="Y27" i="76"/>
  <c r="U27" i="76"/>
  <c r="AO26" i="76"/>
  <c r="AK26" i="76"/>
  <c r="AG26" i="76"/>
  <c r="AC26" i="76"/>
  <c r="Y26" i="76"/>
  <c r="U26" i="76"/>
  <c r="AO25" i="76"/>
  <c r="AK25" i="76"/>
  <c r="AG25" i="76"/>
  <c r="AC25" i="76"/>
  <c r="Y25" i="76"/>
  <c r="U25" i="76"/>
  <c r="AO24" i="76"/>
  <c r="AK24" i="76"/>
  <c r="AG24" i="76"/>
  <c r="AC24" i="76"/>
  <c r="Y24" i="76"/>
  <c r="U24" i="76"/>
  <c r="AO23" i="76"/>
  <c r="AK23" i="76"/>
  <c r="AG23" i="76"/>
  <c r="AC23" i="76"/>
  <c r="Y23" i="76"/>
  <c r="U23" i="76"/>
  <c r="AO22" i="76"/>
  <c r="AK22" i="76"/>
  <c r="AG22" i="76"/>
  <c r="AC22" i="76"/>
  <c r="Y22" i="76"/>
  <c r="U22" i="76"/>
  <c r="AO21" i="76"/>
  <c r="AK21" i="76"/>
  <c r="AG21" i="76"/>
  <c r="AC21" i="76"/>
  <c r="Y21" i="76"/>
  <c r="U21" i="76"/>
  <c r="AO20" i="76"/>
  <c r="AK20" i="76"/>
  <c r="AG20" i="76"/>
  <c r="AC20" i="76"/>
  <c r="Y20" i="76"/>
  <c r="U20" i="76"/>
  <c r="J90" i="76"/>
  <c r="I90" i="76"/>
  <c r="E90" i="76"/>
  <c r="Q89" i="76"/>
  <c r="Q88" i="76"/>
  <c r="Q87" i="76"/>
  <c r="M82" i="76"/>
  <c r="K82" i="76"/>
  <c r="J82" i="76"/>
  <c r="I82" i="76"/>
  <c r="G52" i="76" s="1"/>
  <c r="D82" i="76"/>
  <c r="Q81" i="76"/>
  <c r="N81" i="76"/>
  <c r="L81" i="76"/>
  <c r="H81" i="76"/>
  <c r="G81" i="76"/>
  <c r="Q80" i="76"/>
  <c r="N80" i="76"/>
  <c r="L80" i="76"/>
  <c r="G80" i="76"/>
  <c r="H80" i="76" s="1"/>
  <c r="Q79" i="76"/>
  <c r="N79" i="76"/>
  <c r="L79" i="76"/>
  <c r="G79" i="76"/>
  <c r="H79" i="76" s="1"/>
  <c r="Q78" i="76"/>
  <c r="N78" i="76"/>
  <c r="L78" i="76"/>
  <c r="G78" i="76"/>
  <c r="H78" i="76" s="1"/>
  <c r="Q77" i="76"/>
  <c r="N77" i="76"/>
  <c r="L77" i="76"/>
  <c r="G77" i="76"/>
  <c r="H77" i="76" s="1"/>
  <c r="Q76" i="76"/>
  <c r="N76" i="76"/>
  <c r="L76" i="76"/>
  <c r="G76" i="76"/>
  <c r="H76" i="76" s="1"/>
  <c r="Q75" i="76"/>
  <c r="N75" i="76"/>
  <c r="L75" i="76"/>
  <c r="G75" i="76"/>
  <c r="H75" i="76" s="1"/>
  <c r="Q74" i="76"/>
  <c r="N74" i="76"/>
  <c r="L74" i="76"/>
  <c r="G74" i="76"/>
  <c r="H74" i="76" s="1"/>
  <c r="Q73" i="76"/>
  <c r="N73" i="76"/>
  <c r="N82" i="76" s="1"/>
  <c r="L73" i="76"/>
  <c r="G73" i="76"/>
  <c r="H73" i="76" s="1"/>
  <c r="Q72" i="76"/>
  <c r="N72" i="76"/>
  <c r="L72" i="76"/>
  <c r="G72" i="76"/>
  <c r="M67" i="76"/>
  <c r="K67" i="76"/>
  <c r="J67" i="76"/>
  <c r="AB9" i="56" s="1"/>
  <c r="I67" i="76"/>
  <c r="Z9" i="56" s="1"/>
  <c r="G67" i="76"/>
  <c r="Q66" i="76"/>
  <c r="N66" i="76"/>
  <c r="L66" i="76"/>
  <c r="Q65" i="76"/>
  <c r="N65" i="76"/>
  <c r="L65" i="76"/>
  <c r="Q64" i="76"/>
  <c r="N64" i="76"/>
  <c r="L64" i="76"/>
  <c r="Q63" i="76"/>
  <c r="N63" i="76"/>
  <c r="L63" i="76"/>
  <c r="Q62" i="76"/>
  <c r="N62" i="76"/>
  <c r="L62" i="76"/>
  <c r="Q61" i="76"/>
  <c r="N61" i="76"/>
  <c r="L61" i="76"/>
  <c r="M46" i="76"/>
  <c r="K46" i="76"/>
  <c r="J46" i="76"/>
  <c r="K9" i="56" s="1"/>
  <c r="I46" i="76"/>
  <c r="I9" i="56" s="1"/>
  <c r="D46" i="76"/>
  <c r="Q45" i="76"/>
  <c r="N45" i="76"/>
  <c r="L45" i="76"/>
  <c r="G45" i="76"/>
  <c r="Q44" i="76"/>
  <c r="G44" i="76"/>
  <c r="Q43" i="76"/>
  <c r="G43" i="76"/>
  <c r="Q42" i="76"/>
  <c r="G42" i="76"/>
  <c r="Q41" i="76"/>
  <c r="G41" i="76"/>
  <c r="Q40" i="76"/>
  <c r="N40" i="76"/>
  <c r="L40" i="76"/>
  <c r="G40" i="76"/>
  <c r="Q39" i="76"/>
  <c r="N39" i="76"/>
  <c r="L39" i="76"/>
  <c r="G39" i="76"/>
  <c r="Q38" i="76"/>
  <c r="N38" i="76"/>
  <c r="L38" i="76"/>
  <c r="G38" i="76"/>
  <c r="Q37" i="76"/>
  <c r="N37" i="76"/>
  <c r="L37" i="76"/>
  <c r="G37" i="76"/>
  <c r="Q36" i="76"/>
  <c r="N36" i="76"/>
  <c r="L36" i="76"/>
  <c r="G36" i="76"/>
  <c r="Q35" i="76"/>
  <c r="N35" i="76"/>
  <c r="L35" i="76"/>
  <c r="G35" i="76"/>
  <c r="Q34" i="76"/>
  <c r="N34" i="76"/>
  <c r="L34" i="76"/>
  <c r="G34" i="76"/>
  <c r="Q33" i="76"/>
  <c r="N33" i="76"/>
  <c r="L33" i="76"/>
  <c r="G33" i="76"/>
  <c r="Q32" i="76"/>
  <c r="N32" i="76"/>
  <c r="L32" i="76"/>
  <c r="G32" i="76"/>
  <c r="Q31" i="76"/>
  <c r="N31" i="76"/>
  <c r="L31" i="76"/>
  <c r="G31" i="76"/>
  <c r="Q30" i="76"/>
  <c r="N30" i="76"/>
  <c r="L30" i="76"/>
  <c r="G30" i="76"/>
  <c r="Q29" i="76"/>
  <c r="N29" i="76"/>
  <c r="L29" i="76"/>
  <c r="G29" i="76"/>
  <c r="Q28" i="76"/>
  <c r="N28" i="76"/>
  <c r="L28" i="76"/>
  <c r="G28" i="76"/>
  <c r="Q27" i="76"/>
  <c r="N27" i="76"/>
  <c r="L27" i="76"/>
  <c r="G27" i="76"/>
  <c r="Q26" i="76"/>
  <c r="N26" i="76"/>
  <c r="L26" i="76"/>
  <c r="G26" i="76"/>
  <c r="Q25" i="76"/>
  <c r="N25" i="76"/>
  <c r="L25" i="76"/>
  <c r="Q24" i="76"/>
  <c r="N24" i="76"/>
  <c r="L24" i="76"/>
  <c r="Q23" i="76"/>
  <c r="N23" i="76"/>
  <c r="L23" i="76"/>
  <c r="Q22" i="76"/>
  <c r="N22" i="76"/>
  <c r="L22" i="76"/>
  <c r="Q21" i="76"/>
  <c r="N21" i="76"/>
  <c r="L21" i="76"/>
  <c r="Q20" i="76"/>
  <c r="N20" i="76"/>
  <c r="L20" i="76"/>
  <c r="G20" i="76"/>
  <c r="M12" i="76"/>
  <c r="J12" i="76"/>
  <c r="I12" i="76"/>
  <c r="B9" i="56" s="1"/>
  <c r="AO11" i="76"/>
  <c r="AK11" i="76"/>
  <c r="AG11" i="76"/>
  <c r="AC11" i="76"/>
  <c r="Y11" i="76"/>
  <c r="U11" i="76"/>
  <c r="Q11" i="76"/>
  <c r="N11" i="76"/>
  <c r="L11" i="76"/>
  <c r="K11" i="76"/>
  <c r="H11" i="76"/>
  <c r="G11" i="76"/>
  <c r="F11" i="76"/>
  <c r="D11" i="76"/>
  <c r="AO10" i="76"/>
  <c r="AK10" i="76"/>
  <c r="AG10" i="76"/>
  <c r="AC10" i="76"/>
  <c r="Y10" i="76"/>
  <c r="U10" i="76"/>
  <c r="Q10" i="76"/>
  <c r="N10" i="76"/>
  <c r="L10" i="76"/>
  <c r="K10" i="76"/>
  <c r="H10" i="76"/>
  <c r="G10" i="76"/>
  <c r="F10" i="76"/>
  <c r="D10" i="76"/>
  <c r="AO9" i="76"/>
  <c r="AK9" i="76"/>
  <c r="AG9" i="76"/>
  <c r="AC9" i="76"/>
  <c r="Y9" i="76"/>
  <c r="U9" i="76"/>
  <c r="Q9" i="76"/>
  <c r="N9" i="76"/>
  <c r="K9" i="76"/>
  <c r="L9" i="76" s="1"/>
  <c r="F9" i="76"/>
  <c r="G9" i="76" s="1"/>
  <c r="D9" i="76"/>
  <c r="AO8" i="76"/>
  <c r="AK8" i="76"/>
  <c r="AG8" i="76"/>
  <c r="AC8" i="76"/>
  <c r="Y8" i="76"/>
  <c r="U8" i="76"/>
  <c r="Q8" i="76"/>
  <c r="N8" i="76"/>
  <c r="K8" i="76"/>
  <c r="L8" i="76" s="1"/>
  <c r="F8" i="76"/>
  <c r="G8" i="76" s="1"/>
  <c r="H8" i="76" s="1"/>
  <c r="D8" i="76"/>
  <c r="AO7" i="76"/>
  <c r="AK7" i="76"/>
  <c r="AG7" i="76"/>
  <c r="AC7" i="76"/>
  <c r="Y7" i="76"/>
  <c r="U7" i="76"/>
  <c r="Q7" i="76"/>
  <c r="N7" i="76"/>
  <c r="K7" i="76"/>
  <c r="L7" i="76" s="1"/>
  <c r="F7" i="76"/>
  <c r="G7" i="76" s="1"/>
  <c r="D7" i="76"/>
  <c r="AO6" i="76"/>
  <c r="AK6" i="76"/>
  <c r="AG6" i="76"/>
  <c r="AC6" i="76"/>
  <c r="Y6" i="76"/>
  <c r="U6" i="76"/>
  <c r="Q6" i="76"/>
  <c r="N6" i="76"/>
  <c r="K6" i="76"/>
  <c r="L6" i="76" s="1"/>
  <c r="G6" i="76"/>
  <c r="H6" i="76" s="1"/>
  <c r="F6" i="76"/>
  <c r="D6" i="76"/>
  <c r="AO5" i="76"/>
  <c r="AK5" i="76"/>
  <c r="AG5" i="76"/>
  <c r="AC5" i="76"/>
  <c r="Y5" i="76"/>
  <c r="U5" i="76"/>
  <c r="Q5" i="76"/>
  <c r="N5" i="76"/>
  <c r="K5" i="76"/>
  <c r="L5" i="76" s="1"/>
  <c r="F5" i="76"/>
  <c r="G5" i="76" s="1"/>
  <c r="D5" i="76"/>
  <c r="AO4" i="76"/>
  <c r="AK4" i="76"/>
  <c r="AG4" i="76"/>
  <c r="AC4" i="76"/>
  <c r="Y4" i="76"/>
  <c r="U4" i="76"/>
  <c r="Q4" i="76"/>
  <c r="N4" i="76"/>
  <c r="K4" i="76"/>
  <c r="L4" i="76" s="1"/>
  <c r="F4" i="76"/>
  <c r="G4" i="76" s="1"/>
  <c r="H4" i="76" s="1"/>
  <c r="D4" i="76"/>
  <c r="AO3" i="76"/>
  <c r="AK3" i="76"/>
  <c r="AG3" i="76"/>
  <c r="AC3" i="76"/>
  <c r="Y3" i="76"/>
  <c r="U3" i="76"/>
  <c r="Q3" i="76"/>
  <c r="N3" i="76"/>
  <c r="K3" i="76"/>
  <c r="G3" i="76"/>
  <c r="F3" i="76"/>
  <c r="D3" i="76"/>
  <c r="AC8" i="56"/>
  <c r="AB8" i="56"/>
  <c r="AA8" i="56"/>
  <c r="Z8" i="56"/>
  <c r="W8" i="56"/>
  <c r="U8" i="56"/>
  <c r="D8" i="56"/>
  <c r="B8" i="56"/>
  <c r="AC7" i="56"/>
  <c r="AB7" i="56"/>
  <c r="W7" i="56"/>
  <c r="U7" i="56"/>
  <c r="K7" i="56"/>
  <c r="J82" i="72"/>
  <c r="K82" i="72"/>
  <c r="M82" i="72"/>
  <c r="I82" i="72"/>
  <c r="P8" i="56" s="1"/>
  <c r="H77" i="72"/>
  <c r="H79" i="72"/>
  <c r="H80" i="72"/>
  <c r="G73" i="72"/>
  <c r="H73" i="72" s="1"/>
  <c r="G74" i="72"/>
  <c r="H74" i="72" s="1"/>
  <c r="G75" i="72"/>
  <c r="H75" i="72" s="1"/>
  <c r="G76" i="72"/>
  <c r="H76" i="72" s="1"/>
  <c r="G77" i="72"/>
  <c r="G78" i="72"/>
  <c r="H78" i="72" s="1"/>
  <c r="G79" i="72"/>
  <c r="G80" i="72"/>
  <c r="G81" i="72"/>
  <c r="H81" i="72" s="1"/>
  <c r="G72" i="72"/>
  <c r="Q81" i="72"/>
  <c r="Q80" i="72"/>
  <c r="Q79" i="72"/>
  <c r="Q78" i="72"/>
  <c r="Q77" i="72"/>
  <c r="Q76" i="72"/>
  <c r="Q75" i="72"/>
  <c r="Q74" i="72"/>
  <c r="Q73" i="72"/>
  <c r="Q72" i="72"/>
  <c r="Q82" i="72" s="1"/>
  <c r="Q66" i="72"/>
  <c r="Q65" i="72"/>
  <c r="Q64" i="72"/>
  <c r="Q63" i="72"/>
  <c r="Q62" i="72"/>
  <c r="Q61" i="72"/>
  <c r="Q67" i="72" s="1"/>
  <c r="Q89" i="72"/>
  <c r="Q88" i="72"/>
  <c r="Q87" i="72"/>
  <c r="U42" i="72"/>
  <c r="Y42" i="72"/>
  <c r="AC42" i="72"/>
  <c r="AG42" i="72"/>
  <c r="AK42" i="72"/>
  <c r="AO42" i="72"/>
  <c r="U43" i="72"/>
  <c r="Y43" i="72"/>
  <c r="AC43" i="72"/>
  <c r="AG43" i="72"/>
  <c r="AK43" i="72"/>
  <c r="AO43" i="72"/>
  <c r="U44" i="72"/>
  <c r="Y44" i="72"/>
  <c r="AC44" i="72"/>
  <c r="AG44" i="72"/>
  <c r="AK44" i="72"/>
  <c r="AO44" i="72"/>
  <c r="U45" i="72"/>
  <c r="Y45" i="72"/>
  <c r="AC45" i="72"/>
  <c r="AG45" i="72"/>
  <c r="AK45" i="72"/>
  <c r="AO45" i="72"/>
  <c r="AO89" i="72"/>
  <c r="AK89" i="72"/>
  <c r="AG89" i="72"/>
  <c r="AC89" i="72"/>
  <c r="Y89" i="72"/>
  <c r="U89" i="72"/>
  <c r="AO88" i="72"/>
  <c r="AK88" i="72"/>
  <c r="AG88" i="72"/>
  <c r="AC88" i="72"/>
  <c r="Y88" i="72"/>
  <c r="U88" i="72"/>
  <c r="AO87" i="72"/>
  <c r="AK87" i="72"/>
  <c r="AG87" i="72"/>
  <c r="AC87" i="72"/>
  <c r="Y87" i="72"/>
  <c r="U87" i="72"/>
  <c r="AO81" i="72"/>
  <c r="AK81" i="72"/>
  <c r="AG81" i="72"/>
  <c r="AC81" i="72"/>
  <c r="Y81" i="72"/>
  <c r="U81" i="72"/>
  <c r="AO80" i="72"/>
  <c r="AK80" i="72"/>
  <c r="AG80" i="72"/>
  <c r="AC80" i="72"/>
  <c r="Y80" i="72"/>
  <c r="U80" i="72"/>
  <c r="AO79" i="72"/>
  <c r="AK79" i="72"/>
  <c r="AG79" i="72"/>
  <c r="AC79" i="72"/>
  <c r="Y79" i="72"/>
  <c r="U79" i="72"/>
  <c r="AO78" i="72"/>
  <c r="AK78" i="72"/>
  <c r="AG78" i="72"/>
  <c r="AC78" i="72"/>
  <c r="Y78" i="72"/>
  <c r="U78" i="72"/>
  <c r="AO77" i="72"/>
  <c r="AK77" i="72"/>
  <c r="AG77" i="72"/>
  <c r="AC77" i="72"/>
  <c r="Y77" i="72"/>
  <c r="U77" i="72"/>
  <c r="AO76" i="72"/>
  <c r="AK76" i="72"/>
  <c r="AG76" i="72"/>
  <c r="AC76" i="72"/>
  <c r="Y76" i="72"/>
  <c r="U76" i="72"/>
  <c r="AO75" i="72"/>
  <c r="AK75" i="72"/>
  <c r="AG75" i="72"/>
  <c r="AC75" i="72"/>
  <c r="Y75" i="72"/>
  <c r="U75" i="72"/>
  <c r="AO74" i="72"/>
  <c r="AK74" i="72"/>
  <c r="AG74" i="72"/>
  <c r="AC74" i="72"/>
  <c r="Y74" i="72"/>
  <c r="U74" i="72"/>
  <c r="AO73" i="72"/>
  <c r="AK73" i="72"/>
  <c r="AG73" i="72"/>
  <c r="AC73" i="72"/>
  <c r="Y73" i="72"/>
  <c r="U73" i="72"/>
  <c r="AO72" i="72"/>
  <c r="AK72" i="72"/>
  <c r="AG72" i="72"/>
  <c r="AC72" i="72"/>
  <c r="Y72" i="72"/>
  <c r="U72" i="72"/>
  <c r="AO66" i="72"/>
  <c r="AK66" i="72"/>
  <c r="AG66" i="72"/>
  <c r="AC66" i="72"/>
  <c r="Y66" i="72"/>
  <c r="U66" i="72"/>
  <c r="AO65" i="72"/>
  <c r="AK65" i="72"/>
  <c r="AG65" i="72"/>
  <c r="AC65" i="72"/>
  <c r="Y65" i="72"/>
  <c r="U65" i="72"/>
  <c r="AO64" i="72"/>
  <c r="AK64" i="72"/>
  <c r="AG64" i="72"/>
  <c r="AC64" i="72"/>
  <c r="Y64" i="72"/>
  <c r="U64" i="72"/>
  <c r="AO63" i="72"/>
  <c r="AK63" i="72"/>
  <c r="AG63" i="72"/>
  <c r="AC63" i="72"/>
  <c r="Y63" i="72"/>
  <c r="U63" i="72"/>
  <c r="AO62" i="72"/>
  <c r="AK62" i="72"/>
  <c r="AG62" i="72"/>
  <c r="AC62" i="72"/>
  <c r="Y62" i="72"/>
  <c r="U62" i="72"/>
  <c r="AO61" i="72"/>
  <c r="AK61" i="72"/>
  <c r="AG61" i="72"/>
  <c r="AC61" i="72"/>
  <c r="Y61" i="72"/>
  <c r="U61" i="72"/>
  <c r="AO41" i="72"/>
  <c r="AK41" i="72"/>
  <c r="AG41" i="72"/>
  <c r="AC41" i="72"/>
  <c r="Y41" i="72"/>
  <c r="U41" i="72"/>
  <c r="AO40" i="72"/>
  <c r="AK40" i="72"/>
  <c r="AG40" i="72"/>
  <c r="AC40" i="72"/>
  <c r="Y40" i="72"/>
  <c r="U40" i="72"/>
  <c r="AO39" i="72"/>
  <c r="AK39" i="72"/>
  <c r="AG39" i="72"/>
  <c r="AC39" i="72"/>
  <c r="Y39" i="72"/>
  <c r="U39" i="72"/>
  <c r="AO38" i="72"/>
  <c r="AK38" i="72"/>
  <c r="AG38" i="72"/>
  <c r="AC38" i="72"/>
  <c r="Y38" i="72"/>
  <c r="U38" i="72"/>
  <c r="AO37" i="72"/>
  <c r="AK37" i="72"/>
  <c r="AG37" i="72"/>
  <c r="AC37" i="72"/>
  <c r="Y37" i="72"/>
  <c r="U37" i="72"/>
  <c r="AO36" i="72"/>
  <c r="AK36" i="72"/>
  <c r="AG36" i="72"/>
  <c r="AC36" i="72"/>
  <c r="Y36" i="72"/>
  <c r="U36" i="72"/>
  <c r="AO35" i="72"/>
  <c r="AK35" i="72"/>
  <c r="AG35" i="72"/>
  <c r="AC35" i="72"/>
  <c r="Y35" i="72"/>
  <c r="U35" i="72"/>
  <c r="AO34" i="72"/>
  <c r="AK34" i="72"/>
  <c r="AG34" i="72"/>
  <c r="AC34" i="72"/>
  <c r="Y34" i="72"/>
  <c r="U34" i="72"/>
  <c r="AO33" i="72"/>
  <c r="AK33" i="72"/>
  <c r="AG33" i="72"/>
  <c r="AC33" i="72"/>
  <c r="Y33" i="72"/>
  <c r="U33" i="72"/>
  <c r="AO32" i="72"/>
  <c r="AK32" i="72"/>
  <c r="AG32" i="72"/>
  <c r="AC32" i="72"/>
  <c r="Y32" i="72"/>
  <c r="U32" i="72"/>
  <c r="AO31" i="72"/>
  <c r="AK31" i="72"/>
  <c r="AG31" i="72"/>
  <c r="AC31" i="72"/>
  <c r="Y31" i="72"/>
  <c r="U31" i="72"/>
  <c r="AO30" i="72"/>
  <c r="AK30" i="72"/>
  <c r="AG30" i="72"/>
  <c r="AC30" i="72"/>
  <c r="Y30" i="72"/>
  <c r="U30" i="72"/>
  <c r="AO29" i="72"/>
  <c r="AK29" i="72"/>
  <c r="AG29" i="72"/>
  <c r="AC29" i="72"/>
  <c r="Y29" i="72"/>
  <c r="U29" i="72"/>
  <c r="AO28" i="72"/>
  <c r="AK28" i="72"/>
  <c r="AG28" i="72"/>
  <c r="AC28" i="72"/>
  <c r="Y28" i="72"/>
  <c r="U28" i="72"/>
  <c r="AO27" i="72"/>
  <c r="AK27" i="72"/>
  <c r="AG27" i="72"/>
  <c r="AC27" i="72"/>
  <c r="Y27" i="72"/>
  <c r="U27" i="72"/>
  <c r="AO26" i="72"/>
  <c r="AK26" i="72"/>
  <c r="AG26" i="72"/>
  <c r="AC26" i="72"/>
  <c r="Y26" i="72"/>
  <c r="U26" i="72"/>
  <c r="AO25" i="72"/>
  <c r="AK25" i="72"/>
  <c r="AG25" i="72"/>
  <c r="AC25" i="72"/>
  <c r="Y25" i="72"/>
  <c r="U25" i="72"/>
  <c r="AO24" i="72"/>
  <c r="AK24" i="72"/>
  <c r="AG24" i="72"/>
  <c r="AC24" i="72"/>
  <c r="Y24" i="72"/>
  <c r="U24" i="72"/>
  <c r="AO23" i="72"/>
  <c r="AK23" i="72"/>
  <c r="AG23" i="72"/>
  <c r="AC23" i="72"/>
  <c r="Y23" i="72"/>
  <c r="U23" i="72"/>
  <c r="AO22" i="72"/>
  <c r="AK22" i="72"/>
  <c r="AG22" i="72"/>
  <c r="AC22" i="72"/>
  <c r="Y22" i="72"/>
  <c r="U22" i="72"/>
  <c r="AO21" i="72"/>
  <c r="AK21" i="72"/>
  <c r="AG21" i="72"/>
  <c r="AC21" i="72"/>
  <c r="Y21" i="72"/>
  <c r="U21" i="72"/>
  <c r="AO20" i="72"/>
  <c r="AK20" i="72"/>
  <c r="AG20" i="72"/>
  <c r="AC20" i="72"/>
  <c r="Y20" i="72"/>
  <c r="U20" i="72"/>
  <c r="AO11" i="72"/>
  <c r="AK11" i="72"/>
  <c r="AG11" i="72"/>
  <c r="AC11" i="72"/>
  <c r="Y11" i="72"/>
  <c r="U11" i="72"/>
  <c r="AO10" i="72"/>
  <c r="AK10" i="72"/>
  <c r="AG10" i="72"/>
  <c r="AC10" i="72"/>
  <c r="Y10" i="72"/>
  <c r="U10" i="72"/>
  <c r="AO9" i="72"/>
  <c r="AK9" i="72"/>
  <c r="AG9" i="72"/>
  <c r="AC9" i="72"/>
  <c r="Y9" i="72"/>
  <c r="U9" i="72"/>
  <c r="AO8" i="72"/>
  <c r="AK8" i="72"/>
  <c r="AG8" i="72"/>
  <c r="AC8" i="72"/>
  <c r="Y8" i="72"/>
  <c r="U8" i="72"/>
  <c r="AO7" i="72"/>
  <c r="AK7" i="72"/>
  <c r="AG7" i="72"/>
  <c r="AC7" i="72"/>
  <c r="Y7" i="72"/>
  <c r="U7" i="72"/>
  <c r="AO6" i="72"/>
  <c r="AK6" i="72"/>
  <c r="AG6" i="72"/>
  <c r="AC6" i="72"/>
  <c r="Y6" i="72"/>
  <c r="U6" i="72"/>
  <c r="AO5" i="72"/>
  <c r="AK5" i="72"/>
  <c r="AG5" i="72"/>
  <c r="AC5" i="72"/>
  <c r="Y5" i="72"/>
  <c r="U5" i="72"/>
  <c r="AO4" i="72"/>
  <c r="AK4" i="72"/>
  <c r="AG4" i="72"/>
  <c r="AC4" i="72"/>
  <c r="Y4" i="72"/>
  <c r="U4" i="72"/>
  <c r="AO3" i="72"/>
  <c r="AK3" i="72"/>
  <c r="AG3" i="72"/>
  <c r="AC3" i="72"/>
  <c r="Y3" i="72"/>
  <c r="U3" i="72"/>
  <c r="AO85" i="71"/>
  <c r="AK85" i="71"/>
  <c r="AG85" i="71"/>
  <c r="AC85" i="71"/>
  <c r="Y85" i="71"/>
  <c r="U85" i="71"/>
  <c r="AO84" i="71"/>
  <c r="AK84" i="71"/>
  <c r="AG84" i="71"/>
  <c r="AC84" i="71"/>
  <c r="Y84" i="71"/>
  <c r="U84" i="71"/>
  <c r="AO83" i="71"/>
  <c r="AK83" i="71"/>
  <c r="AG83" i="71"/>
  <c r="AC83" i="71"/>
  <c r="Y83" i="71"/>
  <c r="U83" i="71"/>
  <c r="AO77" i="71"/>
  <c r="AK77" i="71"/>
  <c r="AG77" i="71"/>
  <c r="AC77" i="71"/>
  <c r="Y77" i="71"/>
  <c r="U77" i="71"/>
  <c r="AO76" i="71"/>
  <c r="AK76" i="71"/>
  <c r="AG76" i="71"/>
  <c r="AC76" i="71"/>
  <c r="Y76" i="71"/>
  <c r="U76" i="71"/>
  <c r="AO75" i="71"/>
  <c r="AK75" i="71"/>
  <c r="AG75" i="71"/>
  <c r="AC75" i="71"/>
  <c r="Y75" i="71"/>
  <c r="U75" i="71"/>
  <c r="AO74" i="71"/>
  <c r="AK74" i="71"/>
  <c r="AG74" i="71"/>
  <c r="AC74" i="71"/>
  <c r="Y74" i="71"/>
  <c r="U74" i="71"/>
  <c r="AO73" i="71"/>
  <c r="AK73" i="71"/>
  <c r="AG73" i="71"/>
  <c r="AC73" i="71"/>
  <c r="Y73" i="71"/>
  <c r="U73" i="71"/>
  <c r="AO72" i="71"/>
  <c r="AK72" i="71"/>
  <c r="AG72" i="71"/>
  <c r="AC72" i="71"/>
  <c r="Y72" i="71"/>
  <c r="U72" i="71"/>
  <c r="AO71" i="71"/>
  <c r="AK71" i="71"/>
  <c r="AG71" i="71"/>
  <c r="AC71" i="71"/>
  <c r="Y71" i="71"/>
  <c r="U71" i="71"/>
  <c r="AO70" i="71"/>
  <c r="AK70" i="71"/>
  <c r="AG70" i="71"/>
  <c r="AC70" i="71"/>
  <c r="Y70" i="71"/>
  <c r="U70" i="71"/>
  <c r="AO69" i="71"/>
  <c r="AK69" i="71"/>
  <c r="AG69" i="71"/>
  <c r="AC69" i="71"/>
  <c r="Y69" i="71"/>
  <c r="U69" i="71"/>
  <c r="AO68" i="71"/>
  <c r="AK68" i="71"/>
  <c r="AG68" i="71"/>
  <c r="AC68" i="71"/>
  <c r="Y68" i="71"/>
  <c r="U68" i="71"/>
  <c r="AO62" i="71"/>
  <c r="AK62" i="71"/>
  <c r="AG62" i="71"/>
  <c r="AC62" i="71"/>
  <c r="Y62" i="71"/>
  <c r="U62" i="71"/>
  <c r="AO61" i="71"/>
  <c r="AK61" i="71"/>
  <c r="AG61" i="71"/>
  <c r="AC61" i="71"/>
  <c r="Y61" i="71"/>
  <c r="U61" i="71"/>
  <c r="AO60" i="71"/>
  <c r="AK60" i="71"/>
  <c r="AG60" i="71"/>
  <c r="AC60" i="71"/>
  <c r="Y60" i="71"/>
  <c r="U60" i="71"/>
  <c r="AO59" i="71"/>
  <c r="AK59" i="71"/>
  <c r="AG59" i="71"/>
  <c r="AC59" i="71"/>
  <c r="Y59" i="71"/>
  <c r="U59" i="71"/>
  <c r="AO58" i="71"/>
  <c r="AK58" i="71"/>
  <c r="AG58" i="71"/>
  <c r="AC58" i="71"/>
  <c r="Y58" i="71"/>
  <c r="U58" i="71"/>
  <c r="AO57" i="71"/>
  <c r="AK57" i="71"/>
  <c r="AG57" i="71"/>
  <c r="AC57" i="71"/>
  <c r="Y57" i="71"/>
  <c r="U57" i="71"/>
  <c r="AO41" i="71"/>
  <c r="AK41" i="71"/>
  <c r="AG41" i="71"/>
  <c r="AC41" i="71"/>
  <c r="Y41" i="71"/>
  <c r="U41" i="71"/>
  <c r="AO40" i="71"/>
  <c r="AK40" i="71"/>
  <c r="AG40" i="71"/>
  <c r="AC40" i="71"/>
  <c r="Y40" i="71"/>
  <c r="U40" i="71"/>
  <c r="AO39" i="71"/>
  <c r="AK39" i="71"/>
  <c r="AG39" i="71"/>
  <c r="AC39" i="71"/>
  <c r="Y39" i="71"/>
  <c r="U39" i="71"/>
  <c r="AO38" i="71"/>
  <c r="AK38" i="71"/>
  <c r="AG38" i="71"/>
  <c r="AC38" i="71"/>
  <c r="Y38" i="71"/>
  <c r="U38" i="71"/>
  <c r="AO37" i="71"/>
  <c r="AK37" i="71"/>
  <c r="AG37" i="71"/>
  <c r="AC37" i="71"/>
  <c r="Y37" i="71"/>
  <c r="U37" i="71"/>
  <c r="AO36" i="71"/>
  <c r="AK36" i="71"/>
  <c r="AG36" i="71"/>
  <c r="AC36" i="71"/>
  <c r="Y36" i="71"/>
  <c r="U36" i="71"/>
  <c r="AO35" i="71"/>
  <c r="AK35" i="71"/>
  <c r="AG35" i="71"/>
  <c r="AC35" i="71"/>
  <c r="Y35" i="71"/>
  <c r="U35" i="71"/>
  <c r="AO34" i="71"/>
  <c r="AK34" i="71"/>
  <c r="AG34" i="71"/>
  <c r="AC34" i="71"/>
  <c r="Y34" i="71"/>
  <c r="U34" i="71"/>
  <c r="AO33" i="71"/>
  <c r="AK33" i="71"/>
  <c r="AG33" i="71"/>
  <c r="AC33" i="71"/>
  <c r="Y33" i="71"/>
  <c r="U33" i="71"/>
  <c r="AO32" i="71"/>
  <c r="AK32" i="71"/>
  <c r="AG32" i="71"/>
  <c r="AC32" i="71"/>
  <c r="Y32" i="71"/>
  <c r="U32" i="71"/>
  <c r="AO31" i="71"/>
  <c r="AK31" i="71"/>
  <c r="AG31" i="71"/>
  <c r="AC31" i="71"/>
  <c r="Y31" i="71"/>
  <c r="U31" i="71"/>
  <c r="AO30" i="71"/>
  <c r="AK30" i="71"/>
  <c r="AG30" i="71"/>
  <c r="AC30" i="71"/>
  <c r="Y30" i="71"/>
  <c r="U30" i="71"/>
  <c r="AO29" i="71"/>
  <c r="AK29" i="71"/>
  <c r="AG29" i="71"/>
  <c r="AC29" i="71"/>
  <c r="Y29" i="71"/>
  <c r="U29" i="71"/>
  <c r="AO28" i="71"/>
  <c r="AK28" i="71"/>
  <c r="AG28" i="71"/>
  <c r="AC28" i="71"/>
  <c r="Y28" i="71"/>
  <c r="U28" i="71"/>
  <c r="AO27" i="71"/>
  <c r="AK27" i="71"/>
  <c r="AG27" i="71"/>
  <c r="AC27" i="71"/>
  <c r="Y27" i="71"/>
  <c r="U27" i="71"/>
  <c r="AO26" i="71"/>
  <c r="AK26" i="71"/>
  <c r="AG26" i="71"/>
  <c r="AC26" i="71"/>
  <c r="Y26" i="71"/>
  <c r="U26" i="71"/>
  <c r="AO25" i="71"/>
  <c r="AK25" i="71"/>
  <c r="AG25" i="71"/>
  <c r="AC25" i="71"/>
  <c r="Y25" i="71"/>
  <c r="U25" i="71"/>
  <c r="AO24" i="71"/>
  <c r="AK24" i="71"/>
  <c r="AG24" i="71"/>
  <c r="AC24" i="71"/>
  <c r="Y24" i="71"/>
  <c r="U24" i="71"/>
  <c r="AO23" i="71"/>
  <c r="AK23" i="71"/>
  <c r="AG23" i="71"/>
  <c r="AC23" i="71"/>
  <c r="Y23" i="71"/>
  <c r="U23" i="71"/>
  <c r="AO22" i="71"/>
  <c r="AK22" i="71"/>
  <c r="AG22" i="71"/>
  <c r="AC22" i="71"/>
  <c r="Y22" i="71"/>
  <c r="U22" i="71"/>
  <c r="AO21" i="71"/>
  <c r="AK21" i="71"/>
  <c r="AG21" i="71"/>
  <c r="AC21" i="71"/>
  <c r="Y21" i="71"/>
  <c r="U21" i="71"/>
  <c r="AO20" i="71"/>
  <c r="AK20" i="71"/>
  <c r="AG20" i="71"/>
  <c r="AC20" i="71"/>
  <c r="Y20" i="71"/>
  <c r="U20" i="71"/>
  <c r="AO11" i="71"/>
  <c r="AK11" i="71"/>
  <c r="AG11" i="71"/>
  <c r="AC11" i="71"/>
  <c r="Y11" i="71"/>
  <c r="U11" i="71"/>
  <c r="AO10" i="71"/>
  <c r="AK10" i="71"/>
  <c r="AG10" i="71"/>
  <c r="AC10" i="71"/>
  <c r="Y10" i="71"/>
  <c r="U10" i="71"/>
  <c r="AO9" i="71"/>
  <c r="AK9" i="71"/>
  <c r="AG9" i="71"/>
  <c r="AC9" i="71"/>
  <c r="Y9" i="71"/>
  <c r="U9" i="71"/>
  <c r="AO8" i="71"/>
  <c r="AK8" i="71"/>
  <c r="AG8" i="71"/>
  <c r="AC8" i="71"/>
  <c r="Y8" i="71"/>
  <c r="U8" i="71"/>
  <c r="AO7" i="71"/>
  <c r="AK7" i="71"/>
  <c r="AG7" i="71"/>
  <c r="AC7" i="71"/>
  <c r="Y7" i="71"/>
  <c r="U7" i="71"/>
  <c r="AO6" i="71"/>
  <c r="AK6" i="71"/>
  <c r="AG6" i="71"/>
  <c r="AC6" i="71"/>
  <c r="Y6" i="71"/>
  <c r="U6" i="71"/>
  <c r="AO5" i="71"/>
  <c r="AK5" i="71"/>
  <c r="AG5" i="71"/>
  <c r="AC5" i="71"/>
  <c r="Y5" i="71"/>
  <c r="U5" i="71"/>
  <c r="AO4" i="71"/>
  <c r="AK4" i="71"/>
  <c r="AG4" i="71"/>
  <c r="AC4" i="71"/>
  <c r="Y4" i="71"/>
  <c r="U4" i="71"/>
  <c r="AO3" i="71"/>
  <c r="AK3" i="71"/>
  <c r="AG3" i="71"/>
  <c r="AC3" i="71"/>
  <c r="Y3" i="71"/>
  <c r="U3" i="71"/>
  <c r="AO85" i="62"/>
  <c r="AK85" i="62"/>
  <c r="AG85" i="62"/>
  <c r="AC85" i="62"/>
  <c r="Y85" i="62"/>
  <c r="U85" i="62"/>
  <c r="AO84" i="62"/>
  <c r="AK84" i="62"/>
  <c r="AG84" i="62"/>
  <c r="AC84" i="62"/>
  <c r="Y84" i="62"/>
  <c r="U84" i="62"/>
  <c r="AO83" i="62"/>
  <c r="AK83" i="62"/>
  <c r="AG83" i="62"/>
  <c r="AC83" i="62"/>
  <c r="Y83" i="62"/>
  <c r="U83" i="62"/>
  <c r="AO77" i="62"/>
  <c r="AK77" i="62"/>
  <c r="AG77" i="62"/>
  <c r="AC77" i="62"/>
  <c r="Y77" i="62"/>
  <c r="U77" i="62"/>
  <c r="AO76" i="62"/>
  <c r="AK76" i="62"/>
  <c r="AG76" i="62"/>
  <c r="AC76" i="62"/>
  <c r="Y76" i="62"/>
  <c r="U76" i="62"/>
  <c r="AO75" i="62"/>
  <c r="AK75" i="62"/>
  <c r="AG75" i="62"/>
  <c r="AC75" i="62"/>
  <c r="Y75" i="62"/>
  <c r="U75" i="62"/>
  <c r="AO74" i="62"/>
  <c r="AK74" i="62"/>
  <c r="AG74" i="62"/>
  <c r="AC74" i="62"/>
  <c r="Y74" i="62"/>
  <c r="U74" i="62"/>
  <c r="AO73" i="62"/>
  <c r="AK73" i="62"/>
  <c r="AG73" i="62"/>
  <c r="AC73" i="62"/>
  <c r="Y73" i="62"/>
  <c r="U73" i="62"/>
  <c r="AO72" i="62"/>
  <c r="AK72" i="62"/>
  <c r="AG72" i="62"/>
  <c r="AC72" i="62"/>
  <c r="Y72" i="62"/>
  <c r="U72" i="62"/>
  <c r="AO71" i="62"/>
  <c r="AK71" i="62"/>
  <c r="AG71" i="62"/>
  <c r="AC71" i="62"/>
  <c r="Y71" i="62"/>
  <c r="U71" i="62"/>
  <c r="AO70" i="62"/>
  <c r="AK70" i="62"/>
  <c r="AG70" i="62"/>
  <c r="AC70" i="62"/>
  <c r="Y70" i="62"/>
  <c r="U70" i="62"/>
  <c r="AO69" i="62"/>
  <c r="AK69" i="62"/>
  <c r="AG69" i="62"/>
  <c r="AC69" i="62"/>
  <c r="Y69" i="62"/>
  <c r="U69" i="62"/>
  <c r="AO68" i="62"/>
  <c r="AK68" i="62"/>
  <c r="AG68" i="62"/>
  <c r="AC68" i="62"/>
  <c r="Y68" i="62"/>
  <c r="U68" i="62"/>
  <c r="AO62" i="62"/>
  <c r="AK62" i="62"/>
  <c r="AG62" i="62"/>
  <c r="AC62" i="62"/>
  <c r="Y62" i="62"/>
  <c r="U62" i="62"/>
  <c r="AO61" i="62"/>
  <c r="AK61" i="62"/>
  <c r="AG61" i="62"/>
  <c r="AC61" i="62"/>
  <c r="Y61" i="62"/>
  <c r="U61" i="62"/>
  <c r="AO60" i="62"/>
  <c r="AK60" i="62"/>
  <c r="AG60" i="62"/>
  <c r="AC60" i="62"/>
  <c r="Y60" i="62"/>
  <c r="U60" i="62"/>
  <c r="AO59" i="62"/>
  <c r="AK59" i="62"/>
  <c r="AG59" i="62"/>
  <c r="AC59" i="62"/>
  <c r="Y59" i="62"/>
  <c r="U59" i="62"/>
  <c r="AO58" i="62"/>
  <c r="AK58" i="62"/>
  <c r="AG58" i="62"/>
  <c r="AC58" i="62"/>
  <c r="Y58" i="62"/>
  <c r="U58" i="62"/>
  <c r="AO57" i="62"/>
  <c r="AK57" i="62"/>
  <c r="AG57" i="62"/>
  <c r="AC57" i="62"/>
  <c r="Y57" i="62"/>
  <c r="U57" i="62"/>
  <c r="AO41" i="62"/>
  <c r="AK41" i="62"/>
  <c r="AG41" i="62"/>
  <c r="AC41" i="62"/>
  <c r="Y41" i="62"/>
  <c r="U41" i="62"/>
  <c r="AO40" i="62"/>
  <c r="AK40" i="62"/>
  <c r="AG40" i="62"/>
  <c r="AC40" i="62"/>
  <c r="Y40" i="62"/>
  <c r="U40" i="62"/>
  <c r="AO39" i="62"/>
  <c r="AK39" i="62"/>
  <c r="AG39" i="62"/>
  <c r="AC39" i="62"/>
  <c r="Y39" i="62"/>
  <c r="U39" i="62"/>
  <c r="AO38" i="62"/>
  <c r="AK38" i="62"/>
  <c r="AG38" i="62"/>
  <c r="AC38" i="62"/>
  <c r="Y38" i="62"/>
  <c r="U38" i="62"/>
  <c r="AO37" i="62"/>
  <c r="AK37" i="62"/>
  <c r="AG37" i="62"/>
  <c r="AC37" i="62"/>
  <c r="Y37" i="62"/>
  <c r="U37" i="62"/>
  <c r="AO36" i="62"/>
  <c r="AK36" i="62"/>
  <c r="AG36" i="62"/>
  <c r="AC36" i="62"/>
  <c r="Y36" i="62"/>
  <c r="U36" i="62"/>
  <c r="AO35" i="62"/>
  <c r="AK35" i="62"/>
  <c r="AG35" i="62"/>
  <c r="AC35" i="62"/>
  <c r="Y35" i="62"/>
  <c r="U35" i="62"/>
  <c r="AO34" i="62"/>
  <c r="AK34" i="62"/>
  <c r="AG34" i="62"/>
  <c r="AC34" i="62"/>
  <c r="Y34" i="62"/>
  <c r="U34" i="62"/>
  <c r="AO33" i="62"/>
  <c r="AK33" i="62"/>
  <c r="AG33" i="62"/>
  <c r="AC33" i="62"/>
  <c r="Y33" i="62"/>
  <c r="U33" i="62"/>
  <c r="AO32" i="62"/>
  <c r="AK32" i="62"/>
  <c r="AG32" i="62"/>
  <c r="AC32" i="62"/>
  <c r="Y32" i="62"/>
  <c r="U32" i="62"/>
  <c r="AO31" i="62"/>
  <c r="AK31" i="62"/>
  <c r="AG31" i="62"/>
  <c r="AC31" i="62"/>
  <c r="Y31" i="62"/>
  <c r="U31" i="62"/>
  <c r="AO30" i="62"/>
  <c r="AK30" i="62"/>
  <c r="AG30" i="62"/>
  <c r="AC30" i="62"/>
  <c r="Y30" i="62"/>
  <c r="U30" i="62"/>
  <c r="AO29" i="62"/>
  <c r="AK29" i="62"/>
  <c r="AG29" i="62"/>
  <c r="AC29" i="62"/>
  <c r="Y29" i="62"/>
  <c r="U29" i="62"/>
  <c r="AO28" i="62"/>
  <c r="AK28" i="62"/>
  <c r="AG28" i="62"/>
  <c r="AC28" i="62"/>
  <c r="Y28" i="62"/>
  <c r="U28" i="62"/>
  <c r="AO27" i="62"/>
  <c r="AK27" i="62"/>
  <c r="AG27" i="62"/>
  <c r="AC27" i="62"/>
  <c r="Y27" i="62"/>
  <c r="U27" i="62"/>
  <c r="AO26" i="62"/>
  <c r="AK26" i="62"/>
  <c r="AG26" i="62"/>
  <c r="AC26" i="62"/>
  <c r="Y26" i="62"/>
  <c r="U26" i="62"/>
  <c r="AO25" i="62"/>
  <c r="AK25" i="62"/>
  <c r="AG25" i="62"/>
  <c r="AC25" i="62"/>
  <c r="Y25" i="62"/>
  <c r="U25" i="62"/>
  <c r="AO24" i="62"/>
  <c r="AK24" i="62"/>
  <c r="AG24" i="62"/>
  <c r="AC24" i="62"/>
  <c r="Y24" i="62"/>
  <c r="U24" i="62"/>
  <c r="AO23" i="62"/>
  <c r="AK23" i="62"/>
  <c r="AG23" i="62"/>
  <c r="AC23" i="62"/>
  <c r="Y23" i="62"/>
  <c r="U23" i="62"/>
  <c r="AO22" i="62"/>
  <c r="AK22" i="62"/>
  <c r="AG22" i="62"/>
  <c r="AC22" i="62"/>
  <c r="Y22" i="62"/>
  <c r="U22" i="62"/>
  <c r="AO21" i="62"/>
  <c r="AK21" i="62"/>
  <c r="AG21" i="62"/>
  <c r="AC21" i="62"/>
  <c r="Y21" i="62"/>
  <c r="U21" i="62"/>
  <c r="AO20" i="62"/>
  <c r="AK20" i="62"/>
  <c r="AG20" i="62"/>
  <c r="AC20" i="62"/>
  <c r="Y20" i="62"/>
  <c r="U20" i="62"/>
  <c r="AO11" i="62"/>
  <c r="AK11" i="62"/>
  <c r="AG11" i="62"/>
  <c r="AC11" i="62"/>
  <c r="Y11" i="62"/>
  <c r="U11" i="62"/>
  <c r="AO10" i="62"/>
  <c r="AK10" i="62"/>
  <c r="AG10" i="62"/>
  <c r="AC10" i="62"/>
  <c r="Y10" i="62"/>
  <c r="U10" i="62"/>
  <c r="AO9" i="62"/>
  <c r="AK9" i="62"/>
  <c r="AG9" i="62"/>
  <c r="AC9" i="62"/>
  <c r="Y9" i="62"/>
  <c r="U9" i="62"/>
  <c r="AO8" i="62"/>
  <c r="AK8" i="62"/>
  <c r="AG8" i="62"/>
  <c r="AC8" i="62"/>
  <c r="Y8" i="62"/>
  <c r="U8" i="62"/>
  <c r="AO7" i="62"/>
  <c r="AK7" i="62"/>
  <c r="AG7" i="62"/>
  <c r="AC7" i="62"/>
  <c r="Y7" i="62"/>
  <c r="U7" i="62"/>
  <c r="AO6" i="62"/>
  <c r="AK6" i="62"/>
  <c r="AG6" i="62"/>
  <c r="AC6" i="62"/>
  <c r="Y6" i="62"/>
  <c r="U6" i="62"/>
  <c r="AO5" i="62"/>
  <c r="AK5" i="62"/>
  <c r="AG5" i="62"/>
  <c r="AC5" i="62"/>
  <c r="Y5" i="62"/>
  <c r="U5" i="62"/>
  <c r="AO4" i="62"/>
  <c r="AK4" i="62"/>
  <c r="AG4" i="62"/>
  <c r="AC4" i="62"/>
  <c r="Y4" i="62"/>
  <c r="U4" i="62"/>
  <c r="AO3" i="62"/>
  <c r="AK3" i="62"/>
  <c r="AG3" i="62"/>
  <c r="AC3" i="62"/>
  <c r="Y3" i="62"/>
  <c r="U3" i="62"/>
  <c r="AO88" i="60"/>
  <c r="AK88" i="60"/>
  <c r="AG88" i="60"/>
  <c r="AC88" i="60"/>
  <c r="Y88" i="60"/>
  <c r="U88" i="60"/>
  <c r="AO87" i="60"/>
  <c r="AK87" i="60"/>
  <c r="AG87" i="60"/>
  <c r="AC87" i="60"/>
  <c r="Y87" i="60"/>
  <c r="U87" i="60"/>
  <c r="AO86" i="60"/>
  <c r="AK86" i="60"/>
  <c r="AG86" i="60"/>
  <c r="AC86" i="60"/>
  <c r="Y86" i="60"/>
  <c r="U86" i="60"/>
  <c r="AO80" i="60"/>
  <c r="AK80" i="60"/>
  <c r="AG80" i="60"/>
  <c r="AC80" i="60"/>
  <c r="Y80" i="60"/>
  <c r="U80" i="60"/>
  <c r="AO79" i="60"/>
  <c r="AK79" i="60"/>
  <c r="AG79" i="60"/>
  <c r="AC79" i="60"/>
  <c r="Y79" i="60"/>
  <c r="U79" i="60"/>
  <c r="AO78" i="60"/>
  <c r="AK78" i="60"/>
  <c r="AG78" i="60"/>
  <c r="AC78" i="60"/>
  <c r="Y78" i="60"/>
  <c r="U78" i="60"/>
  <c r="AO77" i="60"/>
  <c r="AK77" i="60"/>
  <c r="AG77" i="60"/>
  <c r="AC77" i="60"/>
  <c r="Y77" i="60"/>
  <c r="U77" i="60"/>
  <c r="AO76" i="60"/>
  <c r="AK76" i="60"/>
  <c r="AG76" i="60"/>
  <c r="AC76" i="60"/>
  <c r="Y76" i="60"/>
  <c r="U76" i="60"/>
  <c r="AO75" i="60"/>
  <c r="AK75" i="60"/>
  <c r="AG75" i="60"/>
  <c r="AC75" i="60"/>
  <c r="Y75" i="60"/>
  <c r="U75" i="60"/>
  <c r="AO74" i="60"/>
  <c r="AK74" i="60"/>
  <c r="AG74" i="60"/>
  <c r="AC74" i="60"/>
  <c r="Y74" i="60"/>
  <c r="U74" i="60"/>
  <c r="AO73" i="60"/>
  <c r="AK73" i="60"/>
  <c r="AG73" i="60"/>
  <c r="AC73" i="60"/>
  <c r="Y73" i="60"/>
  <c r="U73" i="60"/>
  <c r="AO72" i="60"/>
  <c r="AK72" i="60"/>
  <c r="AG72" i="60"/>
  <c r="AC72" i="60"/>
  <c r="Y72" i="60"/>
  <c r="U72" i="60"/>
  <c r="AO71" i="60"/>
  <c r="AK71" i="60"/>
  <c r="AG71" i="60"/>
  <c r="AC71" i="60"/>
  <c r="Y71" i="60"/>
  <c r="U71" i="60"/>
  <c r="AO65" i="60"/>
  <c r="AK65" i="60"/>
  <c r="AG65" i="60"/>
  <c r="AC65" i="60"/>
  <c r="Y65" i="60"/>
  <c r="U65" i="60"/>
  <c r="AO64" i="60"/>
  <c r="AK64" i="60"/>
  <c r="AG64" i="60"/>
  <c r="AC64" i="60"/>
  <c r="Y64" i="60"/>
  <c r="U64" i="60"/>
  <c r="AO63" i="60"/>
  <c r="AK63" i="60"/>
  <c r="AG63" i="60"/>
  <c r="AC63" i="60"/>
  <c r="Y63" i="60"/>
  <c r="U63" i="60"/>
  <c r="AO62" i="60"/>
  <c r="AK62" i="60"/>
  <c r="AG62" i="60"/>
  <c r="AC62" i="60"/>
  <c r="Y62" i="60"/>
  <c r="U62" i="60"/>
  <c r="AO61" i="60"/>
  <c r="AK61" i="60"/>
  <c r="AG61" i="60"/>
  <c r="AC61" i="60"/>
  <c r="Y61" i="60"/>
  <c r="U61" i="60"/>
  <c r="AO60" i="60"/>
  <c r="AK60" i="60"/>
  <c r="AG60" i="60"/>
  <c r="AC60" i="60"/>
  <c r="Y60" i="60"/>
  <c r="U60" i="60"/>
  <c r="AO44" i="60"/>
  <c r="AK44" i="60"/>
  <c r="AG44" i="60"/>
  <c r="AC44" i="60"/>
  <c r="Y44" i="60"/>
  <c r="U44" i="60"/>
  <c r="AO43" i="60"/>
  <c r="AK43" i="60"/>
  <c r="AG43" i="60"/>
  <c r="AC43" i="60"/>
  <c r="Y43" i="60"/>
  <c r="U43" i="60"/>
  <c r="AO42" i="60"/>
  <c r="AK42" i="60"/>
  <c r="AG42" i="60"/>
  <c r="AC42" i="60"/>
  <c r="Y42" i="60"/>
  <c r="U42" i="60"/>
  <c r="AO41" i="60"/>
  <c r="AK41" i="60"/>
  <c r="AG41" i="60"/>
  <c r="AC41" i="60"/>
  <c r="Y41" i="60"/>
  <c r="U41" i="60"/>
  <c r="AO40" i="60"/>
  <c r="AK40" i="60"/>
  <c r="AG40" i="60"/>
  <c r="AC40" i="60"/>
  <c r="Y40" i="60"/>
  <c r="U40" i="60"/>
  <c r="AO39" i="60"/>
  <c r="AK39" i="60"/>
  <c r="AG39" i="60"/>
  <c r="AC39" i="60"/>
  <c r="Y39" i="60"/>
  <c r="U39" i="60"/>
  <c r="AO38" i="60"/>
  <c r="AK38" i="60"/>
  <c r="AG38" i="60"/>
  <c r="AC38" i="60"/>
  <c r="Y38" i="60"/>
  <c r="U38" i="60"/>
  <c r="AO37" i="60"/>
  <c r="AK37" i="60"/>
  <c r="AG37" i="60"/>
  <c r="AC37" i="60"/>
  <c r="Y37" i="60"/>
  <c r="U37" i="60"/>
  <c r="AO36" i="60"/>
  <c r="AK36" i="60"/>
  <c r="AG36" i="60"/>
  <c r="AC36" i="60"/>
  <c r="Y36" i="60"/>
  <c r="U36" i="60"/>
  <c r="AO35" i="60"/>
  <c r="AK35" i="60"/>
  <c r="AG35" i="60"/>
  <c r="AC35" i="60"/>
  <c r="Y35" i="60"/>
  <c r="U35" i="60"/>
  <c r="AO34" i="60"/>
  <c r="AK34" i="60"/>
  <c r="AG34" i="60"/>
  <c r="AC34" i="60"/>
  <c r="Y34" i="60"/>
  <c r="U34" i="60"/>
  <c r="AO33" i="60"/>
  <c r="AK33" i="60"/>
  <c r="AG33" i="60"/>
  <c r="AC33" i="60"/>
  <c r="Y33" i="60"/>
  <c r="U33" i="60"/>
  <c r="AO32" i="60"/>
  <c r="AK32" i="60"/>
  <c r="AG32" i="60"/>
  <c r="AC32" i="60"/>
  <c r="Y32" i="60"/>
  <c r="U32" i="60"/>
  <c r="AO31" i="60"/>
  <c r="AK31" i="60"/>
  <c r="AG31" i="60"/>
  <c r="AC31" i="60"/>
  <c r="Y31" i="60"/>
  <c r="U31" i="60"/>
  <c r="AO30" i="60"/>
  <c r="AK30" i="60"/>
  <c r="AG30" i="60"/>
  <c r="AC30" i="60"/>
  <c r="Y30" i="60"/>
  <c r="U30" i="60"/>
  <c r="AO29" i="60"/>
  <c r="AK29" i="60"/>
  <c r="AG29" i="60"/>
  <c r="AC29" i="60"/>
  <c r="Y29" i="60"/>
  <c r="U29" i="60"/>
  <c r="AO28" i="60"/>
  <c r="AK28" i="60"/>
  <c r="AG28" i="60"/>
  <c r="AC28" i="60"/>
  <c r="Y28" i="60"/>
  <c r="U28" i="60"/>
  <c r="AO27" i="60"/>
  <c r="AK27" i="60"/>
  <c r="AG27" i="60"/>
  <c r="AC27" i="60"/>
  <c r="Y27" i="60"/>
  <c r="U27" i="60"/>
  <c r="AO26" i="60"/>
  <c r="AK26" i="60"/>
  <c r="AG26" i="60"/>
  <c r="AC26" i="60"/>
  <c r="Y26" i="60"/>
  <c r="U26" i="60"/>
  <c r="AO25" i="60"/>
  <c r="AK25" i="60"/>
  <c r="AG25" i="60"/>
  <c r="AC25" i="60"/>
  <c r="Y25" i="60"/>
  <c r="U25" i="60"/>
  <c r="AO24" i="60"/>
  <c r="AK24" i="60"/>
  <c r="AG24" i="60"/>
  <c r="AC24" i="60"/>
  <c r="Y24" i="60"/>
  <c r="U24" i="60"/>
  <c r="AO23" i="60"/>
  <c r="AK23" i="60"/>
  <c r="AG23" i="60"/>
  <c r="AC23" i="60"/>
  <c r="Y23" i="60"/>
  <c r="U23" i="60"/>
  <c r="AO14" i="60"/>
  <c r="AK14" i="60"/>
  <c r="AG14" i="60"/>
  <c r="AC14" i="60"/>
  <c r="Y14" i="60"/>
  <c r="U14" i="60"/>
  <c r="AO13" i="60"/>
  <c r="AK13" i="60"/>
  <c r="AG13" i="60"/>
  <c r="AC13" i="60"/>
  <c r="Y13" i="60"/>
  <c r="U13" i="60"/>
  <c r="AO12" i="60"/>
  <c r="AK12" i="60"/>
  <c r="AG12" i="60"/>
  <c r="AC12" i="60"/>
  <c r="Y12" i="60"/>
  <c r="U12" i="60"/>
  <c r="AO11" i="60"/>
  <c r="AK11" i="60"/>
  <c r="AG11" i="60"/>
  <c r="AC11" i="60"/>
  <c r="Y11" i="60"/>
  <c r="U11" i="60"/>
  <c r="AO10" i="60"/>
  <c r="AK10" i="60"/>
  <c r="AG10" i="60"/>
  <c r="AC10" i="60"/>
  <c r="Y10" i="60"/>
  <c r="U10" i="60"/>
  <c r="AO9" i="60"/>
  <c r="AK9" i="60"/>
  <c r="AG9" i="60"/>
  <c r="AC9" i="60"/>
  <c r="Y9" i="60"/>
  <c r="U9" i="60"/>
  <c r="AO8" i="60"/>
  <c r="AK8" i="60"/>
  <c r="AG8" i="60"/>
  <c r="AC8" i="60"/>
  <c r="Y8" i="60"/>
  <c r="U8" i="60"/>
  <c r="AO7" i="60"/>
  <c r="AK7" i="60"/>
  <c r="AG7" i="60"/>
  <c r="AC7" i="60"/>
  <c r="Y7" i="60"/>
  <c r="U7" i="60"/>
  <c r="AO6" i="60"/>
  <c r="AK6" i="60"/>
  <c r="AG6" i="60"/>
  <c r="AC6" i="60"/>
  <c r="Y6" i="60"/>
  <c r="U6" i="60"/>
  <c r="AO5" i="60"/>
  <c r="AK5" i="60"/>
  <c r="AG5" i="60"/>
  <c r="AC5" i="60"/>
  <c r="Y5" i="60"/>
  <c r="U5" i="60"/>
  <c r="AO4" i="60"/>
  <c r="AK4" i="60"/>
  <c r="AG4" i="60"/>
  <c r="AC4" i="60"/>
  <c r="Y4" i="60"/>
  <c r="U4" i="60"/>
  <c r="AO3" i="60"/>
  <c r="AK3" i="60"/>
  <c r="AG3" i="60"/>
  <c r="AC3" i="60"/>
  <c r="Y3" i="60"/>
  <c r="U3" i="60"/>
  <c r="K11" i="72"/>
  <c r="F11" i="72"/>
  <c r="D11" i="72"/>
  <c r="K10" i="72"/>
  <c r="F10" i="72"/>
  <c r="D10" i="72"/>
  <c r="K9" i="72"/>
  <c r="L9" i="72" s="1"/>
  <c r="F9" i="72"/>
  <c r="G9" i="72" s="1"/>
  <c r="D9" i="72"/>
  <c r="K8" i="72"/>
  <c r="L8" i="72" s="1"/>
  <c r="F8" i="72"/>
  <c r="G8" i="72" s="1"/>
  <c r="D8" i="72"/>
  <c r="K7" i="72"/>
  <c r="L7" i="72" s="1"/>
  <c r="F7" i="72"/>
  <c r="G7" i="72" s="1"/>
  <c r="D7" i="72"/>
  <c r="K6" i="72"/>
  <c r="F6" i="72"/>
  <c r="G6" i="72" s="1"/>
  <c r="D6" i="72"/>
  <c r="K5" i="72"/>
  <c r="L5" i="72" s="1"/>
  <c r="F5" i="72"/>
  <c r="G5" i="72" s="1"/>
  <c r="D5" i="72"/>
  <c r="K4" i="72"/>
  <c r="L4" i="72" s="1"/>
  <c r="F4" i="72"/>
  <c r="G4" i="72" s="1"/>
  <c r="D4" i="72"/>
  <c r="K3" i="72"/>
  <c r="F3" i="72"/>
  <c r="G3" i="72" s="1"/>
  <c r="D3" i="72"/>
  <c r="K11" i="71"/>
  <c r="F11" i="71"/>
  <c r="D11" i="71"/>
  <c r="K10" i="71"/>
  <c r="F10" i="71"/>
  <c r="D10" i="71"/>
  <c r="K9" i="71"/>
  <c r="F9" i="71"/>
  <c r="D9" i="71"/>
  <c r="K8" i="71"/>
  <c r="L8" i="71" s="1"/>
  <c r="F8" i="71"/>
  <c r="D8" i="71"/>
  <c r="K7" i="71"/>
  <c r="F7" i="71"/>
  <c r="G7" i="71" s="1"/>
  <c r="D7" i="71"/>
  <c r="K6" i="71"/>
  <c r="L6" i="71" s="1"/>
  <c r="F6" i="71"/>
  <c r="G6" i="71" s="1"/>
  <c r="D6" i="71"/>
  <c r="K5" i="71"/>
  <c r="F5" i="71"/>
  <c r="G5" i="71" s="1"/>
  <c r="D5" i="71"/>
  <c r="K4" i="71"/>
  <c r="L4" i="71" s="1"/>
  <c r="F4" i="71"/>
  <c r="G4" i="71" s="1"/>
  <c r="D4" i="71"/>
  <c r="K3" i="71"/>
  <c r="L3" i="71" s="1"/>
  <c r="F3" i="71"/>
  <c r="G3" i="71" s="1"/>
  <c r="D3" i="71"/>
  <c r="K11" i="62"/>
  <c r="F11" i="62"/>
  <c r="D11" i="62"/>
  <c r="K10" i="62"/>
  <c r="F10" i="62"/>
  <c r="D10" i="62"/>
  <c r="K9" i="62"/>
  <c r="F9" i="62"/>
  <c r="D9" i="62"/>
  <c r="K8" i="62"/>
  <c r="F8" i="62"/>
  <c r="D8" i="62"/>
  <c r="K7" i="62"/>
  <c r="F7" i="62"/>
  <c r="D7" i="62"/>
  <c r="K6" i="62"/>
  <c r="F6" i="62"/>
  <c r="D6" i="62"/>
  <c r="K5" i="62"/>
  <c r="F5" i="62"/>
  <c r="D5" i="62"/>
  <c r="K4" i="62"/>
  <c r="F4" i="62"/>
  <c r="D4" i="62"/>
  <c r="K3" i="62"/>
  <c r="F3" i="62"/>
  <c r="D3" i="62"/>
  <c r="K11" i="60"/>
  <c r="L11" i="60" s="1"/>
  <c r="F11" i="60"/>
  <c r="G11" i="60" s="1"/>
  <c r="D11" i="60"/>
  <c r="K10" i="60"/>
  <c r="F10" i="60"/>
  <c r="D10" i="60"/>
  <c r="K9" i="60"/>
  <c r="F9" i="60"/>
  <c r="D9" i="60"/>
  <c r="K8" i="60"/>
  <c r="F8" i="60"/>
  <c r="D8" i="60"/>
  <c r="K7" i="60"/>
  <c r="F7" i="60"/>
  <c r="D7" i="60"/>
  <c r="K6" i="60"/>
  <c r="F6" i="60"/>
  <c r="D6" i="60"/>
  <c r="K5" i="60"/>
  <c r="F5" i="60"/>
  <c r="D5" i="60"/>
  <c r="K4" i="60"/>
  <c r="F4" i="60"/>
  <c r="D4" i="60"/>
  <c r="K3" i="60"/>
  <c r="F3" i="60"/>
  <c r="D3" i="60"/>
  <c r="K14" i="60"/>
  <c r="L14" i="60" s="1"/>
  <c r="F14" i="60"/>
  <c r="D14" i="60"/>
  <c r="K13" i="60"/>
  <c r="L13" i="60" s="1"/>
  <c r="F13" i="60"/>
  <c r="D13" i="60"/>
  <c r="K12" i="60"/>
  <c r="L12" i="60" s="1"/>
  <c r="F12" i="60"/>
  <c r="G12" i="60" s="1"/>
  <c r="D12" i="60"/>
  <c r="AO85" i="59"/>
  <c r="AK85" i="59"/>
  <c r="AG85" i="59"/>
  <c r="AC85" i="59"/>
  <c r="Y85" i="59"/>
  <c r="U85" i="59"/>
  <c r="AO84" i="59"/>
  <c r="AK84" i="59"/>
  <c r="AG84" i="59"/>
  <c r="AC84" i="59"/>
  <c r="Y84" i="59"/>
  <c r="U84" i="59"/>
  <c r="AO83" i="59"/>
  <c r="AK83" i="59"/>
  <c r="AG83" i="59"/>
  <c r="AC83" i="59"/>
  <c r="Y83" i="59"/>
  <c r="U83" i="59"/>
  <c r="AO77" i="59"/>
  <c r="AK77" i="59"/>
  <c r="AG77" i="59"/>
  <c r="AC77" i="59"/>
  <c r="Y77" i="59"/>
  <c r="U77" i="59"/>
  <c r="AO76" i="59"/>
  <c r="AK76" i="59"/>
  <c r="AG76" i="59"/>
  <c r="AC76" i="59"/>
  <c r="Y76" i="59"/>
  <c r="U76" i="59"/>
  <c r="AO75" i="59"/>
  <c r="AK75" i="59"/>
  <c r="AG75" i="59"/>
  <c r="AC75" i="59"/>
  <c r="Y75" i="59"/>
  <c r="U75" i="59"/>
  <c r="AO74" i="59"/>
  <c r="AK74" i="59"/>
  <c r="AG74" i="59"/>
  <c r="AC74" i="59"/>
  <c r="Y74" i="59"/>
  <c r="U74" i="59"/>
  <c r="AO73" i="59"/>
  <c r="AK73" i="59"/>
  <c r="AG73" i="59"/>
  <c r="AC73" i="59"/>
  <c r="Y73" i="59"/>
  <c r="U73" i="59"/>
  <c r="AO72" i="59"/>
  <c r="AK72" i="59"/>
  <c r="AG72" i="59"/>
  <c r="AC72" i="59"/>
  <c r="Y72" i="59"/>
  <c r="U72" i="59"/>
  <c r="AO71" i="59"/>
  <c r="AK71" i="59"/>
  <c r="AG71" i="59"/>
  <c r="AC71" i="59"/>
  <c r="Y71" i="59"/>
  <c r="U71" i="59"/>
  <c r="AO70" i="59"/>
  <c r="AK70" i="59"/>
  <c r="AG70" i="59"/>
  <c r="AC70" i="59"/>
  <c r="Y70" i="59"/>
  <c r="U70" i="59"/>
  <c r="AO69" i="59"/>
  <c r="AK69" i="59"/>
  <c r="AG69" i="59"/>
  <c r="AC69" i="59"/>
  <c r="Y69" i="59"/>
  <c r="U69" i="59"/>
  <c r="AO68" i="59"/>
  <c r="AK68" i="59"/>
  <c r="AG68" i="59"/>
  <c r="AC68" i="59"/>
  <c r="Y68" i="59"/>
  <c r="U68" i="59"/>
  <c r="AO62" i="59"/>
  <c r="AK62" i="59"/>
  <c r="AG62" i="59"/>
  <c r="AC62" i="59"/>
  <c r="Y62" i="59"/>
  <c r="U62" i="59"/>
  <c r="AO61" i="59"/>
  <c r="AK61" i="59"/>
  <c r="AG61" i="59"/>
  <c r="AC61" i="59"/>
  <c r="Y61" i="59"/>
  <c r="U61" i="59"/>
  <c r="AO60" i="59"/>
  <c r="AK60" i="59"/>
  <c r="AG60" i="59"/>
  <c r="AC60" i="59"/>
  <c r="Y60" i="59"/>
  <c r="U60" i="59"/>
  <c r="AO59" i="59"/>
  <c r="AK59" i="59"/>
  <c r="AG59" i="59"/>
  <c r="AC59" i="59"/>
  <c r="Y59" i="59"/>
  <c r="U59" i="59"/>
  <c r="AO58" i="59"/>
  <c r="AK58" i="59"/>
  <c r="AG58" i="59"/>
  <c r="AC58" i="59"/>
  <c r="Y58" i="59"/>
  <c r="U58" i="59"/>
  <c r="AO57" i="59"/>
  <c r="AK57" i="59"/>
  <c r="AG57" i="59"/>
  <c r="AC57" i="59"/>
  <c r="Y57" i="59"/>
  <c r="U57" i="59"/>
  <c r="AO41" i="59"/>
  <c r="AK41" i="59"/>
  <c r="AG41" i="59"/>
  <c r="AC41" i="59"/>
  <c r="Y41" i="59"/>
  <c r="U41" i="59"/>
  <c r="AO40" i="59"/>
  <c r="AK40" i="59"/>
  <c r="AG40" i="59"/>
  <c r="AC40" i="59"/>
  <c r="Y40" i="59"/>
  <c r="U40" i="59"/>
  <c r="AO39" i="59"/>
  <c r="AK39" i="59"/>
  <c r="AG39" i="59"/>
  <c r="AC39" i="59"/>
  <c r="Y39" i="59"/>
  <c r="U39" i="59"/>
  <c r="AO38" i="59"/>
  <c r="AK38" i="59"/>
  <c r="AG38" i="59"/>
  <c r="AC38" i="59"/>
  <c r="Y38" i="59"/>
  <c r="U38" i="59"/>
  <c r="AO37" i="59"/>
  <c r="AK37" i="59"/>
  <c r="AG37" i="59"/>
  <c r="AC37" i="59"/>
  <c r="Y37" i="59"/>
  <c r="U37" i="59"/>
  <c r="AO36" i="59"/>
  <c r="AK36" i="59"/>
  <c r="AG36" i="59"/>
  <c r="AC36" i="59"/>
  <c r="Y36" i="59"/>
  <c r="U36" i="59"/>
  <c r="AO35" i="59"/>
  <c r="AK35" i="59"/>
  <c r="AG35" i="59"/>
  <c r="AC35" i="59"/>
  <c r="Y35" i="59"/>
  <c r="U35" i="59"/>
  <c r="AO34" i="59"/>
  <c r="AK34" i="59"/>
  <c r="AG34" i="59"/>
  <c r="AC34" i="59"/>
  <c r="Y34" i="59"/>
  <c r="U34" i="59"/>
  <c r="AO33" i="59"/>
  <c r="AK33" i="59"/>
  <c r="AG33" i="59"/>
  <c r="AC33" i="59"/>
  <c r="Y33" i="59"/>
  <c r="U33" i="59"/>
  <c r="AO32" i="59"/>
  <c r="AK32" i="59"/>
  <c r="AG32" i="59"/>
  <c r="AC32" i="59"/>
  <c r="Y32" i="59"/>
  <c r="U32" i="59"/>
  <c r="AO31" i="59"/>
  <c r="AK31" i="59"/>
  <c r="AG31" i="59"/>
  <c r="AC31" i="59"/>
  <c r="Y31" i="59"/>
  <c r="U31" i="59"/>
  <c r="AO30" i="59"/>
  <c r="AK30" i="59"/>
  <c r="AG30" i="59"/>
  <c r="AC30" i="59"/>
  <c r="Y30" i="59"/>
  <c r="U30" i="59"/>
  <c r="AO29" i="59"/>
  <c r="AK29" i="59"/>
  <c r="AG29" i="59"/>
  <c r="AC29" i="59"/>
  <c r="Y29" i="59"/>
  <c r="U29" i="59"/>
  <c r="AO28" i="59"/>
  <c r="AK28" i="59"/>
  <c r="AG28" i="59"/>
  <c r="AC28" i="59"/>
  <c r="Y28" i="59"/>
  <c r="U28" i="59"/>
  <c r="AO27" i="59"/>
  <c r="AK27" i="59"/>
  <c r="AG27" i="59"/>
  <c r="AC27" i="59"/>
  <c r="Y27" i="59"/>
  <c r="U27" i="59"/>
  <c r="AO26" i="59"/>
  <c r="AK26" i="59"/>
  <c r="AG26" i="59"/>
  <c r="AC26" i="59"/>
  <c r="Y26" i="59"/>
  <c r="U26" i="59"/>
  <c r="AO25" i="59"/>
  <c r="AK25" i="59"/>
  <c r="AG25" i="59"/>
  <c r="AC25" i="59"/>
  <c r="Y25" i="59"/>
  <c r="U25" i="59"/>
  <c r="AO24" i="59"/>
  <c r="AK24" i="59"/>
  <c r="AG24" i="59"/>
  <c r="AC24" i="59"/>
  <c r="Y24" i="59"/>
  <c r="U24" i="59"/>
  <c r="AO23" i="59"/>
  <c r="AK23" i="59"/>
  <c r="AG23" i="59"/>
  <c r="AC23" i="59"/>
  <c r="Y23" i="59"/>
  <c r="U23" i="59"/>
  <c r="AO22" i="59"/>
  <c r="AK22" i="59"/>
  <c r="AG22" i="59"/>
  <c r="AC22" i="59"/>
  <c r="Y22" i="59"/>
  <c r="U22" i="59"/>
  <c r="AO21" i="59"/>
  <c r="AK21" i="59"/>
  <c r="AG21" i="59"/>
  <c r="AC21" i="59"/>
  <c r="Y21" i="59"/>
  <c r="U21" i="59"/>
  <c r="AO20" i="59"/>
  <c r="AK20" i="59"/>
  <c r="AG20" i="59"/>
  <c r="AC20" i="59"/>
  <c r="Y20" i="59"/>
  <c r="U20" i="59"/>
  <c r="AO8" i="59"/>
  <c r="AK8" i="59"/>
  <c r="AG8" i="59"/>
  <c r="AC8" i="59"/>
  <c r="Y8" i="59"/>
  <c r="U8" i="59"/>
  <c r="AO7" i="59"/>
  <c r="AK7" i="59"/>
  <c r="AG7" i="59"/>
  <c r="AC7" i="59"/>
  <c r="Y7" i="59"/>
  <c r="U7" i="59"/>
  <c r="AO6" i="59"/>
  <c r="AK6" i="59"/>
  <c r="AG6" i="59"/>
  <c r="AC6" i="59"/>
  <c r="Y6" i="59"/>
  <c r="U6" i="59"/>
  <c r="AO5" i="59"/>
  <c r="AK5" i="59"/>
  <c r="AG5" i="59"/>
  <c r="AC5" i="59"/>
  <c r="Y5" i="59"/>
  <c r="U5" i="59"/>
  <c r="AO4" i="59"/>
  <c r="AK4" i="59"/>
  <c r="AG4" i="59"/>
  <c r="AC4" i="59"/>
  <c r="Y4" i="59"/>
  <c r="U4" i="59"/>
  <c r="AO3" i="59"/>
  <c r="AK3" i="59"/>
  <c r="AG3" i="59"/>
  <c r="AC3" i="59"/>
  <c r="Y3" i="59"/>
  <c r="U3" i="59"/>
  <c r="AO88" i="59"/>
  <c r="AK88" i="59"/>
  <c r="AG88" i="59"/>
  <c r="AC88" i="59"/>
  <c r="Y88" i="59"/>
  <c r="U88" i="59"/>
  <c r="AO87" i="59"/>
  <c r="AK87" i="59"/>
  <c r="AG87" i="59"/>
  <c r="AC87" i="59"/>
  <c r="Y87" i="59"/>
  <c r="U87" i="59"/>
  <c r="AO86" i="59"/>
  <c r="AK86" i="59"/>
  <c r="AG86" i="59"/>
  <c r="AC86" i="59"/>
  <c r="Y86" i="59"/>
  <c r="U86" i="59"/>
  <c r="AO80" i="59"/>
  <c r="AK80" i="59"/>
  <c r="AG80" i="59"/>
  <c r="AC80" i="59"/>
  <c r="Y80" i="59"/>
  <c r="U80" i="59"/>
  <c r="AO79" i="59"/>
  <c r="AK79" i="59"/>
  <c r="AG79" i="59"/>
  <c r="AC79" i="59"/>
  <c r="Y79" i="59"/>
  <c r="U79" i="59"/>
  <c r="AO78" i="59"/>
  <c r="AK78" i="59"/>
  <c r="AG78" i="59"/>
  <c r="AC78" i="59"/>
  <c r="Y78" i="59"/>
  <c r="U78" i="59"/>
  <c r="AO65" i="59"/>
  <c r="AK65" i="59"/>
  <c r="AG65" i="59"/>
  <c r="AC65" i="59"/>
  <c r="Y65" i="59"/>
  <c r="U65" i="59"/>
  <c r="AO64" i="59"/>
  <c r="AK64" i="59"/>
  <c r="AG64" i="59"/>
  <c r="AC64" i="59"/>
  <c r="Y64" i="59"/>
  <c r="U64" i="59"/>
  <c r="AO63" i="59"/>
  <c r="AK63" i="59"/>
  <c r="AG63" i="59"/>
  <c r="AC63" i="59"/>
  <c r="Y63" i="59"/>
  <c r="U63" i="59"/>
  <c r="AO44" i="59"/>
  <c r="AK44" i="59"/>
  <c r="AG44" i="59"/>
  <c r="AC44" i="59"/>
  <c r="Y44" i="59"/>
  <c r="U44" i="59"/>
  <c r="AO43" i="59"/>
  <c r="AK43" i="59"/>
  <c r="AG43" i="59"/>
  <c r="AC43" i="59"/>
  <c r="Y43" i="59"/>
  <c r="U43" i="59"/>
  <c r="AO42" i="59"/>
  <c r="AK42" i="59"/>
  <c r="AG42" i="59"/>
  <c r="AC42" i="59"/>
  <c r="Y42" i="59"/>
  <c r="U42" i="59"/>
  <c r="AO67" i="59"/>
  <c r="AK67" i="59"/>
  <c r="AG67" i="59"/>
  <c r="AC67" i="59"/>
  <c r="Y67" i="59"/>
  <c r="U67" i="59"/>
  <c r="AO66" i="59"/>
  <c r="AK66" i="59"/>
  <c r="AG66" i="59"/>
  <c r="AC66" i="59"/>
  <c r="Y66" i="59"/>
  <c r="U66" i="59"/>
  <c r="AO56" i="59"/>
  <c r="AK56" i="59"/>
  <c r="AG56" i="59"/>
  <c r="AC56" i="59"/>
  <c r="Y56" i="59"/>
  <c r="U56" i="59"/>
  <c r="AO55" i="59"/>
  <c r="AK55" i="59"/>
  <c r="AG55" i="59"/>
  <c r="AC55" i="59"/>
  <c r="Y55" i="59"/>
  <c r="U55" i="59"/>
  <c r="AO54" i="59"/>
  <c r="AK54" i="59"/>
  <c r="AG54" i="59"/>
  <c r="AC54" i="59"/>
  <c r="Y54" i="59"/>
  <c r="U54" i="59"/>
  <c r="AO53" i="59"/>
  <c r="AK53" i="59"/>
  <c r="AG53" i="59"/>
  <c r="AC53" i="59"/>
  <c r="Y53" i="59"/>
  <c r="U53" i="59"/>
  <c r="AO52" i="59"/>
  <c r="AK52" i="59"/>
  <c r="AG52" i="59"/>
  <c r="AC52" i="59"/>
  <c r="Y52" i="59"/>
  <c r="U52" i="59"/>
  <c r="AO19" i="59"/>
  <c r="AK19" i="59"/>
  <c r="AG19" i="59"/>
  <c r="AC19" i="59"/>
  <c r="Y19" i="59"/>
  <c r="U19" i="59"/>
  <c r="AO18" i="59"/>
  <c r="AK18" i="59"/>
  <c r="AG18" i="59"/>
  <c r="AC18" i="59"/>
  <c r="Y18" i="59"/>
  <c r="U18" i="59"/>
  <c r="AO17" i="59"/>
  <c r="AK17" i="59"/>
  <c r="AG17" i="59"/>
  <c r="AC17" i="59"/>
  <c r="Y17" i="59"/>
  <c r="U17" i="59"/>
  <c r="K8" i="59"/>
  <c r="F8" i="59"/>
  <c r="D8" i="59"/>
  <c r="K7" i="59"/>
  <c r="F7" i="59"/>
  <c r="D7" i="59"/>
  <c r="K6" i="59"/>
  <c r="F6" i="59"/>
  <c r="D6" i="59"/>
  <c r="K5" i="59"/>
  <c r="F5" i="59"/>
  <c r="D5" i="59"/>
  <c r="K4" i="59"/>
  <c r="F4" i="59"/>
  <c r="D4" i="59"/>
  <c r="K3" i="59"/>
  <c r="F3" i="59"/>
  <c r="D3" i="59"/>
  <c r="K26" i="43"/>
  <c r="F26" i="43"/>
  <c r="D26" i="43"/>
  <c r="K10" i="43"/>
  <c r="F10" i="43"/>
  <c r="D10" i="43"/>
  <c r="K9" i="43"/>
  <c r="F9" i="43"/>
  <c r="D9" i="43"/>
  <c r="K8" i="43"/>
  <c r="F8" i="43"/>
  <c r="D8" i="43"/>
  <c r="K7" i="43"/>
  <c r="F7" i="43"/>
  <c r="D7" i="43"/>
  <c r="K6" i="43"/>
  <c r="F6" i="43"/>
  <c r="D6" i="43"/>
  <c r="K5" i="43"/>
  <c r="F5" i="43"/>
  <c r="D5" i="43"/>
  <c r="K4" i="43"/>
  <c r="F4" i="43"/>
  <c r="D4" i="43"/>
  <c r="K3" i="43"/>
  <c r="F3" i="43"/>
  <c r="D3" i="43"/>
  <c r="AO100" i="43"/>
  <c r="AK100" i="43"/>
  <c r="AG100" i="43"/>
  <c r="AC100" i="43"/>
  <c r="Y100" i="43"/>
  <c r="U100" i="43"/>
  <c r="AO99" i="43"/>
  <c r="AK99" i="43"/>
  <c r="AG99" i="43"/>
  <c r="AC99" i="43"/>
  <c r="Y99" i="43"/>
  <c r="U99" i="43"/>
  <c r="AO98" i="43"/>
  <c r="AK98" i="43"/>
  <c r="AG98" i="43"/>
  <c r="AC98" i="43"/>
  <c r="Y98" i="43"/>
  <c r="U98" i="43"/>
  <c r="AO92" i="43"/>
  <c r="AK92" i="43"/>
  <c r="AG92" i="43"/>
  <c r="AC92" i="43"/>
  <c r="Y92" i="43"/>
  <c r="U92" i="43"/>
  <c r="AO91" i="43"/>
  <c r="AK91" i="43"/>
  <c r="AG91" i="43"/>
  <c r="AC91" i="43"/>
  <c r="Y91" i="43"/>
  <c r="U91" i="43"/>
  <c r="AO90" i="43"/>
  <c r="AK90" i="43"/>
  <c r="AG90" i="43"/>
  <c r="AC90" i="43"/>
  <c r="Y90" i="43"/>
  <c r="U90" i="43"/>
  <c r="AO89" i="43"/>
  <c r="AK89" i="43"/>
  <c r="AG89" i="43"/>
  <c r="AC89" i="43"/>
  <c r="Y89" i="43"/>
  <c r="U89" i="43"/>
  <c r="AO88" i="43"/>
  <c r="AK88" i="43"/>
  <c r="AG88" i="43"/>
  <c r="AC88" i="43"/>
  <c r="Y88" i="43"/>
  <c r="U88" i="43"/>
  <c r="AO87" i="43"/>
  <c r="AK87" i="43"/>
  <c r="AG87" i="43"/>
  <c r="AC87" i="43"/>
  <c r="Y87" i="43"/>
  <c r="U87" i="43"/>
  <c r="AO86" i="43"/>
  <c r="AK86" i="43"/>
  <c r="AG86" i="43"/>
  <c r="AC86" i="43"/>
  <c r="Y86" i="43"/>
  <c r="U86" i="43"/>
  <c r="AO85" i="43"/>
  <c r="AK85" i="43"/>
  <c r="AG85" i="43"/>
  <c r="AC85" i="43"/>
  <c r="Y85" i="43"/>
  <c r="U85" i="43"/>
  <c r="AO84" i="43"/>
  <c r="AK84" i="43"/>
  <c r="AG84" i="43"/>
  <c r="AC84" i="43"/>
  <c r="Y84" i="43"/>
  <c r="U84" i="43"/>
  <c r="AO83" i="43"/>
  <c r="AK83" i="43"/>
  <c r="AG83" i="43"/>
  <c r="AC83" i="43"/>
  <c r="Y83" i="43"/>
  <c r="U83" i="43"/>
  <c r="AO77" i="43"/>
  <c r="AK77" i="43"/>
  <c r="AG77" i="43"/>
  <c r="AC77" i="43"/>
  <c r="Y77" i="43"/>
  <c r="U77" i="43"/>
  <c r="AO76" i="43"/>
  <c r="AK76" i="43"/>
  <c r="AG76" i="43"/>
  <c r="AC76" i="43"/>
  <c r="Y76" i="43"/>
  <c r="U76" i="43"/>
  <c r="AO75" i="43"/>
  <c r="AK75" i="43"/>
  <c r="AG75" i="43"/>
  <c r="AC75" i="43"/>
  <c r="Y75" i="43"/>
  <c r="U75" i="43"/>
  <c r="AO74" i="43"/>
  <c r="AK74" i="43"/>
  <c r="AG74" i="43"/>
  <c r="AC74" i="43"/>
  <c r="Y74" i="43"/>
  <c r="U74" i="43"/>
  <c r="AO73" i="43"/>
  <c r="AK73" i="43"/>
  <c r="AG73" i="43"/>
  <c r="AC73" i="43"/>
  <c r="Y73" i="43"/>
  <c r="U73" i="43"/>
  <c r="AO72" i="43"/>
  <c r="AK72" i="43"/>
  <c r="AG72" i="43"/>
  <c r="AC72" i="43"/>
  <c r="Y72" i="43"/>
  <c r="U72" i="43"/>
  <c r="AO56" i="43"/>
  <c r="AK56" i="43"/>
  <c r="AG56" i="43"/>
  <c r="AC56" i="43"/>
  <c r="Y56" i="43"/>
  <c r="U56" i="43"/>
  <c r="AO55" i="43"/>
  <c r="AK55" i="43"/>
  <c r="AG55" i="43"/>
  <c r="AC55" i="43"/>
  <c r="Y55" i="43"/>
  <c r="U55" i="43"/>
  <c r="AO54" i="43"/>
  <c r="AK54" i="43"/>
  <c r="AG54" i="43"/>
  <c r="AC54" i="43"/>
  <c r="Y54" i="43"/>
  <c r="U54" i="43"/>
  <c r="AO53" i="43"/>
  <c r="AK53" i="43"/>
  <c r="AG53" i="43"/>
  <c r="AC53" i="43"/>
  <c r="Y53" i="43"/>
  <c r="U53" i="43"/>
  <c r="AO52" i="43"/>
  <c r="AK52" i="43"/>
  <c r="AG52" i="43"/>
  <c r="AC52" i="43"/>
  <c r="Y52" i="43"/>
  <c r="U52" i="43"/>
  <c r="AO51" i="43"/>
  <c r="AK51" i="43"/>
  <c r="AG51" i="43"/>
  <c r="AC51" i="43"/>
  <c r="Y51" i="43"/>
  <c r="U51" i="43"/>
  <c r="AO50" i="43"/>
  <c r="AK50" i="43"/>
  <c r="AG50" i="43"/>
  <c r="AC50" i="43"/>
  <c r="Y50" i="43"/>
  <c r="U50" i="43"/>
  <c r="AO49" i="43"/>
  <c r="AK49" i="43"/>
  <c r="AG49" i="43"/>
  <c r="AC49" i="43"/>
  <c r="Y49" i="43"/>
  <c r="U49" i="43"/>
  <c r="AO48" i="43"/>
  <c r="AK48" i="43"/>
  <c r="AG48" i="43"/>
  <c r="AC48" i="43"/>
  <c r="Y48" i="43"/>
  <c r="U48" i="43"/>
  <c r="AO47" i="43"/>
  <c r="AK47" i="43"/>
  <c r="AG47" i="43"/>
  <c r="AC47" i="43"/>
  <c r="Y47" i="43"/>
  <c r="U47" i="43"/>
  <c r="AO46" i="43"/>
  <c r="AK46" i="43"/>
  <c r="AG46" i="43"/>
  <c r="AC46" i="43"/>
  <c r="Y46" i="43"/>
  <c r="U46" i="43"/>
  <c r="AO45" i="43"/>
  <c r="AK45" i="43"/>
  <c r="AG45" i="43"/>
  <c r="AC45" i="43"/>
  <c r="Y45" i="43"/>
  <c r="U45" i="43"/>
  <c r="AO44" i="43"/>
  <c r="AK44" i="43"/>
  <c r="AG44" i="43"/>
  <c r="AC44" i="43"/>
  <c r="Y44" i="43"/>
  <c r="U44" i="43"/>
  <c r="AO43" i="43"/>
  <c r="AK43" i="43"/>
  <c r="AG43" i="43"/>
  <c r="AC43" i="43"/>
  <c r="Y43" i="43"/>
  <c r="U43" i="43"/>
  <c r="AO42" i="43"/>
  <c r="AK42" i="43"/>
  <c r="AG42" i="43"/>
  <c r="AC42" i="43"/>
  <c r="Y42" i="43"/>
  <c r="U42" i="43"/>
  <c r="AO41" i="43"/>
  <c r="AK41" i="43"/>
  <c r="AG41" i="43"/>
  <c r="AC41" i="43"/>
  <c r="Y41" i="43"/>
  <c r="U41" i="43"/>
  <c r="AO40" i="43"/>
  <c r="AK40" i="43"/>
  <c r="AG40" i="43"/>
  <c r="AC40" i="43"/>
  <c r="Y40" i="43"/>
  <c r="U40" i="43"/>
  <c r="AO39" i="43"/>
  <c r="AK39" i="43"/>
  <c r="AG39" i="43"/>
  <c r="AC39" i="43"/>
  <c r="Y39" i="43"/>
  <c r="U39" i="43"/>
  <c r="AO38" i="43"/>
  <c r="AK38" i="43"/>
  <c r="AG38" i="43"/>
  <c r="AC38" i="43"/>
  <c r="Y38" i="43"/>
  <c r="U38" i="43"/>
  <c r="AO37" i="43"/>
  <c r="AK37" i="43"/>
  <c r="AG37" i="43"/>
  <c r="AC37" i="43"/>
  <c r="Y37" i="43"/>
  <c r="U37" i="43"/>
  <c r="AO36" i="43"/>
  <c r="AK36" i="43"/>
  <c r="AG36" i="43"/>
  <c r="AC36" i="43"/>
  <c r="Y36" i="43"/>
  <c r="U36" i="43"/>
  <c r="AO35" i="43"/>
  <c r="AK35" i="43"/>
  <c r="AG35" i="43"/>
  <c r="AC35" i="43"/>
  <c r="Y35" i="43"/>
  <c r="U35" i="43"/>
  <c r="AO26" i="43"/>
  <c r="AK26" i="43"/>
  <c r="AG26" i="43"/>
  <c r="AC26" i="43"/>
  <c r="Y26" i="43"/>
  <c r="U26" i="43"/>
  <c r="AO10" i="43"/>
  <c r="AK10" i="43"/>
  <c r="AG10" i="43"/>
  <c r="AC10" i="43"/>
  <c r="Y10" i="43"/>
  <c r="U10" i="43"/>
  <c r="AO9" i="43"/>
  <c r="AK9" i="43"/>
  <c r="AG9" i="43"/>
  <c r="AC9" i="43"/>
  <c r="Y9" i="43"/>
  <c r="U9" i="43"/>
  <c r="AO8" i="43"/>
  <c r="AK8" i="43"/>
  <c r="AG8" i="43"/>
  <c r="AC8" i="43"/>
  <c r="Y8" i="43"/>
  <c r="U8" i="43"/>
  <c r="AO7" i="43"/>
  <c r="AK7" i="43"/>
  <c r="AG7" i="43"/>
  <c r="AC7" i="43"/>
  <c r="Y7" i="43"/>
  <c r="U7" i="43"/>
  <c r="AO6" i="43"/>
  <c r="AK6" i="43"/>
  <c r="AG6" i="43"/>
  <c r="AC6" i="43"/>
  <c r="Y6" i="43"/>
  <c r="U6" i="43"/>
  <c r="AO5" i="43"/>
  <c r="AK5" i="43"/>
  <c r="AG5" i="43"/>
  <c r="AC5" i="43"/>
  <c r="Y5" i="43"/>
  <c r="U5" i="43"/>
  <c r="AO4" i="43"/>
  <c r="AK4" i="43"/>
  <c r="AG4" i="43"/>
  <c r="AC4" i="43"/>
  <c r="Y4" i="43"/>
  <c r="U4" i="43"/>
  <c r="AO3" i="43"/>
  <c r="AK3" i="43"/>
  <c r="AG3" i="43"/>
  <c r="AC3" i="43"/>
  <c r="Y3" i="43"/>
  <c r="U3" i="43"/>
  <c r="J90" i="72"/>
  <c r="I90" i="72"/>
  <c r="E90" i="72"/>
  <c r="Q90" i="72"/>
  <c r="D82" i="72"/>
  <c r="N81" i="72"/>
  <c r="L81" i="72"/>
  <c r="N80" i="72"/>
  <c r="L80" i="72"/>
  <c r="N79" i="72"/>
  <c r="L79" i="72"/>
  <c r="N78" i="72"/>
  <c r="L78" i="72"/>
  <c r="N77" i="72"/>
  <c r="L77" i="72"/>
  <c r="N76" i="72"/>
  <c r="L76" i="72"/>
  <c r="N75" i="72"/>
  <c r="L75" i="72"/>
  <c r="N74" i="72"/>
  <c r="L74" i="72"/>
  <c r="N73" i="72"/>
  <c r="L73" i="72"/>
  <c r="N72" i="72"/>
  <c r="N82" i="72" s="1"/>
  <c r="L72" i="72"/>
  <c r="L82" i="72" s="1"/>
  <c r="Q8" i="56" s="1"/>
  <c r="H72" i="72"/>
  <c r="N67" i="72"/>
  <c r="M67" i="72"/>
  <c r="K67" i="72"/>
  <c r="J67" i="72"/>
  <c r="I67" i="72"/>
  <c r="G67" i="72"/>
  <c r="N66" i="72"/>
  <c r="L66" i="72"/>
  <c r="N65" i="72"/>
  <c r="L65" i="72"/>
  <c r="N64" i="72"/>
  <c r="L64" i="72"/>
  <c r="N63" i="72"/>
  <c r="L63" i="72"/>
  <c r="N62" i="72"/>
  <c r="L62" i="72"/>
  <c r="L67" i="72" s="1"/>
  <c r="N61" i="72"/>
  <c r="L61" i="72"/>
  <c r="G54" i="72"/>
  <c r="M46" i="72"/>
  <c r="K46" i="72"/>
  <c r="J46" i="72"/>
  <c r="K8" i="56" s="1"/>
  <c r="I46" i="72"/>
  <c r="I8" i="56" s="1"/>
  <c r="D46" i="72"/>
  <c r="Q45" i="72"/>
  <c r="N45" i="72"/>
  <c r="L45" i="72"/>
  <c r="G45" i="72"/>
  <c r="Q44" i="72"/>
  <c r="G44" i="72"/>
  <c r="Q43" i="72"/>
  <c r="G43" i="72"/>
  <c r="Q42" i="72"/>
  <c r="G42" i="72"/>
  <c r="Q41" i="72"/>
  <c r="G41" i="72"/>
  <c r="Q40" i="72"/>
  <c r="N40" i="72"/>
  <c r="L40" i="72"/>
  <c r="G40" i="72"/>
  <c r="Q39" i="72"/>
  <c r="N39" i="72"/>
  <c r="L39" i="72"/>
  <c r="G39" i="72"/>
  <c r="Q38" i="72"/>
  <c r="N38" i="72"/>
  <c r="L38" i="72"/>
  <c r="G38" i="72"/>
  <c r="Q37" i="72"/>
  <c r="N37" i="72"/>
  <c r="L37" i="72"/>
  <c r="G37" i="72"/>
  <c r="Q36" i="72"/>
  <c r="N36" i="72"/>
  <c r="L36" i="72"/>
  <c r="G36" i="72"/>
  <c r="Q35" i="72"/>
  <c r="N35" i="72"/>
  <c r="L35" i="72"/>
  <c r="G35" i="72"/>
  <c r="Q34" i="72"/>
  <c r="N34" i="72"/>
  <c r="L34" i="72"/>
  <c r="G34" i="72"/>
  <c r="Q33" i="72"/>
  <c r="N33" i="72"/>
  <c r="L33" i="72"/>
  <c r="G33" i="72"/>
  <c r="Q32" i="72"/>
  <c r="N32" i="72"/>
  <c r="L32" i="72"/>
  <c r="G32" i="72"/>
  <c r="Q31" i="72"/>
  <c r="N31" i="72"/>
  <c r="L31" i="72"/>
  <c r="G31" i="72"/>
  <c r="Q30" i="72"/>
  <c r="N30" i="72"/>
  <c r="L30" i="72"/>
  <c r="G30" i="72"/>
  <c r="Q29" i="72"/>
  <c r="N29" i="72"/>
  <c r="L29" i="72"/>
  <c r="G29" i="72"/>
  <c r="Q28" i="72"/>
  <c r="N28" i="72"/>
  <c r="L28" i="72"/>
  <c r="G28" i="72"/>
  <c r="Q27" i="72"/>
  <c r="N27" i="72"/>
  <c r="L27" i="72"/>
  <c r="G27" i="72"/>
  <c r="Q26" i="72"/>
  <c r="N26" i="72"/>
  <c r="L26" i="72"/>
  <c r="G26" i="72"/>
  <c r="Q25" i="72"/>
  <c r="N25" i="72"/>
  <c r="L25" i="72"/>
  <c r="G25" i="72"/>
  <c r="Q24" i="72"/>
  <c r="N24" i="72"/>
  <c r="L24" i="72"/>
  <c r="G24" i="72"/>
  <c r="Q23" i="72"/>
  <c r="N23" i="72"/>
  <c r="L23" i="72"/>
  <c r="G23" i="72"/>
  <c r="Q22" i="72"/>
  <c r="N22" i="72"/>
  <c r="L22" i="72"/>
  <c r="G22" i="72"/>
  <c r="Q21" i="72"/>
  <c r="N21" i="72"/>
  <c r="L21" i="72"/>
  <c r="Q20" i="72"/>
  <c r="N20" i="72"/>
  <c r="L20" i="72"/>
  <c r="G20" i="72"/>
  <c r="M12" i="72"/>
  <c r="J12" i="72"/>
  <c r="I12" i="72"/>
  <c r="Q11" i="72"/>
  <c r="N11" i="72"/>
  <c r="L11" i="72"/>
  <c r="H11" i="72"/>
  <c r="G11" i="72"/>
  <c r="Q10" i="72"/>
  <c r="N10" i="72"/>
  <c r="L10" i="72"/>
  <c r="H10" i="72"/>
  <c r="G10" i="72"/>
  <c r="Q9" i="72"/>
  <c r="N9" i="72"/>
  <c r="Q8" i="72"/>
  <c r="N8" i="72"/>
  <c r="Q7" i="72"/>
  <c r="N7" i="72"/>
  <c r="Q6" i="72"/>
  <c r="N6" i="72"/>
  <c r="Q5" i="72"/>
  <c r="N5" i="72"/>
  <c r="Q4" i="72"/>
  <c r="N4" i="72"/>
  <c r="Q3" i="72"/>
  <c r="Q12" i="72" s="1"/>
  <c r="N3" i="72"/>
  <c r="J86" i="71"/>
  <c r="I86" i="71"/>
  <c r="E86" i="71"/>
  <c r="Q85" i="71"/>
  <c r="Q84" i="71"/>
  <c r="Q83" i="71"/>
  <c r="Q86" i="71" s="1"/>
  <c r="M78" i="71"/>
  <c r="K78" i="71"/>
  <c r="J78" i="71"/>
  <c r="I78" i="71"/>
  <c r="P7" i="56" s="1"/>
  <c r="D78" i="71"/>
  <c r="Q77" i="71"/>
  <c r="N77" i="71"/>
  <c r="L77" i="71"/>
  <c r="G77" i="71"/>
  <c r="H77" i="71" s="1"/>
  <c r="Q76" i="71"/>
  <c r="N76" i="71"/>
  <c r="L76" i="71"/>
  <c r="G76" i="71"/>
  <c r="Q75" i="71"/>
  <c r="N75" i="71"/>
  <c r="L75" i="71"/>
  <c r="G75" i="71"/>
  <c r="Q74" i="71"/>
  <c r="N74" i="71"/>
  <c r="L74" i="71"/>
  <c r="G74" i="71"/>
  <c r="Q73" i="71"/>
  <c r="N73" i="71"/>
  <c r="L73" i="71"/>
  <c r="G73" i="71"/>
  <c r="H73" i="71" s="1"/>
  <c r="Q72" i="71"/>
  <c r="N72" i="71"/>
  <c r="L72" i="71"/>
  <c r="G72" i="71"/>
  <c r="H72" i="71" s="1"/>
  <c r="Q71" i="71"/>
  <c r="N71" i="71"/>
  <c r="L71" i="71"/>
  <c r="H71" i="71"/>
  <c r="G71" i="71"/>
  <c r="Q70" i="71"/>
  <c r="N70" i="71"/>
  <c r="L70" i="71"/>
  <c r="G70" i="71"/>
  <c r="H70" i="71" s="1"/>
  <c r="Q69" i="71"/>
  <c r="N69" i="71"/>
  <c r="L69" i="71"/>
  <c r="H69" i="71"/>
  <c r="G69" i="71"/>
  <c r="Q68" i="71"/>
  <c r="Q78" i="71" s="1"/>
  <c r="N68" i="71"/>
  <c r="L68" i="71"/>
  <c r="G68" i="71"/>
  <c r="G78" i="71" s="1"/>
  <c r="Q63" i="71"/>
  <c r="N63" i="71"/>
  <c r="M63" i="71"/>
  <c r="K63" i="71"/>
  <c r="J63" i="71"/>
  <c r="I63" i="71"/>
  <c r="Z7" i="56" s="1"/>
  <c r="G63" i="71"/>
  <c r="Q62" i="71"/>
  <c r="N62" i="71"/>
  <c r="L62" i="71"/>
  <c r="Q61" i="71"/>
  <c r="N61" i="71"/>
  <c r="L61" i="71"/>
  <c r="Q60" i="71"/>
  <c r="N60" i="71"/>
  <c r="L60" i="71"/>
  <c r="Q59" i="71"/>
  <c r="N59" i="71"/>
  <c r="L59" i="71"/>
  <c r="Q58" i="71"/>
  <c r="N58" i="71"/>
  <c r="L58" i="71"/>
  <c r="Q57" i="71"/>
  <c r="N57" i="71"/>
  <c r="L57" i="71"/>
  <c r="G48" i="71"/>
  <c r="M42" i="71"/>
  <c r="K42" i="71"/>
  <c r="J42" i="71"/>
  <c r="I42" i="71"/>
  <c r="I7" i="56" s="1"/>
  <c r="D42" i="71"/>
  <c r="Q41" i="71"/>
  <c r="N41" i="71"/>
  <c r="L41" i="71"/>
  <c r="G41" i="71"/>
  <c r="Q40" i="71"/>
  <c r="N40" i="71"/>
  <c r="L40" i="71"/>
  <c r="G40" i="71"/>
  <c r="Q39" i="71"/>
  <c r="N39" i="71"/>
  <c r="L39" i="71"/>
  <c r="G39" i="71"/>
  <c r="Q38" i="71"/>
  <c r="N38" i="71"/>
  <c r="L38" i="71"/>
  <c r="G38" i="71"/>
  <c r="Q37" i="71"/>
  <c r="N37" i="71"/>
  <c r="L37" i="71"/>
  <c r="G37" i="71"/>
  <c r="Q36" i="71"/>
  <c r="N36" i="71"/>
  <c r="L36" i="71"/>
  <c r="G36" i="71"/>
  <c r="Q35" i="71"/>
  <c r="N35" i="71"/>
  <c r="L35" i="71"/>
  <c r="G35" i="71"/>
  <c r="Q34" i="71"/>
  <c r="N34" i="71"/>
  <c r="L34" i="71"/>
  <c r="G34" i="71"/>
  <c r="Q33" i="71"/>
  <c r="N33" i="71"/>
  <c r="L33" i="71"/>
  <c r="G33" i="71"/>
  <c r="Q32" i="71"/>
  <c r="N32" i="71"/>
  <c r="L32" i="71"/>
  <c r="G32" i="71"/>
  <c r="Q31" i="71"/>
  <c r="N31" i="71"/>
  <c r="L31" i="71"/>
  <c r="G31" i="71"/>
  <c r="Q30" i="71"/>
  <c r="N30" i="71"/>
  <c r="L30" i="71"/>
  <c r="G30" i="71"/>
  <c r="Q29" i="71"/>
  <c r="N29" i="71"/>
  <c r="L29" i="71"/>
  <c r="G29" i="71"/>
  <c r="Q28" i="71"/>
  <c r="N28" i="71"/>
  <c r="L28" i="71"/>
  <c r="G28" i="71"/>
  <c r="Q27" i="71"/>
  <c r="N27" i="71"/>
  <c r="L27" i="71"/>
  <c r="G27" i="71"/>
  <c r="Q26" i="71"/>
  <c r="N26" i="71"/>
  <c r="L26" i="71"/>
  <c r="G26" i="71"/>
  <c r="Q25" i="71"/>
  <c r="Q42" i="71" s="1"/>
  <c r="N25" i="71"/>
  <c r="L25" i="71"/>
  <c r="G25" i="71"/>
  <c r="Q24" i="71"/>
  <c r="N24" i="71"/>
  <c r="L24" i="71"/>
  <c r="G24" i="71"/>
  <c r="Q23" i="71"/>
  <c r="N23" i="71"/>
  <c r="L23" i="71"/>
  <c r="G23" i="71"/>
  <c r="Q22" i="71"/>
  <c r="N22" i="71"/>
  <c r="L22" i="71"/>
  <c r="G22" i="71"/>
  <c r="Q21" i="71"/>
  <c r="N21" i="71"/>
  <c r="L21" i="71"/>
  <c r="G21" i="71"/>
  <c r="Q20" i="71"/>
  <c r="N20" i="71"/>
  <c r="L20" i="71"/>
  <c r="L42" i="71" s="1"/>
  <c r="J7" i="56" s="1"/>
  <c r="G20" i="71"/>
  <c r="M12" i="71"/>
  <c r="J12" i="71"/>
  <c r="D7" i="56" s="1"/>
  <c r="I12" i="71"/>
  <c r="B7" i="56" s="1"/>
  <c r="Q11" i="71"/>
  <c r="N11" i="71"/>
  <c r="L11" i="71"/>
  <c r="H11" i="71"/>
  <c r="G11" i="71"/>
  <c r="Q10" i="71"/>
  <c r="N10" i="71"/>
  <c r="L10" i="71"/>
  <c r="H10" i="71"/>
  <c r="G10" i="71"/>
  <c r="Q9" i="71"/>
  <c r="N9" i="71"/>
  <c r="L9" i="71"/>
  <c r="H9" i="71"/>
  <c r="G9" i="71"/>
  <c r="Q8" i="71"/>
  <c r="N8" i="71"/>
  <c r="G8" i="71"/>
  <c r="Q7" i="71"/>
  <c r="N7" i="71"/>
  <c r="L7" i="71"/>
  <c r="Q6" i="71"/>
  <c r="N6" i="71"/>
  <c r="Q5" i="71"/>
  <c r="N5" i="71"/>
  <c r="L5" i="71"/>
  <c r="Q4" i="71"/>
  <c r="N4" i="71"/>
  <c r="Q3" i="71"/>
  <c r="Q12" i="71" s="1"/>
  <c r="N3" i="71"/>
  <c r="J78" i="62"/>
  <c r="K78" i="62"/>
  <c r="M78" i="62"/>
  <c r="N78" i="62"/>
  <c r="I78" i="62"/>
  <c r="H69" i="62"/>
  <c r="H70" i="62"/>
  <c r="H71" i="62"/>
  <c r="H72" i="62"/>
  <c r="H73" i="62"/>
  <c r="H74" i="62"/>
  <c r="H75" i="62"/>
  <c r="H76" i="62"/>
  <c r="H77" i="62"/>
  <c r="J63" i="62"/>
  <c r="K63" i="62"/>
  <c r="M63" i="62"/>
  <c r="N63" i="62"/>
  <c r="I63" i="62"/>
  <c r="J42" i="62"/>
  <c r="K42" i="62"/>
  <c r="M42" i="62"/>
  <c r="I42" i="62"/>
  <c r="M12" i="62"/>
  <c r="J12" i="62"/>
  <c r="I12" i="62"/>
  <c r="N23" i="60"/>
  <c r="J15" i="60"/>
  <c r="M15" i="60"/>
  <c r="I15" i="60"/>
  <c r="J45" i="60"/>
  <c r="K45" i="60"/>
  <c r="M45" i="60"/>
  <c r="I45" i="60"/>
  <c r="Q11" i="60"/>
  <c r="Q12" i="60"/>
  <c r="Q13" i="60"/>
  <c r="Q14" i="60"/>
  <c r="N11" i="60"/>
  <c r="N12" i="60"/>
  <c r="N13" i="60"/>
  <c r="N14" i="60"/>
  <c r="G13" i="60"/>
  <c r="G14" i="60"/>
  <c r="H14" i="60" s="1"/>
  <c r="J9" i="59"/>
  <c r="I9" i="59"/>
  <c r="K37" i="59"/>
  <c r="M37" i="59"/>
  <c r="I37" i="59"/>
  <c r="J37" i="59"/>
  <c r="G52" i="72" l="1"/>
  <c r="L46" i="72"/>
  <c r="J8" i="56" s="1"/>
  <c r="N46" i="72"/>
  <c r="L8" i="56" s="1"/>
  <c r="G50" i="72"/>
  <c r="G46" i="72"/>
  <c r="N12" i="72"/>
  <c r="E8" i="56" s="1"/>
  <c r="N78" i="71"/>
  <c r="L78" i="71"/>
  <c r="Q7" i="56" s="1"/>
  <c r="H68" i="71"/>
  <c r="L63" i="71"/>
  <c r="AA7" i="56" s="1"/>
  <c r="G50" i="71"/>
  <c r="N42" i="71"/>
  <c r="L7" i="56" s="1"/>
  <c r="G42" i="71"/>
  <c r="N12" i="71"/>
  <c r="E7" i="56" s="1"/>
  <c r="G46" i="71"/>
  <c r="J46" i="71" s="1"/>
  <c r="H8" i="71"/>
  <c r="H6" i="71"/>
  <c r="H6" i="72"/>
  <c r="H5" i="72"/>
  <c r="H8" i="72"/>
  <c r="H13" i="60"/>
  <c r="K12" i="62"/>
  <c r="H11" i="60"/>
  <c r="D12" i="72"/>
  <c r="H12" i="60"/>
  <c r="G12" i="72"/>
  <c r="D15" i="60"/>
  <c r="K12" i="72"/>
  <c r="H5" i="71"/>
  <c r="D12" i="62"/>
  <c r="D12" i="71"/>
  <c r="H7" i="71"/>
  <c r="H9" i="72"/>
  <c r="P61" i="72"/>
  <c r="P65" i="72"/>
  <c r="P74" i="72"/>
  <c r="P87" i="72"/>
  <c r="P88" i="76"/>
  <c r="P61" i="71"/>
  <c r="P38" i="71"/>
  <c r="P5" i="72"/>
  <c r="P9" i="72"/>
  <c r="P21" i="72"/>
  <c r="P25" i="72"/>
  <c r="P29" i="72"/>
  <c r="P33" i="72"/>
  <c r="P64" i="72"/>
  <c r="P73" i="72"/>
  <c r="P57" i="71"/>
  <c r="P74" i="71"/>
  <c r="P11" i="72"/>
  <c r="P63" i="72"/>
  <c r="P72" i="72"/>
  <c r="P89" i="72"/>
  <c r="P62" i="72"/>
  <c r="P66" i="72"/>
  <c r="P75" i="72"/>
  <c r="P88" i="72"/>
  <c r="P3" i="72"/>
  <c r="P6" i="72"/>
  <c r="P7" i="72"/>
  <c r="P10" i="72"/>
  <c r="P30" i="72"/>
  <c r="P34" i="72"/>
  <c r="P38" i="72"/>
  <c r="P41" i="72"/>
  <c r="P8" i="72"/>
  <c r="L67" i="76"/>
  <c r="AA9" i="56" s="1"/>
  <c r="P62" i="76"/>
  <c r="P66" i="76"/>
  <c r="Q12" i="76"/>
  <c r="N67" i="76"/>
  <c r="AC9" i="56" s="1"/>
  <c r="Q67" i="76"/>
  <c r="P79" i="76"/>
  <c r="P89" i="76"/>
  <c r="G54" i="76"/>
  <c r="P42" i="76"/>
  <c r="P38" i="76"/>
  <c r="P30" i="76"/>
  <c r="P87" i="76"/>
  <c r="P9" i="56"/>
  <c r="P36" i="76"/>
  <c r="P21" i="76"/>
  <c r="P26" i="76"/>
  <c r="P27" i="76"/>
  <c r="P44" i="76"/>
  <c r="P33" i="76"/>
  <c r="P73" i="76"/>
  <c r="P74" i="76"/>
  <c r="P75" i="76"/>
  <c r="P77" i="76"/>
  <c r="P81" i="76"/>
  <c r="P80" i="76"/>
  <c r="P78" i="76"/>
  <c r="G50" i="76"/>
  <c r="J50" i="76" s="1"/>
  <c r="P22" i="76"/>
  <c r="P25" i="76"/>
  <c r="P20" i="76"/>
  <c r="P24" i="76"/>
  <c r="P23" i="76"/>
  <c r="L82" i="76"/>
  <c r="Q9" i="56" s="1"/>
  <c r="G82" i="76"/>
  <c r="H82" i="76" s="1"/>
  <c r="G16" i="76" s="1"/>
  <c r="L46" i="76"/>
  <c r="J9" i="56" s="1"/>
  <c r="N46" i="76"/>
  <c r="L9" i="56" s="1"/>
  <c r="P45" i="76"/>
  <c r="P43" i="76"/>
  <c r="P41" i="76"/>
  <c r="P40" i="76"/>
  <c r="P39" i="76"/>
  <c r="P37" i="76"/>
  <c r="P35" i="76"/>
  <c r="P32" i="76"/>
  <c r="P31" i="76"/>
  <c r="P29" i="76"/>
  <c r="G46" i="76"/>
  <c r="N12" i="76"/>
  <c r="E9" i="56" s="1"/>
  <c r="P3" i="76"/>
  <c r="H9" i="76"/>
  <c r="D12" i="76"/>
  <c r="H5" i="76"/>
  <c r="H7" i="76"/>
  <c r="H3" i="76"/>
  <c r="P4" i="76"/>
  <c r="P6" i="76"/>
  <c r="K12" i="76"/>
  <c r="L3" i="76"/>
  <c r="L12" i="76" s="1"/>
  <c r="C9" i="56" s="1"/>
  <c r="Q90" i="76"/>
  <c r="W9" i="56" s="1"/>
  <c r="Q82" i="76"/>
  <c r="Q46" i="76"/>
  <c r="P5" i="76"/>
  <c r="P11" i="76"/>
  <c r="P10" i="76"/>
  <c r="P7" i="76"/>
  <c r="P9" i="76"/>
  <c r="P8" i="76"/>
  <c r="G12" i="76"/>
  <c r="H72" i="76"/>
  <c r="J50" i="72"/>
  <c r="P77" i="72"/>
  <c r="P81" i="72"/>
  <c r="P78" i="72"/>
  <c r="P79" i="72"/>
  <c r="P76" i="72"/>
  <c r="P80" i="72"/>
  <c r="P20" i="72"/>
  <c r="P28" i="72"/>
  <c r="P36" i="72"/>
  <c r="P40" i="72"/>
  <c r="P44" i="72"/>
  <c r="P31" i="72"/>
  <c r="P23" i="72"/>
  <c r="P45" i="72"/>
  <c r="P27" i="72"/>
  <c r="P35" i="72"/>
  <c r="P42" i="72"/>
  <c r="P39" i="72"/>
  <c r="P43" i="72"/>
  <c r="P37" i="72"/>
  <c r="P32" i="72"/>
  <c r="Q46" i="72"/>
  <c r="P26" i="72"/>
  <c r="P24" i="72"/>
  <c r="P22" i="72"/>
  <c r="L6" i="72"/>
  <c r="H4" i="72"/>
  <c r="H7" i="72"/>
  <c r="K12" i="71"/>
  <c r="H4" i="71"/>
  <c r="P4" i="72"/>
  <c r="H3" i="72"/>
  <c r="L3" i="72"/>
  <c r="G82" i="72"/>
  <c r="P5" i="71"/>
  <c r="P21" i="71"/>
  <c r="P25" i="71"/>
  <c r="P29" i="71"/>
  <c r="P33" i="71"/>
  <c r="P37" i="71"/>
  <c r="P41" i="71"/>
  <c r="P60" i="71"/>
  <c r="P69" i="71"/>
  <c r="P73" i="71"/>
  <c r="P8" i="71"/>
  <c r="P20" i="71"/>
  <c r="P28" i="71"/>
  <c r="P68" i="71"/>
  <c r="P72" i="71"/>
  <c r="P85" i="71"/>
  <c r="P7" i="71"/>
  <c r="P23" i="71"/>
  <c r="P27" i="71"/>
  <c r="P31" i="71"/>
  <c r="P35" i="71"/>
  <c r="P39" i="71"/>
  <c r="P58" i="71"/>
  <c r="P62" i="71"/>
  <c r="P71" i="71"/>
  <c r="P75" i="71"/>
  <c r="P84" i="71"/>
  <c r="P9" i="71"/>
  <c r="P11" i="71"/>
  <c r="P24" i="71"/>
  <c r="P32" i="71"/>
  <c r="P40" i="71"/>
  <c r="P59" i="71"/>
  <c r="P76" i="71"/>
  <c r="P77" i="71"/>
  <c r="P10" i="71"/>
  <c r="P26" i="71"/>
  <c r="P34" i="71"/>
  <c r="P70" i="71"/>
  <c r="P83" i="71"/>
  <c r="P36" i="71"/>
  <c r="P22" i="71"/>
  <c r="P30" i="71"/>
  <c r="P4" i="71"/>
  <c r="P6" i="71"/>
  <c r="P3" i="71"/>
  <c r="H3" i="71"/>
  <c r="G12" i="71"/>
  <c r="G13" i="71" s="1"/>
  <c r="F44" i="71" s="1"/>
  <c r="L12" i="71"/>
  <c r="C7" i="56" s="1"/>
  <c r="H78" i="71"/>
  <c r="G16" i="71" s="1"/>
  <c r="P13" i="60"/>
  <c r="P14" i="60"/>
  <c r="P12" i="60"/>
  <c r="P11" i="60"/>
  <c r="P67" i="76" l="1"/>
  <c r="H12" i="71"/>
  <c r="G15" i="71" s="1"/>
  <c r="L12" i="72"/>
  <c r="C8" i="56" s="1"/>
  <c r="H12" i="72"/>
  <c r="I15" i="72" s="1"/>
  <c r="P67" i="72"/>
  <c r="AD8" i="56" s="1"/>
  <c r="AE8" i="56" s="1"/>
  <c r="P90" i="72"/>
  <c r="V8" i="56" s="1"/>
  <c r="X8" i="56" s="1"/>
  <c r="P90" i="76"/>
  <c r="V9" i="56" s="1"/>
  <c r="X9" i="56" s="1"/>
  <c r="P12" i="72"/>
  <c r="F8" i="56" s="1"/>
  <c r="P82" i="76"/>
  <c r="R9" i="56" s="1"/>
  <c r="S9" i="56" s="1"/>
  <c r="P86" i="71"/>
  <c r="V7" i="56" s="1"/>
  <c r="X7" i="56" s="1"/>
  <c r="P12" i="76"/>
  <c r="F9" i="56" s="1"/>
  <c r="G9" i="56" s="1"/>
  <c r="G13" i="76"/>
  <c r="F48" i="76" s="1"/>
  <c r="AD9" i="56"/>
  <c r="AE9" i="56" s="1"/>
  <c r="P46" i="76"/>
  <c r="M9" i="56" s="1"/>
  <c r="N9" i="56" s="1"/>
  <c r="H12" i="76"/>
  <c r="I15" i="76" s="1"/>
  <c r="P82" i="72"/>
  <c r="R8" i="56" s="1"/>
  <c r="S8" i="56" s="1"/>
  <c r="P46" i="72"/>
  <c r="M8" i="56" s="1"/>
  <c r="N8" i="56" s="1"/>
  <c r="P63" i="71"/>
  <c r="AD7" i="56" s="1"/>
  <c r="AE7" i="56" s="1"/>
  <c r="P78" i="71"/>
  <c r="R7" i="56" s="1"/>
  <c r="S7" i="56" s="1"/>
  <c r="H82" i="72"/>
  <c r="G16" i="72" s="1"/>
  <c r="G13" i="72"/>
  <c r="F48" i="72" s="1"/>
  <c r="P42" i="71"/>
  <c r="M7" i="56" s="1"/>
  <c r="N7" i="56" s="1"/>
  <c r="P12" i="71"/>
  <c r="F7" i="56" s="1"/>
  <c r="G15" i="72" l="1"/>
  <c r="I15" i="71"/>
  <c r="G15" i="76"/>
  <c r="L37" i="43" l="1"/>
  <c r="L38" i="43"/>
  <c r="L39" i="43"/>
  <c r="L40" i="43"/>
  <c r="L41" i="43"/>
  <c r="L42" i="43"/>
  <c r="L43" i="43"/>
  <c r="P11" i="62"/>
  <c r="Q11" i="62"/>
  <c r="N11" i="62"/>
  <c r="L11" i="62"/>
  <c r="H11" i="62"/>
  <c r="G11" i="62"/>
  <c r="P10" i="62"/>
  <c r="Q10" i="62"/>
  <c r="N10" i="62"/>
  <c r="L10" i="62"/>
  <c r="H10" i="62"/>
  <c r="G10" i="62"/>
  <c r="P9" i="62"/>
  <c r="Q9" i="62"/>
  <c r="N9" i="62"/>
  <c r="L9" i="62"/>
  <c r="H9" i="62"/>
  <c r="G9" i="62"/>
  <c r="Q8" i="62"/>
  <c r="N8" i="62"/>
  <c r="L8" i="62"/>
  <c r="G8" i="62"/>
  <c r="H8" i="62" s="1"/>
  <c r="Q7" i="62"/>
  <c r="N7" i="62"/>
  <c r="L7" i="62"/>
  <c r="G7" i="62"/>
  <c r="H7" i="62" s="1"/>
  <c r="P6" i="62"/>
  <c r="Q6" i="62"/>
  <c r="N6" i="62"/>
  <c r="L6" i="62"/>
  <c r="G6" i="62"/>
  <c r="Q5" i="62"/>
  <c r="N5" i="62"/>
  <c r="L5" i="62"/>
  <c r="G5" i="62"/>
  <c r="H5" i="62" s="1"/>
  <c r="Q4" i="62"/>
  <c r="N4" i="62"/>
  <c r="L4" i="62"/>
  <c r="G4" i="62"/>
  <c r="H4" i="62" s="1"/>
  <c r="Q3" i="62"/>
  <c r="N3" i="62"/>
  <c r="L3" i="62"/>
  <c r="G3" i="62"/>
  <c r="H3" i="62" s="1"/>
  <c r="Q10" i="60"/>
  <c r="N10" i="60"/>
  <c r="L10" i="60"/>
  <c r="G10" i="60"/>
  <c r="H10" i="60" s="1"/>
  <c r="Q9" i="60"/>
  <c r="N9" i="60"/>
  <c r="L9" i="60"/>
  <c r="G9" i="60"/>
  <c r="H9" i="60" s="1"/>
  <c r="Q8" i="60"/>
  <c r="N8" i="60"/>
  <c r="L8" i="60"/>
  <c r="G8" i="60"/>
  <c r="H8" i="60" s="1"/>
  <c r="Q7" i="60"/>
  <c r="N7" i="60"/>
  <c r="L7" i="60"/>
  <c r="G7" i="60"/>
  <c r="H7" i="60" s="1"/>
  <c r="Q6" i="60"/>
  <c r="N6" i="60"/>
  <c r="L6" i="60"/>
  <c r="G6" i="60"/>
  <c r="H6" i="60" s="1"/>
  <c r="Q5" i="60"/>
  <c r="N5" i="60"/>
  <c r="G5" i="60"/>
  <c r="Q4" i="60"/>
  <c r="N4" i="60"/>
  <c r="L4" i="60"/>
  <c r="G4" i="60"/>
  <c r="H4" i="60" s="1"/>
  <c r="Q3" i="60"/>
  <c r="N3" i="60"/>
  <c r="N15" i="60" s="1"/>
  <c r="L3" i="60"/>
  <c r="G3" i="60"/>
  <c r="H3" i="60" s="1"/>
  <c r="M9" i="59"/>
  <c r="Q8" i="59"/>
  <c r="N8" i="59"/>
  <c r="L8" i="59"/>
  <c r="G8" i="59"/>
  <c r="H8" i="59" s="1"/>
  <c r="Q7" i="59"/>
  <c r="N7" i="59"/>
  <c r="L7" i="59"/>
  <c r="G7" i="59"/>
  <c r="Q6" i="59"/>
  <c r="N6" i="59"/>
  <c r="L6" i="59"/>
  <c r="G6" i="59"/>
  <c r="Q5" i="59"/>
  <c r="N5" i="59"/>
  <c r="L5" i="59"/>
  <c r="G5" i="59"/>
  <c r="Q4" i="59"/>
  <c r="N4" i="59"/>
  <c r="L4" i="59"/>
  <c r="G4" i="59"/>
  <c r="H4" i="59" s="1"/>
  <c r="Q3" i="59"/>
  <c r="N3" i="59"/>
  <c r="L3" i="59"/>
  <c r="G3" i="59"/>
  <c r="H3" i="59" s="1"/>
  <c r="K57" i="43"/>
  <c r="L5" i="43"/>
  <c r="L6" i="43"/>
  <c r="L7" i="43"/>
  <c r="L8" i="43"/>
  <c r="L9" i="43"/>
  <c r="L10" i="43"/>
  <c r="L26" i="43"/>
  <c r="L4" i="43"/>
  <c r="L3" i="43"/>
  <c r="J101" i="43"/>
  <c r="I101" i="43"/>
  <c r="E101" i="43"/>
  <c r="K93" i="43"/>
  <c r="M93" i="43"/>
  <c r="J93" i="43"/>
  <c r="I93" i="43"/>
  <c r="M78" i="43"/>
  <c r="K78" i="43"/>
  <c r="J78" i="43"/>
  <c r="I78" i="43"/>
  <c r="M57" i="43"/>
  <c r="J57" i="43"/>
  <c r="M27" i="43"/>
  <c r="J27" i="43"/>
  <c r="I27" i="43"/>
  <c r="I57" i="43"/>
  <c r="L12" i="62" l="1"/>
  <c r="L5" i="60"/>
  <c r="L15" i="60" s="1"/>
  <c r="K15" i="60"/>
  <c r="Q15" i="60"/>
  <c r="H6" i="62"/>
  <c r="H12" i="62" s="1"/>
  <c r="G12" i="62"/>
  <c r="Q12" i="62"/>
  <c r="P8" i="62"/>
  <c r="P7" i="62"/>
  <c r="P5" i="62"/>
  <c r="P3" i="62"/>
  <c r="N12" i="62"/>
  <c r="E6" i="56" s="1"/>
  <c r="P4" i="62"/>
  <c r="H5" i="60"/>
  <c r="H15" i="60" s="1"/>
  <c r="G15" i="60"/>
  <c r="H7" i="59"/>
  <c r="D9" i="59"/>
  <c r="H5" i="59"/>
  <c r="P9" i="60"/>
  <c r="P10" i="60"/>
  <c r="P3" i="60"/>
  <c r="E5" i="56"/>
  <c r="P6" i="60"/>
  <c r="H6" i="59"/>
  <c r="G9" i="59"/>
  <c r="N9" i="59"/>
  <c r="E4" i="56" s="1"/>
  <c r="Q9" i="59"/>
  <c r="P8" i="59"/>
  <c r="P5" i="59"/>
  <c r="P7" i="59"/>
  <c r="P6" i="59"/>
  <c r="P4" i="59"/>
  <c r="P8" i="60"/>
  <c r="P4" i="60"/>
  <c r="P5" i="60"/>
  <c r="P7" i="60"/>
  <c r="P3" i="59"/>
  <c r="K9" i="59"/>
  <c r="L9" i="59"/>
  <c r="K27" i="43"/>
  <c r="H9" i="59" l="1"/>
  <c r="P12" i="62"/>
  <c r="F6" i="56" s="1"/>
  <c r="P15" i="60"/>
  <c r="F5" i="56" s="1"/>
  <c r="P9" i="59"/>
  <c r="F4" i="56" s="1"/>
  <c r="AC6" i="56"/>
  <c r="AB6" i="56"/>
  <c r="Z6" i="56"/>
  <c r="U6" i="56"/>
  <c r="K6" i="56"/>
  <c r="D6" i="56"/>
  <c r="C6" i="56"/>
  <c r="B6" i="56"/>
  <c r="Z5" i="56"/>
  <c r="D5" i="56"/>
  <c r="C5" i="56"/>
  <c r="B5" i="56"/>
  <c r="D4" i="56"/>
  <c r="C4" i="56"/>
  <c r="B4" i="56"/>
  <c r="J86" i="62"/>
  <c r="I86" i="62"/>
  <c r="E86" i="62"/>
  <c r="P85" i="62"/>
  <c r="Q85" i="62"/>
  <c r="P84" i="62"/>
  <c r="Q84" i="62"/>
  <c r="P83" i="62"/>
  <c r="Q83" i="62"/>
  <c r="P6" i="56"/>
  <c r="D78" i="62"/>
  <c r="H78" i="62" s="1"/>
  <c r="Q77" i="62"/>
  <c r="P77" i="62"/>
  <c r="N77" i="62"/>
  <c r="L77" i="62"/>
  <c r="P76" i="62"/>
  <c r="Q76" i="62"/>
  <c r="N76" i="62"/>
  <c r="L76" i="62"/>
  <c r="P75" i="62"/>
  <c r="Q75" i="62"/>
  <c r="N75" i="62"/>
  <c r="L75" i="62"/>
  <c r="P74" i="62"/>
  <c r="Q74" i="62"/>
  <c r="N74" i="62"/>
  <c r="L74" i="62"/>
  <c r="P73" i="62"/>
  <c r="Q73" i="62"/>
  <c r="N73" i="62"/>
  <c r="L73" i="62"/>
  <c r="P72" i="62"/>
  <c r="Q72" i="62"/>
  <c r="N72" i="62"/>
  <c r="L72" i="62"/>
  <c r="P71" i="62"/>
  <c r="Q71" i="62"/>
  <c r="N71" i="62"/>
  <c r="L71" i="62"/>
  <c r="P70" i="62"/>
  <c r="Q70" i="62"/>
  <c r="N70" i="62"/>
  <c r="L70" i="62"/>
  <c r="P69" i="62"/>
  <c r="Q69" i="62"/>
  <c r="N69" i="62"/>
  <c r="L69" i="62"/>
  <c r="P68" i="62"/>
  <c r="Q68" i="62"/>
  <c r="N68" i="62"/>
  <c r="L68" i="62"/>
  <c r="L78" i="62" s="1"/>
  <c r="G50" i="62"/>
  <c r="G63" i="62"/>
  <c r="P62" i="62"/>
  <c r="Q62" i="62"/>
  <c r="N62" i="62"/>
  <c r="L62" i="62"/>
  <c r="P61" i="62"/>
  <c r="Q61" i="62"/>
  <c r="N61" i="62"/>
  <c r="L61" i="62"/>
  <c r="P60" i="62"/>
  <c r="Q60" i="62"/>
  <c r="N60" i="62"/>
  <c r="L60" i="62"/>
  <c r="Q59" i="62"/>
  <c r="P59" i="62"/>
  <c r="N59" i="62"/>
  <c r="L59" i="62"/>
  <c r="P58" i="62"/>
  <c r="Q58" i="62"/>
  <c r="N58" i="62"/>
  <c r="L58" i="62"/>
  <c r="P57" i="62"/>
  <c r="Q57" i="62"/>
  <c r="N57" i="62"/>
  <c r="L57" i="62"/>
  <c r="G46" i="62"/>
  <c r="P41" i="62"/>
  <c r="Q41" i="62"/>
  <c r="N41" i="62"/>
  <c r="L41" i="62"/>
  <c r="G41" i="62"/>
  <c r="P40" i="62"/>
  <c r="Q40" i="62"/>
  <c r="N40" i="62"/>
  <c r="L40" i="62"/>
  <c r="G40" i="62"/>
  <c r="P39" i="62"/>
  <c r="Q39" i="62"/>
  <c r="N39" i="62"/>
  <c r="L39" i="62"/>
  <c r="G39" i="62"/>
  <c r="P38" i="62"/>
  <c r="Q38" i="62"/>
  <c r="N38" i="62"/>
  <c r="L38" i="62"/>
  <c r="G38" i="62"/>
  <c r="Q37" i="62"/>
  <c r="P37" i="62"/>
  <c r="N37" i="62"/>
  <c r="L37" i="62"/>
  <c r="G37" i="62"/>
  <c r="P36" i="62"/>
  <c r="Q36" i="62"/>
  <c r="N36" i="62"/>
  <c r="L36" i="62"/>
  <c r="G36" i="62"/>
  <c r="P35" i="62"/>
  <c r="Q35" i="62"/>
  <c r="N35" i="62"/>
  <c r="L35" i="62"/>
  <c r="G35" i="62"/>
  <c r="P34" i="62"/>
  <c r="Q34" i="62"/>
  <c r="N34" i="62"/>
  <c r="L34" i="62"/>
  <c r="G34" i="62"/>
  <c r="P33" i="62"/>
  <c r="Q33" i="62"/>
  <c r="N33" i="62"/>
  <c r="L33" i="62"/>
  <c r="G33" i="62"/>
  <c r="P32" i="62"/>
  <c r="Q32" i="62"/>
  <c r="N32" i="62"/>
  <c r="L32" i="62"/>
  <c r="G32" i="62"/>
  <c r="P31" i="62"/>
  <c r="Q31" i="62"/>
  <c r="N31" i="62"/>
  <c r="L31" i="62"/>
  <c r="G31" i="62"/>
  <c r="P30" i="62"/>
  <c r="Q30" i="62"/>
  <c r="N30" i="62"/>
  <c r="L30" i="62"/>
  <c r="G30" i="62"/>
  <c r="Q29" i="62"/>
  <c r="P29" i="62"/>
  <c r="N29" i="62"/>
  <c r="L29" i="62"/>
  <c r="G29" i="62"/>
  <c r="P28" i="62"/>
  <c r="Q28" i="62"/>
  <c r="N28" i="62"/>
  <c r="L28" i="62"/>
  <c r="G28" i="62"/>
  <c r="P27" i="62"/>
  <c r="Q27" i="62"/>
  <c r="N27" i="62"/>
  <c r="L27" i="62"/>
  <c r="G27" i="62"/>
  <c r="P26" i="62"/>
  <c r="Q26" i="62"/>
  <c r="N26" i="62"/>
  <c r="L26" i="62"/>
  <c r="G26" i="62"/>
  <c r="P25" i="62"/>
  <c r="Q25" i="62"/>
  <c r="N25" i="62"/>
  <c r="L25" i="62"/>
  <c r="G25" i="62"/>
  <c r="P24" i="62"/>
  <c r="Q24" i="62"/>
  <c r="N24" i="62"/>
  <c r="L24" i="62"/>
  <c r="G24" i="62"/>
  <c r="P23" i="62"/>
  <c r="Q23" i="62"/>
  <c r="N23" i="62"/>
  <c r="L23" i="62"/>
  <c r="G23" i="62"/>
  <c r="P22" i="62"/>
  <c r="Q22" i="62"/>
  <c r="N22" i="62"/>
  <c r="L22" i="62"/>
  <c r="G22" i="62"/>
  <c r="Q21" i="62"/>
  <c r="P21" i="62"/>
  <c r="N21" i="62"/>
  <c r="L21" i="62"/>
  <c r="G21" i="62"/>
  <c r="P20" i="62"/>
  <c r="Q20" i="62"/>
  <c r="N20" i="62"/>
  <c r="L20" i="62"/>
  <c r="G20" i="62"/>
  <c r="J89" i="60"/>
  <c r="I89" i="60"/>
  <c r="E89" i="60"/>
  <c r="Q88" i="60"/>
  <c r="Q87" i="60"/>
  <c r="Q86" i="60"/>
  <c r="Q89" i="60" s="1"/>
  <c r="W5" i="56" s="1"/>
  <c r="M81" i="60"/>
  <c r="K81" i="60"/>
  <c r="J81" i="60"/>
  <c r="I81" i="60"/>
  <c r="P5" i="56" s="1"/>
  <c r="D81" i="60"/>
  <c r="Q80" i="60"/>
  <c r="N80" i="60"/>
  <c r="L80" i="60"/>
  <c r="H80" i="60"/>
  <c r="Q79" i="60"/>
  <c r="N79" i="60"/>
  <c r="L79" i="60"/>
  <c r="Q78" i="60"/>
  <c r="N78" i="60"/>
  <c r="L78" i="60"/>
  <c r="Q77" i="60"/>
  <c r="N77" i="60"/>
  <c r="L77" i="60"/>
  <c r="Q76" i="60"/>
  <c r="N76" i="60"/>
  <c r="L76" i="60"/>
  <c r="G76" i="60"/>
  <c r="H76" i="60" s="1"/>
  <c r="Q75" i="60"/>
  <c r="N75" i="60"/>
  <c r="L75" i="60"/>
  <c r="G75" i="60"/>
  <c r="H75" i="60" s="1"/>
  <c r="Q74" i="60"/>
  <c r="N74" i="60"/>
  <c r="L74" i="60"/>
  <c r="G74" i="60"/>
  <c r="H74" i="60" s="1"/>
  <c r="Q73" i="60"/>
  <c r="N73" i="60"/>
  <c r="L73" i="60"/>
  <c r="G73" i="60"/>
  <c r="H73" i="60" s="1"/>
  <c r="Q72" i="60"/>
  <c r="N72" i="60"/>
  <c r="L72" i="60"/>
  <c r="G72" i="60"/>
  <c r="H72" i="60" s="1"/>
  <c r="Q71" i="60"/>
  <c r="N71" i="60"/>
  <c r="L71" i="60"/>
  <c r="G71" i="60"/>
  <c r="M66" i="60"/>
  <c r="K66" i="60"/>
  <c r="J66" i="60"/>
  <c r="I66" i="60"/>
  <c r="G66" i="60"/>
  <c r="Q65" i="60"/>
  <c r="N65" i="60"/>
  <c r="L65" i="60"/>
  <c r="Q64" i="60"/>
  <c r="N64" i="60"/>
  <c r="L64" i="60"/>
  <c r="Q63" i="60"/>
  <c r="N63" i="60"/>
  <c r="L63" i="60"/>
  <c r="Q62" i="60"/>
  <c r="N62" i="60"/>
  <c r="L62" i="60"/>
  <c r="Q61" i="60"/>
  <c r="N61" i="60"/>
  <c r="L61" i="60"/>
  <c r="Q60" i="60"/>
  <c r="N60" i="60"/>
  <c r="L60" i="60"/>
  <c r="K5" i="56"/>
  <c r="I5" i="56"/>
  <c r="Q44" i="60"/>
  <c r="N44" i="60"/>
  <c r="L44" i="60"/>
  <c r="G44" i="60"/>
  <c r="Q43" i="60"/>
  <c r="N43" i="60"/>
  <c r="L43" i="60"/>
  <c r="G43" i="60"/>
  <c r="Q42" i="60"/>
  <c r="N42" i="60"/>
  <c r="L42" i="60"/>
  <c r="G42" i="60"/>
  <c r="Q41" i="60"/>
  <c r="N41" i="60"/>
  <c r="L41" i="60"/>
  <c r="G41" i="60"/>
  <c r="Q40" i="60"/>
  <c r="N40" i="60"/>
  <c r="L40" i="60"/>
  <c r="G40" i="60"/>
  <c r="Q39" i="60"/>
  <c r="N39" i="60"/>
  <c r="L39" i="60"/>
  <c r="G39" i="60"/>
  <c r="Q38" i="60"/>
  <c r="N38" i="60"/>
  <c r="L38" i="60"/>
  <c r="G38" i="60"/>
  <c r="Q37" i="60"/>
  <c r="N37" i="60"/>
  <c r="L37" i="60"/>
  <c r="G37" i="60"/>
  <c r="Q36" i="60"/>
  <c r="N36" i="60"/>
  <c r="L36" i="60"/>
  <c r="G36" i="60"/>
  <c r="Q35" i="60"/>
  <c r="N35" i="60"/>
  <c r="L35" i="60"/>
  <c r="G35" i="60"/>
  <c r="Q34" i="60"/>
  <c r="N34" i="60"/>
  <c r="L34" i="60"/>
  <c r="G34" i="60"/>
  <c r="Q33" i="60"/>
  <c r="N33" i="60"/>
  <c r="L33" i="60"/>
  <c r="G33" i="60"/>
  <c r="Q32" i="60"/>
  <c r="N32" i="60"/>
  <c r="L32" i="60"/>
  <c r="G32" i="60"/>
  <c r="Q31" i="60"/>
  <c r="N31" i="60"/>
  <c r="L31" i="60"/>
  <c r="G31" i="60"/>
  <c r="Q30" i="60"/>
  <c r="N30" i="60"/>
  <c r="L30" i="60"/>
  <c r="G30" i="60"/>
  <c r="Q29" i="60"/>
  <c r="N29" i="60"/>
  <c r="L29" i="60"/>
  <c r="G29" i="60"/>
  <c r="Q28" i="60"/>
  <c r="N28" i="60"/>
  <c r="L28" i="60"/>
  <c r="G28" i="60"/>
  <c r="Q27" i="60"/>
  <c r="N27" i="60"/>
  <c r="L27" i="60"/>
  <c r="G27" i="60"/>
  <c r="Q26" i="60"/>
  <c r="N26" i="60"/>
  <c r="L26" i="60"/>
  <c r="G26" i="60"/>
  <c r="Q25" i="60"/>
  <c r="N25" i="60"/>
  <c r="L25" i="60"/>
  <c r="G25" i="60"/>
  <c r="Q24" i="60"/>
  <c r="N24" i="60"/>
  <c r="L24" i="60"/>
  <c r="G24" i="60"/>
  <c r="Q23" i="60"/>
  <c r="L23" i="60"/>
  <c r="G23" i="60"/>
  <c r="J81" i="59"/>
  <c r="I81" i="59"/>
  <c r="E81" i="59"/>
  <c r="U4" i="56" s="1"/>
  <c r="Q80" i="59"/>
  <c r="Q79" i="59"/>
  <c r="Q78" i="59"/>
  <c r="M73" i="59"/>
  <c r="K73" i="59"/>
  <c r="J73" i="59"/>
  <c r="I73" i="59"/>
  <c r="P4" i="56" s="1"/>
  <c r="D73" i="59"/>
  <c r="Q72" i="59"/>
  <c r="N72" i="59"/>
  <c r="L72" i="59"/>
  <c r="H72" i="59"/>
  <c r="Q71" i="59"/>
  <c r="N71" i="59"/>
  <c r="L71" i="59"/>
  <c r="Q70" i="59"/>
  <c r="N70" i="59"/>
  <c r="L70" i="59"/>
  <c r="Q69" i="59"/>
  <c r="N69" i="59"/>
  <c r="L69" i="59"/>
  <c r="Q68" i="59"/>
  <c r="N68" i="59"/>
  <c r="L68" i="59"/>
  <c r="H68" i="59"/>
  <c r="Q67" i="59"/>
  <c r="N67" i="59"/>
  <c r="L67" i="59"/>
  <c r="H67" i="59"/>
  <c r="Q66" i="59"/>
  <c r="N66" i="59"/>
  <c r="L66" i="59"/>
  <c r="H66" i="59"/>
  <c r="Q65" i="59"/>
  <c r="N65" i="59"/>
  <c r="L65" i="59"/>
  <c r="H65" i="59"/>
  <c r="Q64" i="59"/>
  <c r="N64" i="59"/>
  <c r="L64" i="59"/>
  <c r="G64" i="59"/>
  <c r="H64" i="59" s="1"/>
  <c r="Q63" i="59"/>
  <c r="N63" i="59"/>
  <c r="L63" i="59"/>
  <c r="H63" i="59"/>
  <c r="M58" i="59"/>
  <c r="K58" i="59"/>
  <c r="J58" i="59"/>
  <c r="I58" i="59"/>
  <c r="Z4" i="56" s="1"/>
  <c r="G58" i="59"/>
  <c r="Q57" i="59"/>
  <c r="N57" i="59"/>
  <c r="L57" i="59"/>
  <c r="Q56" i="59"/>
  <c r="N56" i="59"/>
  <c r="L56" i="59"/>
  <c r="Q55" i="59"/>
  <c r="N55" i="59"/>
  <c r="L55" i="59"/>
  <c r="Q54" i="59"/>
  <c r="N54" i="59"/>
  <c r="L54" i="59"/>
  <c r="Q53" i="59"/>
  <c r="N53" i="59"/>
  <c r="L53" i="59"/>
  <c r="Q52" i="59"/>
  <c r="N52" i="59"/>
  <c r="L52" i="59"/>
  <c r="K4" i="56"/>
  <c r="I4" i="56"/>
  <c r="Q36" i="59"/>
  <c r="N36" i="59"/>
  <c r="L36" i="59"/>
  <c r="G36" i="59"/>
  <c r="Q35" i="59"/>
  <c r="N35" i="59"/>
  <c r="L35" i="59"/>
  <c r="G35" i="59"/>
  <c r="Q34" i="59"/>
  <c r="N34" i="59"/>
  <c r="L34" i="59"/>
  <c r="G34" i="59"/>
  <c r="Q33" i="59"/>
  <c r="N33" i="59"/>
  <c r="L33" i="59"/>
  <c r="G33" i="59"/>
  <c r="Q32" i="59"/>
  <c r="N32" i="59"/>
  <c r="L32" i="59"/>
  <c r="G32" i="59"/>
  <c r="Q31" i="59"/>
  <c r="N31" i="59"/>
  <c r="L31" i="59"/>
  <c r="G31" i="59"/>
  <c r="Q30" i="59"/>
  <c r="N30" i="59"/>
  <c r="L30" i="59"/>
  <c r="G30" i="59"/>
  <c r="Q29" i="59"/>
  <c r="N29" i="59"/>
  <c r="L29" i="59"/>
  <c r="G29" i="59"/>
  <c r="Q28" i="59"/>
  <c r="N28" i="59"/>
  <c r="L28" i="59"/>
  <c r="G28" i="59"/>
  <c r="Q27" i="59"/>
  <c r="N27" i="59"/>
  <c r="L27" i="59"/>
  <c r="G27" i="59"/>
  <c r="Q26" i="59"/>
  <c r="N26" i="59"/>
  <c r="L26" i="59"/>
  <c r="G26" i="59"/>
  <c r="Q25" i="59"/>
  <c r="N25" i="59"/>
  <c r="L25" i="59"/>
  <c r="G25" i="59"/>
  <c r="Q24" i="59"/>
  <c r="N24" i="59"/>
  <c r="L24" i="59"/>
  <c r="G24" i="59"/>
  <c r="Q23" i="59"/>
  <c r="N23" i="59"/>
  <c r="L23" i="59"/>
  <c r="G23" i="59"/>
  <c r="Q22" i="59"/>
  <c r="N22" i="59"/>
  <c r="L22" i="59"/>
  <c r="G22" i="59"/>
  <c r="Q21" i="59"/>
  <c r="N21" i="59"/>
  <c r="L21" i="59"/>
  <c r="G21" i="59"/>
  <c r="Q20" i="59"/>
  <c r="N20" i="59"/>
  <c r="L20" i="59"/>
  <c r="G20" i="59"/>
  <c r="Q19" i="59"/>
  <c r="N19" i="59"/>
  <c r="L19" i="59"/>
  <c r="G19" i="59"/>
  <c r="Q18" i="59"/>
  <c r="N18" i="59"/>
  <c r="L18" i="59"/>
  <c r="G18" i="59"/>
  <c r="Q17" i="59"/>
  <c r="N17" i="59"/>
  <c r="L17" i="59"/>
  <c r="G17" i="59"/>
  <c r="G41" i="59"/>
  <c r="AB3" i="56"/>
  <c r="Z3" i="56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35" i="43"/>
  <c r="Q9" i="43"/>
  <c r="Q10" i="43"/>
  <c r="Q26" i="43"/>
  <c r="Q8" i="43"/>
  <c r="Q7" i="43"/>
  <c r="Q6" i="43"/>
  <c r="Q5" i="43"/>
  <c r="Q4" i="43"/>
  <c r="Q3" i="43"/>
  <c r="U3" i="56"/>
  <c r="P3" i="56"/>
  <c r="N89" i="43"/>
  <c r="N90" i="43"/>
  <c r="N91" i="43"/>
  <c r="N92" i="43"/>
  <c r="L89" i="43"/>
  <c r="L90" i="43"/>
  <c r="L91" i="43"/>
  <c r="L92" i="43"/>
  <c r="N88" i="43"/>
  <c r="L88" i="43"/>
  <c r="N87" i="43"/>
  <c r="L87" i="43"/>
  <c r="N86" i="43"/>
  <c r="L86" i="43"/>
  <c r="N85" i="43"/>
  <c r="L85" i="43"/>
  <c r="N84" i="43"/>
  <c r="L84" i="43"/>
  <c r="N83" i="43"/>
  <c r="L83" i="43"/>
  <c r="N73" i="43"/>
  <c r="N74" i="43"/>
  <c r="N75" i="43"/>
  <c r="N76" i="43"/>
  <c r="N77" i="43"/>
  <c r="N72" i="43"/>
  <c r="L73" i="43"/>
  <c r="L74" i="43"/>
  <c r="L75" i="43"/>
  <c r="L76" i="43"/>
  <c r="L77" i="43"/>
  <c r="L72" i="43"/>
  <c r="I3" i="56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36" i="43"/>
  <c r="L35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43" i="43"/>
  <c r="N42" i="43"/>
  <c r="N41" i="43"/>
  <c r="N40" i="43"/>
  <c r="N39" i="43"/>
  <c r="N38" i="43"/>
  <c r="N37" i="43"/>
  <c r="N36" i="43"/>
  <c r="N35" i="43"/>
  <c r="K3" i="56"/>
  <c r="D3" i="56"/>
  <c r="Q100" i="43"/>
  <c r="Q99" i="43"/>
  <c r="Q98" i="43"/>
  <c r="D93" i="43"/>
  <c r="Q92" i="43"/>
  <c r="H92" i="43"/>
  <c r="Q91" i="43"/>
  <c r="Q90" i="43"/>
  <c r="Q89" i="43"/>
  <c r="Q88" i="43"/>
  <c r="G88" i="43"/>
  <c r="H88" i="43" s="1"/>
  <c r="Q87" i="43"/>
  <c r="G87" i="43"/>
  <c r="H87" i="43" s="1"/>
  <c r="Q86" i="43"/>
  <c r="G86" i="43"/>
  <c r="H86" i="43" s="1"/>
  <c r="Q85" i="43"/>
  <c r="G85" i="43"/>
  <c r="H85" i="43" s="1"/>
  <c r="Q84" i="43"/>
  <c r="G84" i="43"/>
  <c r="H84" i="43" s="1"/>
  <c r="Q83" i="43"/>
  <c r="G83" i="43"/>
  <c r="G65" i="43"/>
  <c r="G78" i="43"/>
  <c r="Q77" i="43"/>
  <c r="Q76" i="43"/>
  <c r="P75" i="43"/>
  <c r="Q75" i="43"/>
  <c r="Q74" i="43"/>
  <c r="Q73" i="43"/>
  <c r="Q72" i="43"/>
  <c r="G63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3" i="43"/>
  <c r="G42" i="43"/>
  <c r="G41" i="43"/>
  <c r="G40" i="43"/>
  <c r="G39" i="43"/>
  <c r="G38" i="43"/>
  <c r="G37" i="43"/>
  <c r="G36" i="43"/>
  <c r="G35" i="43"/>
  <c r="G26" i="43"/>
  <c r="H26" i="43" s="1"/>
  <c r="G10" i="43"/>
  <c r="H10" i="43" s="1"/>
  <c r="N9" i="43"/>
  <c r="G9" i="43"/>
  <c r="H9" i="43" s="1"/>
  <c r="N8" i="43"/>
  <c r="G8" i="43"/>
  <c r="N7" i="43"/>
  <c r="G7" i="43"/>
  <c r="H7" i="43" s="1"/>
  <c r="N6" i="43"/>
  <c r="G6" i="43"/>
  <c r="H6" i="43" s="1"/>
  <c r="N5" i="43"/>
  <c r="G5" i="43"/>
  <c r="G4" i="43"/>
  <c r="H4" i="43" s="1"/>
  <c r="N3" i="43"/>
  <c r="B3" i="56"/>
  <c r="G3" i="43"/>
  <c r="D27" i="43"/>
  <c r="J3" i="25"/>
  <c r="J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" i="25"/>
  <c r="N78" i="43" l="1"/>
  <c r="AC3" i="56" s="1"/>
  <c r="L78" i="43"/>
  <c r="AA3" i="56" s="1"/>
  <c r="Q27" i="43"/>
  <c r="Q101" i="43"/>
  <c r="W3" i="56" s="1"/>
  <c r="N93" i="43"/>
  <c r="AA6" i="56"/>
  <c r="L63" i="62"/>
  <c r="L42" i="62"/>
  <c r="J6" i="56" s="1"/>
  <c r="N42" i="62"/>
  <c r="L6" i="56" s="1"/>
  <c r="L45" i="60"/>
  <c r="L37" i="59"/>
  <c r="J4" i="56" s="1"/>
  <c r="D29" i="56"/>
  <c r="K29" i="56" s="1"/>
  <c r="B28" i="56"/>
  <c r="I28" i="56" s="1"/>
  <c r="D28" i="56"/>
  <c r="K28" i="56" s="1"/>
  <c r="D25" i="56"/>
  <c r="K25" i="56" s="1"/>
  <c r="D27" i="56"/>
  <c r="K27" i="56" s="1"/>
  <c r="B26" i="56"/>
  <c r="I26" i="56" s="1"/>
  <c r="B27" i="56"/>
  <c r="I27" i="56" s="1"/>
  <c r="D26" i="56"/>
  <c r="K26" i="56" s="1"/>
  <c r="B25" i="56"/>
  <c r="I25" i="56" s="1"/>
  <c r="B24" i="56"/>
  <c r="I24" i="56" s="1"/>
  <c r="D24" i="56"/>
  <c r="K24" i="56" s="1"/>
  <c r="P86" i="62"/>
  <c r="V6" i="56" s="1"/>
  <c r="X6" i="56" s="1"/>
  <c r="Q86" i="62"/>
  <c r="W6" i="56" s="1"/>
  <c r="Q63" i="62"/>
  <c r="Q42" i="62"/>
  <c r="P42" i="62"/>
  <c r="M6" i="56" s="1"/>
  <c r="N6" i="56" s="1"/>
  <c r="Q93" i="43"/>
  <c r="Q78" i="43"/>
  <c r="P99" i="43"/>
  <c r="P100" i="43"/>
  <c r="P98" i="43"/>
  <c r="P89" i="43"/>
  <c r="P84" i="43"/>
  <c r="P88" i="43"/>
  <c r="P91" i="43"/>
  <c r="P90" i="43"/>
  <c r="P77" i="43"/>
  <c r="P76" i="43"/>
  <c r="P74" i="43"/>
  <c r="P73" i="43"/>
  <c r="P72" i="43"/>
  <c r="P54" i="43"/>
  <c r="P8" i="43"/>
  <c r="B23" i="56"/>
  <c r="B22" i="56"/>
  <c r="I22" i="56" s="1"/>
  <c r="G48" i="62"/>
  <c r="J46" i="62" s="1"/>
  <c r="Q6" i="56"/>
  <c r="G78" i="62"/>
  <c r="G13" i="62" s="1"/>
  <c r="F44" i="62" s="1"/>
  <c r="H68" i="62"/>
  <c r="I6" i="56"/>
  <c r="I15" i="56" s="1"/>
  <c r="G42" i="62"/>
  <c r="Q78" i="62"/>
  <c r="Q45" i="60"/>
  <c r="N45" i="60"/>
  <c r="L5" i="56" s="1"/>
  <c r="P80" i="60"/>
  <c r="P62" i="60"/>
  <c r="U5" i="56"/>
  <c r="P40" i="60"/>
  <c r="P63" i="60"/>
  <c r="Q81" i="60"/>
  <c r="L81" i="60"/>
  <c r="Q5" i="56" s="1"/>
  <c r="G49" i="60"/>
  <c r="P64" i="60"/>
  <c r="P71" i="60"/>
  <c r="P32" i="60"/>
  <c r="L66" i="60"/>
  <c r="AA5" i="56" s="1"/>
  <c r="P65" i="60"/>
  <c r="N66" i="60"/>
  <c r="AC5" i="56" s="1"/>
  <c r="P34" i="60"/>
  <c r="P42" i="60"/>
  <c r="P24" i="60"/>
  <c r="P30" i="60"/>
  <c r="G53" i="60"/>
  <c r="P33" i="60"/>
  <c r="P37" i="60"/>
  <c r="P73" i="60"/>
  <c r="P77" i="60"/>
  <c r="P87" i="60"/>
  <c r="P26" i="60"/>
  <c r="P41" i="60"/>
  <c r="G51" i="60"/>
  <c r="P78" i="60"/>
  <c r="P86" i="60"/>
  <c r="P23" i="60"/>
  <c r="P27" i="60"/>
  <c r="P28" i="60"/>
  <c r="P39" i="60"/>
  <c r="P60" i="60"/>
  <c r="P75" i="60"/>
  <c r="P76" i="60"/>
  <c r="P31" i="60"/>
  <c r="G45" i="60"/>
  <c r="P35" i="60"/>
  <c r="P36" i="60"/>
  <c r="P61" i="60"/>
  <c r="G81" i="60"/>
  <c r="G16" i="60" s="1"/>
  <c r="P72" i="60"/>
  <c r="N81" i="60"/>
  <c r="AB5" i="56"/>
  <c r="P38" i="60"/>
  <c r="P74" i="60"/>
  <c r="P79" i="60"/>
  <c r="Q66" i="60"/>
  <c r="P25" i="60"/>
  <c r="P29" i="60"/>
  <c r="J5" i="56"/>
  <c r="P43" i="60"/>
  <c r="P44" i="60"/>
  <c r="H71" i="60"/>
  <c r="P88" i="60"/>
  <c r="B20" i="56"/>
  <c r="Q37" i="59"/>
  <c r="N37" i="59"/>
  <c r="L4" i="56" s="1"/>
  <c r="P72" i="59"/>
  <c r="P21" i="59"/>
  <c r="G45" i="59"/>
  <c r="P20" i="59"/>
  <c r="G43" i="59"/>
  <c r="J41" i="59" s="1"/>
  <c r="P80" i="59"/>
  <c r="Q81" i="59"/>
  <c r="W4" i="56" s="1"/>
  <c r="P79" i="59"/>
  <c r="Q58" i="59"/>
  <c r="P69" i="59"/>
  <c r="P18" i="59"/>
  <c r="P24" i="59"/>
  <c r="P32" i="59"/>
  <c r="P54" i="59"/>
  <c r="P65" i="59"/>
  <c r="AB4" i="56"/>
  <c r="P25" i="59"/>
  <c r="P33" i="59"/>
  <c r="P29" i="59"/>
  <c r="G37" i="59"/>
  <c r="P28" i="59"/>
  <c r="P30" i="59"/>
  <c r="P53" i="59"/>
  <c r="P67" i="59"/>
  <c r="P19" i="59"/>
  <c r="P36" i="59"/>
  <c r="G73" i="59"/>
  <c r="G10" i="59" s="1"/>
  <c r="P64" i="59"/>
  <c r="N73" i="59"/>
  <c r="P26" i="59"/>
  <c r="L58" i="59"/>
  <c r="AA4" i="56" s="1"/>
  <c r="P56" i="59"/>
  <c r="P70" i="59"/>
  <c r="P78" i="59"/>
  <c r="P68" i="59"/>
  <c r="P17" i="59"/>
  <c r="P34" i="59"/>
  <c r="N58" i="59"/>
  <c r="AC4" i="56" s="1"/>
  <c r="P57" i="59"/>
  <c r="Q73" i="59"/>
  <c r="L73" i="59"/>
  <c r="Q4" i="56" s="1"/>
  <c r="P23" i="59"/>
  <c r="P27" i="59"/>
  <c r="P63" i="59"/>
  <c r="P66" i="59"/>
  <c r="P71" i="59"/>
  <c r="P22" i="59"/>
  <c r="P31" i="59"/>
  <c r="P35" i="59"/>
  <c r="P52" i="59"/>
  <c r="P55" i="59"/>
  <c r="L93" i="43"/>
  <c r="Q3" i="56" s="1"/>
  <c r="G93" i="43"/>
  <c r="H93" i="43" s="1"/>
  <c r="G31" i="43" s="1"/>
  <c r="H83" i="43"/>
  <c r="P83" i="43"/>
  <c r="P85" i="43"/>
  <c r="P86" i="43"/>
  <c r="P87" i="43"/>
  <c r="P92" i="43"/>
  <c r="Q57" i="43"/>
  <c r="L57" i="43"/>
  <c r="J3" i="56" s="1"/>
  <c r="P38" i="43"/>
  <c r="N57" i="43"/>
  <c r="L3" i="56" s="1"/>
  <c r="G57" i="43"/>
  <c r="P36" i="43"/>
  <c r="B19" i="56"/>
  <c r="B29" i="56"/>
  <c r="I29" i="56" s="1"/>
  <c r="P37" i="43"/>
  <c r="B18" i="56"/>
  <c r="K15" i="56"/>
  <c r="U15" i="56"/>
  <c r="Z15" i="56"/>
  <c r="G4" i="56"/>
  <c r="P15" i="56"/>
  <c r="G8" i="56"/>
  <c r="G7" i="56"/>
  <c r="D15" i="56"/>
  <c r="B15" i="56"/>
  <c r="G6" i="56"/>
  <c r="G5" i="56"/>
  <c r="P78" i="62"/>
  <c r="R6" i="56" s="1"/>
  <c r="P63" i="62"/>
  <c r="AD6" i="56" s="1"/>
  <c r="AE6" i="56" s="1"/>
  <c r="G15" i="62"/>
  <c r="I15" i="62"/>
  <c r="G16" i="62"/>
  <c r="G18" i="60"/>
  <c r="I18" i="60"/>
  <c r="G12" i="59"/>
  <c r="I12" i="59"/>
  <c r="P47" i="43"/>
  <c r="P53" i="43"/>
  <c r="P40" i="43"/>
  <c r="P48" i="43"/>
  <c r="P56" i="43"/>
  <c r="P39" i="43"/>
  <c r="P55" i="43"/>
  <c r="P44" i="43"/>
  <c r="P52" i="43"/>
  <c r="P35" i="43"/>
  <c r="P46" i="43"/>
  <c r="P43" i="43"/>
  <c r="P51" i="43"/>
  <c r="P45" i="43"/>
  <c r="P42" i="43"/>
  <c r="P50" i="43"/>
  <c r="P41" i="43"/>
  <c r="P49" i="43"/>
  <c r="N4" i="43"/>
  <c r="P6" i="43"/>
  <c r="P9" i="43"/>
  <c r="P3" i="43"/>
  <c r="P5" i="43"/>
  <c r="P7" i="43"/>
  <c r="P10" i="43"/>
  <c r="P4" i="43"/>
  <c r="P26" i="43"/>
  <c r="H8" i="43"/>
  <c r="H5" i="43"/>
  <c r="N26" i="43"/>
  <c r="G61" i="43"/>
  <c r="J61" i="43" s="1"/>
  <c r="N10" i="43"/>
  <c r="G27" i="43"/>
  <c r="H3" i="43"/>
  <c r="N27" i="43" l="1"/>
  <c r="E3" i="56" s="1"/>
  <c r="E15" i="56" s="1"/>
  <c r="G28" i="43"/>
  <c r="F59" i="43" s="1"/>
  <c r="L15" i="56"/>
  <c r="I18" i="56"/>
  <c r="R18" i="56" s="1"/>
  <c r="P18" i="56"/>
  <c r="P19" i="56" s="1"/>
  <c r="P20" i="56" s="1"/>
  <c r="F29" i="56"/>
  <c r="M29" i="56" s="1"/>
  <c r="F28" i="56"/>
  <c r="M28" i="56" s="1"/>
  <c r="F27" i="56"/>
  <c r="M27" i="56" s="1"/>
  <c r="F25" i="56"/>
  <c r="M25" i="56" s="1"/>
  <c r="F26" i="56"/>
  <c r="M26" i="56" s="1"/>
  <c r="F24" i="56"/>
  <c r="M24" i="56" s="1"/>
  <c r="P101" i="43"/>
  <c r="V3" i="56" s="1"/>
  <c r="X3" i="56" s="1"/>
  <c r="P78" i="43"/>
  <c r="AD3" i="56" s="1"/>
  <c r="AE3" i="56" s="1"/>
  <c r="P27" i="43"/>
  <c r="F3" i="56" s="1"/>
  <c r="W15" i="56"/>
  <c r="AA15" i="56"/>
  <c r="I23" i="56"/>
  <c r="S6" i="56"/>
  <c r="F21" i="56" s="1"/>
  <c r="M21" i="56" s="1"/>
  <c r="Q15" i="56"/>
  <c r="B21" i="56"/>
  <c r="I21" i="56" s="1"/>
  <c r="D21" i="56"/>
  <c r="K21" i="56" s="1"/>
  <c r="P45" i="60"/>
  <c r="M5" i="56" s="1"/>
  <c r="F47" i="60"/>
  <c r="P66" i="60"/>
  <c r="AD5" i="56" s="1"/>
  <c r="AE5" i="56" s="1"/>
  <c r="H81" i="60"/>
  <c r="G19" i="60" s="1"/>
  <c r="AB15" i="56"/>
  <c r="P81" i="60"/>
  <c r="R5" i="56" s="1"/>
  <c r="S5" i="56" s="1"/>
  <c r="J49" i="60"/>
  <c r="AC15" i="56"/>
  <c r="P89" i="60"/>
  <c r="V5" i="56" s="1"/>
  <c r="X5" i="56" s="1"/>
  <c r="I20" i="56"/>
  <c r="P37" i="59"/>
  <c r="M4" i="56" s="1"/>
  <c r="N4" i="56" s="1"/>
  <c r="I19" i="56"/>
  <c r="H73" i="59"/>
  <c r="G13" i="59" s="1"/>
  <c r="F39" i="59"/>
  <c r="J15" i="56"/>
  <c r="P81" i="59"/>
  <c r="V4" i="56" s="1"/>
  <c r="P58" i="59"/>
  <c r="AD4" i="56" s="1"/>
  <c r="AE4" i="56" s="1"/>
  <c r="P73" i="59"/>
  <c r="R4" i="56" s="1"/>
  <c r="S4" i="56" s="1"/>
  <c r="P93" i="43"/>
  <c r="R3" i="56" s="1"/>
  <c r="P57" i="43"/>
  <c r="M3" i="56" s="1"/>
  <c r="L27" i="43"/>
  <c r="C3" i="56" s="1"/>
  <c r="H27" i="43"/>
  <c r="I30" i="43" s="1"/>
  <c r="R19" i="56" l="1"/>
  <c r="R20" i="56" s="1"/>
  <c r="R21" i="56" s="1"/>
  <c r="R22" i="56" s="1"/>
  <c r="R23" i="56" s="1"/>
  <c r="R24" i="56" s="1"/>
  <c r="R25" i="56" s="1"/>
  <c r="R26" i="56" s="1"/>
  <c r="R27" i="56" s="1"/>
  <c r="R28" i="56" s="1"/>
  <c r="R29" i="56" s="1"/>
  <c r="D23" i="56"/>
  <c r="K23" i="56" s="1"/>
  <c r="F23" i="56"/>
  <c r="M23" i="56" s="1"/>
  <c r="F22" i="56"/>
  <c r="M22" i="56" s="1"/>
  <c r="D22" i="56"/>
  <c r="K22" i="56" s="1"/>
  <c r="P21" i="56"/>
  <c r="P22" i="56" s="1"/>
  <c r="P23" i="56" s="1"/>
  <c r="P24" i="56" s="1"/>
  <c r="P25" i="56" s="1"/>
  <c r="P26" i="56" s="1"/>
  <c r="P27" i="56" s="1"/>
  <c r="P28" i="56" s="1"/>
  <c r="P29" i="56" s="1"/>
  <c r="AE15" i="56"/>
  <c r="V15" i="56"/>
  <c r="D20" i="56"/>
  <c r="K20" i="56" s="1"/>
  <c r="N5" i="56"/>
  <c r="F20" i="56" s="1"/>
  <c r="M20" i="56" s="1"/>
  <c r="X4" i="56"/>
  <c r="X15" i="56" s="1"/>
  <c r="D19" i="56"/>
  <c r="K19" i="56" s="1"/>
  <c r="AD15" i="56"/>
  <c r="S3" i="56"/>
  <c r="S15" i="56" s="1"/>
  <c r="R15" i="56"/>
  <c r="C15" i="56"/>
  <c r="G3" i="56"/>
  <c r="G30" i="43"/>
  <c r="N3" i="56"/>
  <c r="M15" i="56"/>
  <c r="D18" i="56"/>
  <c r="K18" i="56" s="1"/>
  <c r="F15" i="56"/>
  <c r="N15" i="56" l="1"/>
  <c r="F19" i="56"/>
  <c r="M19" i="56" s="1"/>
  <c r="F18" i="56"/>
  <c r="M18" i="56" s="1"/>
  <c r="G15" i="56"/>
</calcChain>
</file>

<file path=xl/sharedStrings.xml><?xml version="1.0" encoding="utf-8"?>
<sst xmlns="http://schemas.openxmlformats.org/spreadsheetml/2006/main" count="7686" uniqueCount="889">
  <si>
    <t>Nbre de stagiaires</t>
  </si>
  <si>
    <t>Nb de jr</t>
  </si>
  <si>
    <t>AV 1</t>
  </si>
  <si>
    <t>CEI</t>
  </si>
  <si>
    <t>CIC</t>
  </si>
  <si>
    <t>EURC</t>
  </si>
  <si>
    <t>GPCA</t>
  </si>
  <si>
    <t>GS</t>
  </si>
  <si>
    <t>GS GAZ</t>
  </si>
  <si>
    <t>GS CANA</t>
  </si>
  <si>
    <t>INTOX OFM</t>
  </si>
  <si>
    <t>FMPA</t>
  </si>
  <si>
    <t>PIFI</t>
  </si>
  <si>
    <t>POI 2</t>
  </si>
  <si>
    <t>POI 3</t>
  </si>
  <si>
    <t>RC 2</t>
  </si>
  <si>
    <t>RCD 1</t>
  </si>
  <si>
    <t>RIF1</t>
  </si>
  <si>
    <t>SD 2</t>
  </si>
  <si>
    <t>SP 1</t>
  </si>
  <si>
    <t>INTER</t>
  </si>
  <si>
    <t>Dates</t>
  </si>
  <si>
    <t>LIEU</t>
  </si>
  <si>
    <t>Nbre Max. stag. Par session</t>
  </si>
  <si>
    <t>NBR STAG</t>
  </si>
  <si>
    <t>Nb Jours</t>
  </si>
  <si>
    <t>Nb J/Stag</t>
  </si>
  <si>
    <t>Taux de Remplissage</t>
  </si>
  <si>
    <t>Produits</t>
  </si>
  <si>
    <t>Charges</t>
  </si>
  <si>
    <t>CA SESSION</t>
  </si>
  <si>
    <t>CA HEB.</t>
  </si>
  <si>
    <t>COUT ANI</t>
  </si>
  <si>
    <t>COUT HEB.</t>
  </si>
  <si>
    <t>Taux de Remplissage Janvier  Inter :</t>
  </si>
  <si>
    <t>=</t>
  </si>
  <si>
    <t>Taux de Remplissage Janvier  e-Gesip :</t>
  </si>
  <si>
    <t>INTRA</t>
  </si>
  <si>
    <t>Vernon</t>
  </si>
  <si>
    <t>Nbre de Journées Stagiaires Janvier :</t>
  </si>
  <si>
    <t>Confirmé</t>
  </si>
  <si>
    <t>e-Gesip</t>
  </si>
  <si>
    <t>Prévisionnel</t>
  </si>
  <si>
    <t>PREVISIONNEL</t>
  </si>
  <si>
    <t>DATES</t>
  </si>
  <si>
    <t>produits</t>
  </si>
  <si>
    <t>CA  RT</t>
  </si>
  <si>
    <t>CA audit</t>
  </si>
  <si>
    <t>CA ESSAIS</t>
  </si>
  <si>
    <t>COUT consultant</t>
  </si>
  <si>
    <t>COUT combust</t>
  </si>
  <si>
    <t>H2R</t>
  </si>
  <si>
    <t>Marge</t>
  </si>
  <si>
    <t>Prix Achats</t>
  </si>
  <si>
    <t>Prix achats Héb</t>
  </si>
  <si>
    <t>Permanent</t>
  </si>
  <si>
    <t>Consultant / vacataire (1)</t>
  </si>
  <si>
    <t>Consultant / vacataire (2)</t>
  </si>
  <si>
    <t>Consultant / vacataire (3)</t>
  </si>
  <si>
    <t>Consultant / vacataire (4)</t>
  </si>
  <si>
    <t>Consultant / vacataire (5)</t>
  </si>
  <si>
    <t>Consultant / vacataire (6)</t>
  </si>
  <si>
    <t>Nbr/jour</t>
  </si>
  <si>
    <t>Vacataires</t>
  </si>
  <si>
    <t>Tarifs Roussillon</t>
  </si>
  <si>
    <t>Tarifs Vernon</t>
  </si>
  <si>
    <t>AUCLAIR Laurent</t>
  </si>
  <si>
    <t>BEPOIX Gaëlle</t>
  </si>
  <si>
    <t>DAMIENS Sébastien</t>
  </si>
  <si>
    <t>DOUCHIN Stéphane</t>
  </si>
  <si>
    <t>DUBOIS Grégory</t>
  </si>
  <si>
    <t>GROSMANE James</t>
  </si>
  <si>
    <t>GUARINOS Serge</t>
  </si>
  <si>
    <t>GUERIN Alban</t>
  </si>
  <si>
    <t>KURTIKA Fabrice</t>
  </si>
  <si>
    <t>MAURIN Cédric</t>
  </si>
  <si>
    <t>OUIN Stéphane</t>
  </si>
  <si>
    <t>PASQUIO Luc</t>
  </si>
  <si>
    <t>SOUCHE David</t>
  </si>
  <si>
    <t>TROCQUET Anthony</t>
  </si>
  <si>
    <t>YSSAMBOURG Clément</t>
  </si>
  <si>
    <t>YSSAMBOURG Ludovic</t>
  </si>
  <si>
    <t>BOURILLON François</t>
  </si>
  <si>
    <t>CAUSSE David</t>
  </si>
  <si>
    <t>DELAUNAY Serge</t>
  </si>
  <si>
    <t>DURAND Luc</t>
  </si>
  <si>
    <t>DUSSERRE Jérôme</t>
  </si>
  <si>
    <t>FARGES Cécile</t>
  </si>
  <si>
    <t>FUCHS Alain</t>
  </si>
  <si>
    <t>GENTILLEAU Michel</t>
  </si>
  <si>
    <t>GONIN Gilles</t>
  </si>
  <si>
    <t>GROS Dominique</t>
  </si>
  <si>
    <t>KIEHL Caroline</t>
  </si>
  <si>
    <t>LAFLAQUIERE Philippe</t>
  </si>
  <si>
    <t>LAJNEF Ridha</t>
  </si>
  <si>
    <t>LE GLAUNEC Jacques</t>
  </si>
  <si>
    <t>LEFRANCOIS Luc</t>
  </si>
  <si>
    <t>MATHEY Bruno</t>
  </si>
  <si>
    <t>MELCHIOR Arthur</t>
  </si>
  <si>
    <t>MONNET Jean Paul</t>
  </si>
  <si>
    <t>MORVAN Gildas</t>
  </si>
  <si>
    <t>POUTRAIN Bruno</t>
  </si>
  <si>
    <t>ROMEFORT Laurent</t>
  </si>
  <si>
    <t>ROUCHY Stéphane</t>
  </si>
  <si>
    <t>SABATIER Sébastien</t>
  </si>
  <si>
    <t>SABATIER Thomas</t>
  </si>
  <si>
    <t>SAMAT Philippe</t>
  </si>
  <si>
    <t>SEBIRE Christel</t>
  </si>
  <si>
    <t>TANGUY Jean Luc</t>
  </si>
  <si>
    <t>VIEROUX</t>
  </si>
  <si>
    <t>INTERVENTION SUR FEUX REELS</t>
  </si>
  <si>
    <t>CEITF</t>
  </si>
  <si>
    <t>GS CHIMIE</t>
  </si>
  <si>
    <t>Roussillon</t>
  </si>
  <si>
    <t>Stages</t>
  </si>
  <si>
    <t>Rentabilité</t>
  </si>
  <si>
    <t>RIF 2</t>
  </si>
  <si>
    <t>ETHANOL COMP</t>
  </si>
  <si>
    <t>ARMEE</t>
  </si>
  <si>
    <t>NumClient</t>
  </si>
  <si>
    <t>CodeClientExterne</t>
  </si>
  <si>
    <t>NumFacture</t>
  </si>
  <si>
    <t>Libelle</t>
  </si>
  <si>
    <t>RaisonSociale</t>
  </si>
  <si>
    <t>StatutJuridique</t>
  </si>
  <si>
    <t>VilleClient</t>
  </si>
  <si>
    <t>CodeProduit</t>
  </si>
  <si>
    <t>LibelleProduit</t>
  </si>
  <si>
    <t>Qte</t>
  </si>
  <si>
    <t>PUnitaire</t>
  </si>
  <si>
    <t>PProduit</t>
  </si>
  <si>
    <t>Avoir</t>
  </si>
  <si>
    <t>PU</t>
  </si>
  <si>
    <t>CA</t>
  </si>
  <si>
    <t>QteAff</t>
  </si>
  <si>
    <t>TauxTVA</t>
  </si>
  <si>
    <t>StageIntra</t>
  </si>
  <si>
    <t>FamilleProduits</t>
  </si>
  <si>
    <t>Departement</t>
  </si>
  <si>
    <t>NumSession</t>
  </si>
  <si>
    <t>NbParticipants</t>
  </si>
  <si>
    <t>NbHeures</t>
  </si>
  <si>
    <t>NbJours</t>
  </si>
  <si>
    <t>CodeLieu</t>
  </si>
  <si>
    <t>TypeFacture</t>
  </si>
  <si>
    <t>NumFinanceur</t>
  </si>
  <si>
    <t>RSFi</t>
  </si>
  <si>
    <t>Groupe</t>
  </si>
  <si>
    <t>DateFacture</t>
  </si>
  <si>
    <t>DateTransfert</t>
  </si>
  <si>
    <t>DateReglement</t>
  </si>
  <si>
    <t>AgenceASFO</t>
  </si>
  <si>
    <t>CodeCompte</t>
  </si>
  <si>
    <t>AffMois</t>
  </si>
  <si>
    <t>LibelleStage</t>
  </si>
  <si>
    <t>DateDebutSession</t>
  </si>
  <si>
    <t>DateFinSession</t>
  </si>
  <si>
    <t>ResponsableProduit</t>
  </si>
  <si>
    <t>Secretaire</t>
  </si>
  <si>
    <t>NumDetailFacture</t>
  </si>
  <si>
    <t>NumComptableProduit</t>
  </si>
  <si>
    <t>2LL001</t>
  </si>
  <si>
    <t>F240865</t>
  </si>
  <si>
    <t>PLAN DE PREVENTION JOURNALIER</t>
  </si>
  <si>
    <t>2L LOGISTICS GROUP</t>
  </si>
  <si>
    <t>VITTEL</t>
  </si>
  <si>
    <t>99.05</t>
  </si>
  <si>
    <t>Plan de Prévention Journalier</t>
  </si>
  <si>
    <t>TECHNIQUE</t>
  </si>
  <si>
    <t>ASSOCIATIF</t>
  </si>
  <si>
    <t>FB</t>
  </si>
  <si>
    <t>F.Directe</t>
  </si>
  <si>
    <t>2L LOGISTICS GROUP VITTEL</t>
  </si>
  <si>
    <t>FC</t>
  </si>
  <si>
    <t>2024-11</t>
  </si>
  <si>
    <t>7071000</t>
  </si>
  <si>
    <t>Fraisdeport1</t>
  </si>
  <si>
    <t>Frais de Port</t>
  </si>
  <si>
    <t>AER005</t>
  </si>
  <si>
    <t>F240897</t>
  </si>
  <si>
    <t>Intervention sur feux réels le 5 novembre 2024 (convention n° 16977)</t>
  </si>
  <si>
    <t>AERTES  Belgïe BV</t>
  </si>
  <si>
    <t>B - 1930 ZAVENTEM</t>
  </si>
  <si>
    <t>H2KBMWB</t>
  </si>
  <si>
    <t>Intervention sur feux réels</t>
  </si>
  <si>
    <t>INTERVENTION</t>
  </si>
  <si>
    <t>FORM GESIP</t>
  </si>
  <si>
    <t>240256A</t>
  </si>
  <si>
    <t>SS</t>
  </si>
  <si>
    <t>F.Formation</t>
  </si>
  <si>
    <t>AERTES  Belgïe BV B - 1930 ZAVENTEM</t>
  </si>
  <si>
    <t>CNPP BENELUX</t>
  </si>
  <si>
    <t>CORRAU</t>
  </si>
  <si>
    <t>70610xx</t>
  </si>
  <si>
    <t>F240898</t>
  </si>
  <si>
    <t>Intervention sur feux réels le 12 novembre 2024 (convention n° 16978)</t>
  </si>
  <si>
    <t>H2KGB</t>
  </si>
  <si>
    <t>240258A</t>
  </si>
  <si>
    <t>F240899</t>
  </si>
  <si>
    <t>Intervention sur feux réels le 13 novembre 2024 (convention n° 16979)</t>
  </si>
  <si>
    <t>240260A</t>
  </si>
  <si>
    <t>F240902</t>
  </si>
  <si>
    <t>Intervention sur feux réels le 14 novembre 2024 (convention n° 16980)</t>
  </si>
  <si>
    <t>240259A</t>
  </si>
  <si>
    <t>F240943</t>
  </si>
  <si>
    <t>Intervention sur feux réels le 19 novembre 2024 (convention n° 16981)</t>
  </si>
  <si>
    <t>240263A</t>
  </si>
  <si>
    <t>F240951</t>
  </si>
  <si>
    <t>Intervention sur feux réels le 25 novembre 2024 (convention n° 17438)</t>
  </si>
  <si>
    <t>H2K DOW</t>
  </si>
  <si>
    <t>240369A</t>
  </si>
  <si>
    <t>ARE007</t>
  </si>
  <si>
    <t>F240948</t>
  </si>
  <si>
    <t>ROC France SAS</t>
  </si>
  <si>
    <t>MORIERES LES AVIGNON</t>
  </si>
  <si>
    <t>MV</t>
  </si>
  <si>
    <t>ROC France SAS MORIERES LES AVIGNON</t>
  </si>
  <si>
    <t>ARK008</t>
  </si>
  <si>
    <t>F240919</t>
  </si>
  <si>
    <t>Gérer une crise sur un site Industriel Autonome Pétrochimique (GS) du 13 au 15 novembre 2024 (convention n° 16699)</t>
  </si>
  <si>
    <t>CETIA - CSP FORMATION - ARKEMA France - La Chambre</t>
  </si>
  <si>
    <t>PIERRE BENITE CEDEX</t>
  </si>
  <si>
    <t>FRHEBERG 3</t>
  </si>
  <si>
    <t>Hébergement 3 jours</t>
  </si>
  <si>
    <t>FRAIS</t>
  </si>
  <si>
    <t>240194A</t>
  </si>
  <si>
    <t>OPC041</t>
  </si>
  <si>
    <t>OPCO 2I PARIS</t>
  </si>
  <si>
    <t>ARKEMA</t>
  </si>
  <si>
    <t>Gérer une crise sur un site Industriel Autonome Pétrochimique (GS)</t>
  </si>
  <si>
    <t>70633XX</t>
  </si>
  <si>
    <t>GESTION DE CRISE</t>
  </si>
  <si>
    <t>70630XX</t>
  </si>
  <si>
    <t>ARK016</t>
  </si>
  <si>
    <t>F240875</t>
  </si>
  <si>
    <t>Elaboration du Plan d'Opération Interne (POI1) du 7 au 8 novembre 2024 (convention n° 17330)</t>
  </si>
  <si>
    <t>CETIA - CSP FORMATION - ARKEMA France - Serquigny</t>
  </si>
  <si>
    <t>POI 1 PUTEAUX</t>
  </si>
  <si>
    <t>Elaboration du Plan d'Opération Interne (POI1)</t>
  </si>
  <si>
    <t>REGLEMENTATION</t>
  </si>
  <si>
    <t>240190A</t>
  </si>
  <si>
    <t>7062000</t>
  </si>
  <si>
    <t>SPEC-REPAS</t>
  </si>
  <si>
    <t>Repas Self</t>
  </si>
  <si>
    <t>70621XX</t>
  </si>
  <si>
    <t>ARK017</t>
  </si>
  <si>
    <t>F240954</t>
  </si>
  <si>
    <t>Gestion de Crise sur un site chimique (APCEx CHIMIE) du 26 au 27 novembre 2024 (convention n° 17319)</t>
  </si>
  <si>
    <t>CETIA - CSP FORMATION - ARKEMA France - Villers Saint Paul</t>
  </si>
  <si>
    <t>APCEXCHIMIE</t>
  </si>
  <si>
    <t>Gestion de Crise sur un site chimique (APCEx CHIMIE)</t>
  </si>
  <si>
    <t>240391A</t>
  </si>
  <si>
    <t>ARK020</t>
  </si>
  <si>
    <t>F240869</t>
  </si>
  <si>
    <t>Etude de Dangers pour site classé (EDD) du 5 au 6 novembre 2024 (convention n° 17327)</t>
  </si>
  <si>
    <t>CETIA - CSP FORMATION - ARKEMA France Carling</t>
  </si>
  <si>
    <t>EDD PUTEAUX</t>
  </si>
  <si>
    <t>Etude de Dangers pour site classé (EDD)</t>
  </si>
  <si>
    <t>240188A</t>
  </si>
  <si>
    <t>ARM001</t>
  </si>
  <si>
    <t>F240915</t>
  </si>
  <si>
    <t>INTERVENTION SUR FEUX REELS le 15 novembre 2024 (convention n° 16690)</t>
  </si>
  <si>
    <t>ARMEE DE L'AIR - Base Aérienne 106</t>
  </si>
  <si>
    <t>MERIGNAC</t>
  </si>
  <si>
    <t>240262A</t>
  </si>
  <si>
    <t>ARMEE DE L'AIR - Base Aérienne 106 MERIGNAC</t>
  </si>
  <si>
    <t>ARMEE AIR</t>
  </si>
  <si>
    <t>70610XX</t>
  </si>
  <si>
    <t>BOL002</t>
  </si>
  <si>
    <t>F240873</t>
  </si>
  <si>
    <t>Elaboration du Plan d'Opération Interne (POI1) du 7 au 8 novembre 2024 (convention n° 17240)</t>
  </si>
  <si>
    <t>BOLLORE ENERGY - Dépôt de Mulhouse</t>
  </si>
  <si>
    <t>SA</t>
  </si>
  <si>
    <t>RIEDISHEIM</t>
  </si>
  <si>
    <t>BOLLORE ENERGY - Dépôt de Mulhouse RIEDISHEIM</t>
  </si>
  <si>
    <t>BOLLORE</t>
  </si>
  <si>
    <t>BOL008</t>
  </si>
  <si>
    <t>F240932</t>
  </si>
  <si>
    <t>Intervenir sur Feux Industriels (RCD1) du 19 au 20 novembre 2024 (convention n° 17378)</t>
  </si>
  <si>
    <t>BOLLORE ENERGY</t>
  </si>
  <si>
    <t>PUTEAUX</t>
  </si>
  <si>
    <t>FRHEBERG 2</t>
  </si>
  <si>
    <t>Hébergement 2 jours</t>
  </si>
  <si>
    <t>240195A</t>
  </si>
  <si>
    <t>BOLLORE ENERGY PUTEAUX</t>
  </si>
  <si>
    <t>Intervenir sur Feux Industriels (RCD1)</t>
  </si>
  <si>
    <t>BOS003</t>
  </si>
  <si>
    <t>F240933</t>
  </si>
  <si>
    <t>Intervenir sur Feux Industriels (RCD1) du 19 au 20 novembre 2024 (convention n° 17157)</t>
  </si>
  <si>
    <t>BOSTIK SA - Usine de Ribécourt</t>
  </si>
  <si>
    <t>RIBECOURT CEDEX</t>
  </si>
  <si>
    <t>OPC032</t>
  </si>
  <si>
    <t>OPCO 2I S/C AR2I IDF Neuilly Sur Seine Cedex</t>
  </si>
  <si>
    <t>BOSTIK</t>
  </si>
  <si>
    <t>F240940</t>
  </si>
  <si>
    <t>Gestion de Crise sur un site chimique (APCEx CHIMIE) du 19 au 20 novembre 2024 (convention n° 17214)</t>
  </si>
  <si>
    <t>240368A</t>
  </si>
  <si>
    <t>BOS007</t>
  </si>
  <si>
    <t>F240939</t>
  </si>
  <si>
    <t>Gestion de Crise sur un site chimique (APCEx CHIMIE) du 19 au 20 novembre 2024 (convention n° 17215)</t>
  </si>
  <si>
    <t>BOSTIK SA</t>
  </si>
  <si>
    <t>LE MEUX Cedex</t>
  </si>
  <si>
    <t>BOS008</t>
  </si>
  <si>
    <t>F240941</t>
  </si>
  <si>
    <t>Gestion de Crise sur un site chimique (APCEx CHIMIE) du 19 au 20 novembre 2024 (convention n° 17216)</t>
  </si>
  <si>
    <t>BOSTIK SMART TECHNOLOGY CENTER</t>
  </si>
  <si>
    <t>VENETTE</t>
  </si>
  <si>
    <t>F240950</t>
  </si>
  <si>
    <t>Gestion de Crise sur un site chimique (APCEx CHIMIE) du 21 au 22 novembre 2024 (convention n° 17286)</t>
  </si>
  <si>
    <t>240382A</t>
  </si>
  <si>
    <t>BPF002</t>
  </si>
  <si>
    <t>F240916</t>
  </si>
  <si>
    <t>Gérer une crise sur un site Industriel Autonome Pétrochimique (GS) du 13 au 15 novembre 2024 (convention n° 16870)</t>
  </si>
  <si>
    <t>BP FRANCE SAS</t>
  </si>
  <si>
    <t>CERGY PONTOISE CEDEX</t>
  </si>
  <si>
    <t>BP FRANCE SAS CERGY PONTOISE CEDEX</t>
  </si>
  <si>
    <t>BP</t>
  </si>
  <si>
    <t>BUT003</t>
  </si>
  <si>
    <t>F240901</t>
  </si>
  <si>
    <t>Accueil Sécurité pour les conducteurs de Véhicules Electriques &amp; Hybrides du 14 novembre 2024 au 31 décembre 2025 (convention n° 17465)</t>
  </si>
  <si>
    <t>BUTAGAZ</t>
  </si>
  <si>
    <t>LEVALLOIS PERRET</t>
  </si>
  <si>
    <t>e-Gesip/M0ELEC</t>
  </si>
  <si>
    <t>Accueil Sécurité pour les conducteurs de Véhicules Electriques &amp; Hybrides</t>
  </si>
  <si>
    <t>ACCUEIL SECURITE</t>
  </si>
  <si>
    <t>240428A</t>
  </si>
  <si>
    <t>BUTAGAZ LEVALLOIS PERRET</t>
  </si>
  <si>
    <t>CAR004</t>
  </si>
  <si>
    <t>F240874</t>
  </si>
  <si>
    <t>Elaboration du Plan d'Opération Interne (POI1) du 7 au 8 novembre 2024 (convention n° 17159)</t>
  </si>
  <si>
    <t>Carpenter Engineered Foams SAS</t>
  </si>
  <si>
    <t>MAZEYRAT D'ALLIER</t>
  </si>
  <si>
    <t>CARPENTER</t>
  </si>
  <si>
    <t>CFT001</t>
  </si>
  <si>
    <t>F240928</t>
  </si>
  <si>
    <t>Intervention sur Feu Hydrogène (H2V) le 15 novembre 2024 (convention n° 17457)</t>
  </si>
  <si>
    <t>CFT Mahieu</t>
  </si>
  <si>
    <t>LE HAVRE</t>
  </si>
  <si>
    <t>H2SPEC</t>
  </si>
  <si>
    <t>Intervention sur Feu Hydrogène (H2V)</t>
  </si>
  <si>
    <t>240425A</t>
  </si>
  <si>
    <t>CFT Mahieu LE HAVRE</t>
  </si>
  <si>
    <t>CFT MAHIEU</t>
  </si>
  <si>
    <t>7061000</t>
  </si>
  <si>
    <t>COM005</t>
  </si>
  <si>
    <t>F240917</t>
  </si>
  <si>
    <t>Gérer une crise sur un site Industriel Autonome Pétrochimique (GS) du 13 au 15 novembre 2024 (convention n° 17125)</t>
  </si>
  <si>
    <t>CCMP - PAUILLAC</t>
  </si>
  <si>
    <t>LE HAVRE CEDEX</t>
  </si>
  <si>
    <t>CCMP - PAUILLAC LE HAVRE CEDEX</t>
  </si>
  <si>
    <t>CIM</t>
  </si>
  <si>
    <t>COM028</t>
  </si>
  <si>
    <t>F240929</t>
  </si>
  <si>
    <t>Intervention sur Feu Hydrogène (H2V) le 15 novembre 2024 (convention n° 17458)</t>
  </si>
  <si>
    <t>Compagnie Fluviale de Transport</t>
  </si>
  <si>
    <t>Compagnie Fluviale de Transport LE HAVRE</t>
  </si>
  <si>
    <t>CFT</t>
  </si>
  <si>
    <t>CRA001</t>
  </si>
  <si>
    <t>F240946</t>
  </si>
  <si>
    <t>Intervenir sur feux réels Raffinage, Chimie (RC2) du 21 au 22 novembre 2024 (convention n° 16526)</t>
  </si>
  <si>
    <t>POLYNT COMPOSITES FRANCE SA</t>
  </si>
  <si>
    <t>DROCOURT</t>
  </si>
  <si>
    <t>240196A</t>
  </si>
  <si>
    <t>CRAY VALLEY</t>
  </si>
  <si>
    <t>Intervenir sur feux réels Raffinage, Chimie (RC2)</t>
  </si>
  <si>
    <t>CRO002</t>
  </si>
  <si>
    <t>F240876</t>
  </si>
  <si>
    <t>Elaboration du Plan d'Opération Interne (POI1) du 7 au 8 novembre 2024 (convention n° 17409)</t>
  </si>
  <si>
    <t>CROUZILLES</t>
  </si>
  <si>
    <t>JARNAC</t>
  </si>
  <si>
    <t>CROUZILLES JARNAC</t>
  </si>
  <si>
    <t>DEM001</t>
  </si>
  <si>
    <t>F240921</t>
  </si>
  <si>
    <t>Gérer une crise sur un site Industriel Autonome Pétrochimique (GS) du 13 au 15 novembre 2024 (convention n° 17009)</t>
  </si>
  <si>
    <t>KEMONE Pour les sites de Balan - St Fons - Lyon</t>
  </si>
  <si>
    <t>LYON 08</t>
  </si>
  <si>
    <t>OPC038</t>
  </si>
  <si>
    <t>OPCO 2i LYON Cedex 08</t>
  </si>
  <si>
    <t>KEM ONE</t>
  </si>
  <si>
    <t>DEP008</t>
  </si>
  <si>
    <t>F240887</t>
  </si>
  <si>
    <t>Intervenir sur feux réels, Stockage, Dépôt, Distribution (SD2) du 7 au 8 novembre 2024 (convention n° 16675)</t>
  </si>
  <si>
    <t>DEPOT PETROLIER DE LORIENT</t>
  </si>
  <si>
    <t>LORIENT</t>
  </si>
  <si>
    <t>240191A</t>
  </si>
  <si>
    <t>DEPOT PETROLIER DE LORIENT LORIENT</t>
  </si>
  <si>
    <t>DEPOTLORIENT</t>
  </si>
  <si>
    <t>Intervenir sur feux réels, Stockage, Dépôt, Distribution (SD2)</t>
  </si>
  <si>
    <t>F240903</t>
  </si>
  <si>
    <t>Recyclage pratique Intervention sur feux Industriels - 1er Recyclage (RIF1) le 13 novembre 2024 (convention n° 16647)</t>
  </si>
  <si>
    <t>FRHEBERG 1</t>
  </si>
  <si>
    <t>Hébergement 1 jour</t>
  </si>
  <si>
    <t>240192A</t>
  </si>
  <si>
    <t>Recyclage pratique Intervention sur feux Industriels - 1er Recyclage (RIF1)</t>
  </si>
  <si>
    <t>7063000</t>
  </si>
  <si>
    <t>DEP011</t>
  </si>
  <si>
    <t>F240888</t>
  </si>
  <si>
    <t>Intervenir sur feux réels, Stockage, Dépôt, Distribution (SD2) du 7 au 8 novembre 2024 (convention n° 16672)</t>
  </si>
  <si>
    <t>DEPOTS DE PETROLE COTIERS</t>
  </si>
  <si>
    <t>ST POL SUR MER</t>
  </si>
  <si>
    <t>DEPOTS DE PETROLE COTIERS ST POL SUR MER</t>
  </si>
  <si>
    <t>DPC</t>
  </si>
  <si>
    <t>F240904</t>
  </si>
  <si>
    <t>Recyclage pratique Intervention sur feux Industriels - 1er Recyclage (RIF1) le 13 novembre 2024 (convention n° 16649)</t>
  </si>
  <si>
    <t>DRE007</t>
  </si>
  <si>
    <t>F240934</t>
  </si>
  <si>
    <t>Intervenir sur Feux Industriels (RCD1) du 19 au 20 novembre 2024 (convention n° 17130)</t>
  </si>
  <si>
    <t>DREAL Bretagne</t>
  </si>
  <si>
    <t>RENNES Cedex</t>
  </si>
  <si>
    <t>DREAL Bretagne RENNES Cedex</t>
  </si>
  <si>
    <t>DREAL</t>
  </si>
  <si>
    <t>EAT001</t>
  </si>
  <si>
    <t>F240918</t>
  </si>
  <si>
    <t>Gérer une crise sur un site Industriel Autonome Pétrochimique (GS) du 13 au 15 novembre 2024 (convention n° 17079)</t>
  </si>
  <si>
    <t>CENTRE DE SOUTIEN TECHNIQUE ET ADMINISTRATIF (CSTA)</t>
  </si>
  <si>
    <t>NANCY CEDEX</t>
  </si>
  <si>
    <t>CENTRE DE SOUTIEN TECHNIQUE ET ADMINISTRATIF (CSTA) NANCY CEDEX</t>
  </si>
  <si>
    <t>SEA</t>
  </si>
  <si>
    <t>ENS006</t>
  </si>
  <si>
    <t>F240913</t>
  </si>
  <si>
    <t>Caractéristiques de l'hydrogène et risques associés le 14 novembre 2024 (convention n° 17323)</t>
  </si>
  <si>
    <t>IFP SCHOOL - Centre de Rueil</t>
  </si>
  <si>
    <t>RUEIL MALMAISON CEDEX</t>
  </si>
  <si>
    <t>IFP SCHOOL</t>
  </si>
  <si>
    <t>Caractéristiques de l'hydrogène et risques associés</t>
  </si>
  <si>
    <t>240357A</t>
  </si>
  <si>
    <t>IFP SCHOOL - Centre de Rueil RUEIL MALMAISON CEDEX</t>
  </si>
  <si>
    <t>IFP</t>
  </si>
  <si>
    <t>ENV002</t>
  </si>
  <si>
    <t>F240870</t>
  </si>
  <si>
    <t>Etude de Dangers pour site classé (EDD) du 5 au 6 novembre 2024 (convention n° 17372)</t>
  </si>
  <si>
    <t>ENVIRONNEMENT XO</t>
  </si>
  <si>
    <t>SAINTES</t>
  </si>
  <si>
    <t>ENVIRONNEMENT XO SAINTES</t>
  </si>
  <si>
    <t>EPG001</t>
  </si>
  <si>
    <t>F240882</t>
  </si>
  <si>
    <t>Intervenir sur Feux Industriels (RCD1) du 5 au 6 novembre 2024 (convention n° 16932)</t>
  </si>
  <si>
    <t>ENTREPOT PETROLIER DE LA GIRONDE</t>
  </si>
  <si>
    <t>AMBES</t>
  </si>
  <si>
    <t>240189A</t>
  </si>
  <si>
    <t>ENTREPOT PETROLIER DE LA GIRONDE AMBES</t>
  </si>
  <si>
    <t>EPG</t>
  </si>
  <si>
    <t>F240935</t>
  </si>
  <si>
    <t>Intervenir sur Feux Industriels (RCD1) du 19 au 20 novembre 2024 (convention n° 16933)</t>
  </si>
  <si>
    <t>FRA002</t>
  </si>
  <si>
    <t>F240920</t>
  </si>
  <si>
    <t>Gérer une crise sur un site Industriel Autonome Pétrochimique (GS) du 13 au 15 novembre 2024 (convention n° 17411)</t>
  </si>
  <si>
    <t>FRANGAZ</t>
  </si>
  <si>
    <t>FRANGAZ PUTEAUX</t>
  </si>
  <si>
    <t>FRA006</t>
  </si>
  <si>
    <t>F240866</t>
  </si>
  <si>
    <t>Citernier Initial du 5 au 8 novembre 2024 (convention n° 17454)</t>
  </si>
  <si>
    <t>France Gaz Liquides</t>
  </si>
  <si>
    <t>CI</t>
  </si>
  <si>
    <t>Citernier Initial</t>
  </si>
  <si>
    <t>240009A</t>
  </si>
  <si>
    <t>France Gaz Liquides PUTEAUX</t>
  </si>
  <si>
    <t>FGL</t>
  </si>
  <si>
    <t>GEI001</t>
  </si>
  <si>
    <t>F240881</t>
  </si>
  <si>
    <t>Intervenir sur Feux Industriels (RCD1) du 5 au 6 novembre 2024 (convention n° 16393)</t>
  </si>
  <si>
    <t>AVIFUEL - STATION AVIATION</t>
  </si>
  <si>
    <t>SASU</t>
  </si>
  <si>
    <t>SAINTE MARIE</t>
  </si>
  <si>
    <t>AVIFUEL - STATION AVIATION SAINTE MARIE</t>
  </si>
  <si>
    <t>AVIFUEL</t>
  </si>
  <si>
    <t>F240886</t>
  </si>
  <si>
    <t>Intervenir sur feux réels, Stockage, Dépôt, Distribution (SD2) du 7 au 8 novembre 2024 (convention n° 16397)</t>
  </si>
  <si>
    <t>HUT001</t>
  </si>
  <si>
    <t>F240877</t>
  </si>
  <si>
    <t>Elaboration du Plan d'Opération Interne (POI1) du 7 au 8 novembre 2024 (convention n° 17329)</t>
  </si>
  <si>
    <t>HUTCHINSON SNC</t>
  </si>
  <si>
    <t>MONTARGIS Cedex</t>
  </si>
  <si>
    <t>HUTCHINSON SNC MONTARGIS Cedex</t>
  </si>
  <si>
    <t>HUTCHINSON</t>
  </si>
  <si>
    <t>LAT001</t>
  </si>
  <si>
    <t>F240878</t>
  </si>
  <si>
    <t>Elaboration du Plan d'Opération Interne (POI1) du 7 au 8 novembre 2024 (convention n° 16823)</t>
  </si>
  <si>
    <t>LAT Nitrogen France SAS</t>
  </si>
  <si>
    <t>GRAND QUEVILLY CEDEX</t>
  </si>
  <si>
    <t>LAT Nitrogen France SAS GRAND QUEVILLY CEDEX</t>
  </si>
  <si>
    <t>LAT NITROGEN</t>
  </si>
  <si>
    <t>LHY001</t>
  </si>
  <si>
    <t>F240942</t>
  </si>
  <si>
    <t>Communication de crise à Nantes le 20 novembre 2024 (convention n° 17401)</t>
  </si>
  <si>
    <t>LHYFE</t>
  </si>
  <si>
    <t>NANTES</t>
  </si>
  <si>
    <t>COMMUNICATION</t>
  </si>
  <si>
    <t>Communication de crise à Nantes</t>
  </si>
  <si>
    <t>240423A</t>
  </si>
  <si>
    <t>LHYFE NANTES</t>
  </si>
  <si>
    <t>LUB001</t>
  </si>
  <si>
    <t>F240945</t>
  </si>
  <si>
    <t>Intervenir sur feux réels Raffinage, Chimie (RC2) du 21 au 22 novembre 2024 (convention n° 16655)</t>
  </si>
  <si>
    <t>LUBRIZOL FRANCE</t>
  </si>
  <si>
    <t>ROUEN CEDEX</t>
  </si>
  <si>
    <t>FRHEBERG 1.5</t>
  </si>
  <si>
    <t>Hébergement 1.5 jour</t>
  </si>
  <si>
    <t>LUBRIZOL FRANCE ROUEN CEDEX</t>
  </si>
  <si>
    <t>LUBRIZOL</t>
  </si>
  <si>
    <t>MAH002</t>
  </si>
  <si>
    <t>F240930</t>
  </si>
  <si>
    <t>Intervention sur Feu Hydrogène (H2V) le 15 novembre 2024 (convention n° 17459)</t>
  </si>
  <si>
    <t>Mahieu Maintenance</t>
  </si>
  <si>
    <t>Mahieu Maintenance LE HAVRE</t>
  </si>
  <si>
    <t>MAHIEU</t>
  </si>
  <si>
    <t>NAP001</t>
  </si>
  <si>
    <t>F240914</t>
  </si>
  <si>
    <t>Arrêté Multi-Fluides du 5 mars 2014 modifié - Mise en oeuvre des obligations réglementaires (AM le 14 novembre 2024 (convention n° 17390)</t>
  </si>
  <si>
    <t>NAPHTACHIMIE - Usine de Lavéra</t>
  </si>
  <si>
    <t>LAVERA</t>
  </si>
  <si>
    <t>AMF</t>
  </si>
  <si>
    <t>Arrêté Multi-Fluides du 5 mars 2014 modifié - Mise en oeuvre des obligations réglementaires (AMF)</t>
  </si>
  <si>
    <t>240418A</t>
  </si>
  <si>
    <t>NAPHTACHIMIE</t>
  </si>
  <si>
    <t>OPT002</t>
  </si>
  <si>
    <t>F240871</t>
  </si>
  <si>
    <t>Etude de Dangers pour site classé (EDD) du 5 au 6 novembre 2024 (convention n° 17326)</t>
  </si>
  <si>
    <t>OPTIMIA Environnement</t>
  </si>
  <si>
    <t>LA FERTE ST AUBIN</t>
  </si>
  <si>
    <t>OPTIMIA Environnement LA FERTE ST AUBIN</t>
  </si>
  <si>
    <t>OPTIMA</t>
  </si>
  <si>
    <t>ORA001</t>
  </si>
  <si>
    <t>F240931</t>
  </si>
  <si>
    <t>INTERVENTION SUR FUITE DE PRODUITS CHIMIQUES du 18 au 20 novembre 2024 (convention n° 16491)</t>
  </si>
  <si>
    <t>ORANO CHIMIE ENRICHISSEMENT</t>
  </si>
  <si>
    <t>NARBONNE CEDEX</t>
  </si>
  <si>
    <t>INTOX</t>
  </si>
  <si>
    <t>INTERVENTION SUR FUITE DE PRODUITS CHIMIQUES</t>
  </si>
  <si>
    <t>240278A</t>
  </si>
  <si>
    <t>ORANO</t>
  </si>
  <si>
    <t>SPEC-HEBERG 3</t>
  </si>
  <si>
    <t>Hébergement 3 nuits</t>
  </si>
  <si>
    <t>OSI001</t>
  </si>
  <si>
    <t>F240867</t>
  </si>
  <si>
    <t>POMPIERS PRO le 5 novembre 2024 (convention n° 17259)</t>
  </si>
  <si>
    <t>OSIRIS GIE - Service Formation</t>
  </si>
  <si>
    <t>SAINT MAURICE L'EXIL</t>
  </si>
  <si>
    <t>P-P RHODIA</t>
  </si>
  <si>
    <t>POMPIERS PRO</t>
  </si>
  <si>
    <t>240342A</t>
  </si>
  <si>
    <t>OSIRIS GIE - Service Formation SAINT MAURICE L'EXIL</t>
  </si>
  <si>
    <t>OSIRIS</t>
  </si>
  <si>
    <t>F240900</t>
  </si>
  <si>
    <t>POMPIERS PRO le 13 novembre 2024 (convention n° 17381)</t>
  </si>
  <si>
    <t>240412A</t>
  </si>
  <si>
    <t>F240952</t>
  </si>
  <si>
    <t>POMPIERS PRO le 25 novembre 2024 (convention n° 17260)</t>
  </si>
  <si>
    <t>240343A</t>
  </si>
  <si>
    <t>OSI003</t>
  </si>
  <si>
    <t>F240863</t>
  </si>
  <si>
    <t>OSIRIS GIE ROUSSILLON</t>
  </si>
  <si>
    <t>SAINT MAURICE L'EXIL CEDEX</t>
  </si>
  <si>
    <t>ESSAI</t>
  </si>
  <si>
    <t>Essais réalisés le 17 mai 2024</t>
  </si>
  <si>
    <t>OSIRIS GIE ROUSSILLON SAINT MAURICE L'EXIL CEDEX</t>
  </si>
  <si>
    <t>7064000</t>
  </si>
  <si>
    <t>PET005</t>
  </si>
  <si>
    <t>F240938</t>
  </si>
  <si>
    <t>Intervenir sur Feux Industriels (RCD1) du 19 au 20 novembre 2024 (convention n° 16598)</t>
  </si>
  <si>
    <t>VARO REFINING CRESSIER SA</t>
  </si>
  <si>
    <t>CH - 2088 CRESSIER</t>
  </si>
  <si>
    <t>VARO REFINING CRESSIER SA CH - 2088 CRESSIER</t>
  </si>
  <si>
    <t>VARO</t>
  </si>
  <si>
    <t>F240947</t>
  </si>
  <si>
    <t>Intervenir sur feux réels Raffinage, Chimie (RC2) du 21 au 22 novembre 2024 (convention n° 16599)</t>
  </si>
  <si>
    <t>PIC001</t>
  </si>
  <si>
    <t>F240883</t>
  </si>
  <si>
    <t>Intervenir sur Feux Industriels (RCD1) du 5 au 6 novembre 2024 (convention n° 16405)</t>
  </si>
  <si>
    <t>PICOTY SAS</t>
  </si>
  <si>
    <t>LA SOUTERRAINE</t>
  </si>
  <si>
    <t>PICOTY SAS LA SOUTERRAINE</t>
  </si>
  <si>
    <t>PICOTY</t>
  </si>
  <si>
    <t>F240889</t>
  </si>
  <si>
    <t>Intervenir sur feux réels, Stockage, Dépôt, Distribution (SD2) du 7 au 8 novembre 2024 (convention n° 16406)</t>
  </si>
  <si>
    <t>PRI002</t>
  </si>
  <si>
    <t>F240868</t>
  </si>
  <si>
    <t>SPECIFIQUE GAZ &amp; POI du 5 au 7 novembre 2024 (convention n° 16993)</t>
  </si>
  <si>
    <t>CGP PRIMAGAZ</t>
  </si>
  <si>
    <t>PARIS LA DEFENSE CEDEX</t>
  </si>
  <si>
    <t>PRIMAGAZ</t>
  </si>
  <si>
    <t>SPECIFIQUE GAZ &amp; POI</t>
  </si>
  <si>
    <t>240257A</t>
  </si>
  <si>
    <t>CGP PRIMAGAZ PARIS LA DEFENSE CEDEX</t>
  </si>
  <si>
    <t>RAF002</t>
  </si>
  <si>
    <t>F240905</t>
  </si>
  <si>
    <t>Recyclage pratique Intervention sur feux Industriels - 1er Recyclage (RIF1) le 13 novembre 2024 (convention n° 16602)</t>
  </si>
  <si>
    <t>RAFFINERIE DU MIDI - Dijon</t>
  </si>
  <si>
    <t>DIJON</t>
  </si>
  <si>
    <t>RAFFINERIE DU MIDI - Dijon DIJON</t>
  </si>
  <si>
    <t>RMDPC</t>
  </si>
  <si>
    <t>F240922</t>
  </si>
  <si>
    <t>Gérer une crise sur un site Industriel Autonome Pétrochimique (GS) du 13 au 15 novembre 2024 (convention n° 17182)</t>
  </si>
  <si>
    <t>RAF004</t>
  </si>
  <si>
    <t>F240907</t>
  </si>
  <si>
    <t>Recyclage pratique Intervention sur feux Industriels - 1er Recyclage (RIF1) le 13 novembre 2024 (convention n° 16611)</t>
  </si>
  <si>
    <t>RAFFINERIE DU MIDI - ST JEAN DE BRAYE</t>
  </si>
  <si>
    <t>ST JEAN DE BRAYE</t>
  </si>
  <si>
    <t>RAFFINERIE DU MIDI - ST JEAN DE BRAYE ST JEAN DE BRAYE</t>
  </si>
  <si>
    <t>RUB009</t>
  </si>
  <si>
    <t>F240884</t>
  </si>
  <si>
    <t>Intervenir sur Feux Industriels (RCD1) du 5 au 6 novembre 2024 (convention n° 17110)</t>
  </si>
  <si>
    <t>Tepsa - Terminal de Rouen</t>
  </si>
  <si>
    <t>LE GRAND QUEVILLY CEDEX</t>
  </si>
  <si>
    <t>Tepsa - Terminal de Rouen LE GRAND QUEVILLY CEDEX</t>
  </si>
  <si>
    <t>TEPSA</t>
  </si>
  <si>
    <t>SAR033</t>
  </si>
  <si>
    <t>F240949</t>
  </si>
  <si>
    <t>SARL AVANTAGE</t>
  </si>
  <si>
    <t>CHALLES LES EAUX</t>
  </si>
  <si>
    <t>SARL AVANTAGE CHALLES LES EAUX</t>
  </si>
  <si>
    <t>SCD001</t>
  </si>
  <si>
    <t>F240872</t>
  </si>
  <si>
    <t>Etude de Dangers pour site classé (EDD) du 5 au 6 novembre 2024 (convention n° 17391)</t>
  </si>
  <si>
    <t>SOCIETE CAMEROUNAISE DES DEPOTS PETROLIERS - SCDP</t>
  </si>
  <si>
    <t>DOUALA</t>
  </si>
  <si>
    <t>SOCIETE CAMEROUNAISE DES DEPOTS PETROLIERS - SCDP  DOUALA</t>
  </si>
  <si>
    <t>SCDP</t>
  </si>
  <si>
    <t>F240879</t>
  </si>
  <si>
    <t>Elaboration du Plan d'Opération Interne (POI1) du 7 au 8 novembre 2024 (convention n° 17392)</t>
  </si>
  <si>
    <t>SEL002</t>
  </si>
  <si>
    <t>F240864</t>
  </si>
  <si>
    <t>SELS DE FRANCE</t>
  </si>
  <si>
    <t>PARIS 08</t>
  </si>
  <si>
    <t>AUDIT</t>
  </si>
  <si>
    <t>SELS DE FRANCE PARIS 08</t>
  </si>
  <si>
    <t>7051000</t>
  </si>
  <si>
    <t>SIM001</t>
  </si>
  <si>
    <t>F240923</t>
  </si>
  <si>
    <t>Gérer une crise sur un site Industriel Autonome Pétrochimique (GS) du 13 au 15 novembre 2024 (convention n° 17041)</t>
  </si>
  <si>
    <t>SIMOREP ET COMPAGNIE</t>
  </si>
  <si>
    <t>BASSENS</t>
  </si>
  <si>
    <t>SIMOREP ET COMPAGNIE BASSENS</t>
  </si>
  <si>
    <t>SIMOREP</t>
  </si>
  <si>
    <t>SIS001</t>
  </si>
  <si>
    <t>F240908</t>
  </si>
  <si>
    <t>Recyclage pratique Intervention sur feux Industriels - 1er Recyclage (RIF1) le 13 novembre 2024 (convention n° 16485)</t>
  </si>
  <si>
    <t>SISP</t>
  </si>
  <si>
    <t>LA ROCHELLE CEDEX 1</t>
  </si>
  <si>
    <t>SISP LA ROCHELLE CEDEX 1</t>
  </si>
  <si>
    <t>F240924</t>
  </si>
  <si>
    <t>Gérer une crise sur un site Industriel Autonome Pétrochimique (GS) du 13 au 15 novembre 2024 (convention n° 17086)</t>
  </si>
  <si>
    <t>SOC010</t>
  </si>
  <si>
    <t>F240890</t>
  </si>
  <si>
    <t>Intervenir sur feux réels, Stockage, Dépôt, Distribution (SD2) du 7 au 8 novembre 2024 (convention n° 16992)</t>
  </si>
  <si>
    <t>SOCIETE EUROPEENNE DE STOCKAGE</t>
  </si>
  <si>
    <t>STRASBOURG</t>
  </si>
  <si>
    <t>SOCIETE EUROPEENNE DE STOCKAGE STRASBOURG</t>
  </si>
  <si>
    <t>SES</t>
  </si>
  <si>
    <t>SOC040</t>
  </si>
  <si>
    <t>F240906</t>
  </si>
  <si>
    <t>Recyclage pratique Intervention sur feux Industriels - 1er Recyclage (RIF1) le 13 novembre 2024 (convention n° 16568)</t>
  </si>
  <si>
    <t>RAFFINERIE DU MIDI - SPLRL</t>
  </si>
  <si>
    <t>HAUCONCOURT</t>
  </si>
  <si>
    <t>RAFFINERIE DU MIDI - SPLRL HAUCONCOURT</t>
  </si>
  <si>
    <t>SPLRL</t>
  </si>
  <si>
    <t>SOC044</t>
  </si>
  <si>
    <t>F240891</t>
  </si>
  <si>
    <t>Intervenir sur feux réels, Stockage, Dépôt, Distribution (SD2) du 7 au 8 novembre 2024 (convention n° 16506)</t>
  </si>
  <si>
    <t>SOCIETE PETROLIERE DU VAL DE MARNE - SPVM</t>
  </si>
  <si>
    <t>VILLENEUVE LE ROI</t>
  </si>
  <si>
    <t>SOCIETE PETROLIERE DU VAL DE MARNE - SPVM VILLENEUVE LE ROI</t>
  </si>
  <si>
    <t>SPVM</t>
  </si>
  <si>
    <t>F240909</t>
  </si>
  <si>
    <t>Recyclage pratique Intervention sur feux Industriels - 1er Recyclage (RIF1) le 13 novembre 2024 (convention n° 16645)</t>
  </si>
  <si>
    <t>SOG005</t>
  </si>
  <si>
    <t>F240910</t>
  </si>
  <si>
    <t>Recyclage pratique Intervention sur feux Industriels - 1er Recyclage (RIF1) le 13 novembre 2024 (convention n° 16646)</t>
  </si>
  <si>
    <t>SOGEPP</t>
  </si>
  <si>
    <t>GENNEVILLIERS</t>
  </si>
  <si>
    <t>FRREPAS</t>
  </si>
  <si>
    <t>Repas Stagiaire</t>
  </si>
  <si>
    <t>SOGEPP GENNEVILLIERS</t>
  </si>
  <si>
    <t>STE004</t>
  </si>
  <si>
    <t>F240936</t>
  </si>
  <si>
    <t>Intervenir sur Feux Industriels (RCD1) du 19 au 20 novembre 2024 (convention n° 17092)</t>
  </si>
  <si>
    <t>STE DE MANUTENTION DE CARBURANT AVIATION</t>
  </si>
  <si>
    <t>LOUVRES</t>
  </si>
  <si>
    <t>STE DE MANUTENTION DE CARBURANT AVIATION LOUVRES</t>
  </si>
  <si>
    <t>SMCA</t>
  </si>
  <si>
    <t>STE021</t>
  </si>
  <si>
    <t>F240892</t>
  </si>
  <si>
    <t>Intervenir sur feux réels, Stockage, Dépôt, Distribution (SD2) du 7 au 8 novembre 2024 (convention n° 16627)</t>
  </si>
  <si>
    <t>STE REUNIONNAISE DE PRODUITS PETROLIERS - S.R.P.P</t>
  </si>
  <si>
    <t>LE PORT CEDEX</t>
  </si>
  <si>
    <t>STE REUNIONNAISE DE PRODUITS PETROLIERS - S.R.P.P LE PORT CEDEX</t>
  </si>
  <si>
    <t>SRPP</t>
  </si>
  <si>
    <t>STE022</t>
  </si>
  <si>
    <t>F240896</t>
  </si>
  <si>
    <t>INTERVENTION 1ERE PARTIE du 5 au 7 novembre 2024 (convention n° 17461)</t>
  </si>
  <si>
    <t>STE TUNISIENNE DES INDUSTRIES DU RAFFINAGE - STIR</t>
  </si>
  <si>
    <t>7000 BIZERTE</t>
  </si>
  <si>
    <t>STIR INTERV. 1</t>
  </si>
  <si>
    <t>INTERVENTION 1ERE PARTIE</t>
  </si>
  <si>
    <t>240081A</t>
  </si>
  <si>
    <t>STE TUNISIENNE DES INDUSTRIES DU RAFFINAGE - STIR 7000 BIZERTE</t>
  </si>
  <si>
    <t>STIR</t>
  </si>
  <si>
    <t>F240927</t>
  </si>
  <si>
    <t>Mission d'Assitance de la STIR à l' actualisation du POI</t>
  </si>
  <si>
    <t>Facture finale clôturant la mission</t>
  </si>
  <si>
    <t>F240944</t>
  </si>
  <si>
    <t>INTERVENTION 2EME PARTIE du 19 au 21 novembre 2024 (convention n° 17590)</t>
  </si>
  <si>
    <t>STIR INTERV. 2</t>
  </si>
  <si>
    <t>INTERVENTION 2EME PARTIE</t>
  </si>
  <si>
    <t>240082A</t>
  </si>
  <si>
    <t>F240953</t>
  </si>
  <si>
    <t>INTERVENTION 1ERE PARTIE du 26 au 28 novembre 2024 (convention n° 17609)</t>
  </si>
  <si>
    <t>240083A</t>
  </si>
  <si>
    <t>STE030</t>
  </si>
  <si>
    <t>F240925</t>
  </si>
  <si>
    <t>Gérer une crise sur un site Industriel Autonome Pétrochimique (GS) du 13 au 15 novembre 2024 (convention n° 17263)</t>
  </si>
  <si>
    <t>Sté d'Exploitation des Installations Aéroport de Pointe-à-Pitre - SEIAP</t>
  </si>
  <si>
    <t>LES ABYMES</t>
  </si>
  <si>
    <t>Sté d'Exploitation des Installations Aéroport de Pointe-à-Pitre - SEIAP LES ABYMES</t>
  </si>
  <si>
    <t>SEIAP</t>
  </si>
  <si>
    <t>THE008</t>
  </si>
  <si>
    <t>F240862</t>
  </si>
  <si>
    <t>THEVENIN &amp; DUCROT AUTOROUTES</t>
  </si>
  <si>
    <t>CHEVIGNY ST SAUVEUR</t>
  </si>
  <si>
    <t>THEVENIN &amp; DUCROT AUTOROUTES CHEVIGNY ST SAUVEUR</t>
  </si>
  <si>
    <t>THEVENIN &amp; DUCROT</t>
  </si>
  <si>
    <t>Fraisdeport9à12</t>
  </si>
  <si>
    <t>TOT148</t>
  </si>
  <si>
    <t>F240937</t>
  </si>
  <si>
    <t>Intervenir sur Feux Industriels (RCD1) du 19 au 20 novembre 2024 (convention n° 16842)</t>
  </si>
  <si>
    <t>TotalEnergies Learning Solutions SAS</t>
  </si>
  <si>
    <t>SAS</t>
  </si>
  <si>
    <t>COURBEVOIE</t>
  </si>
  <si>
    <t>TotalEnergies Learning Solutions SAS COURBEVOIE</t>
  </si>
  <si>
    <t>TOTAL</t>
  </si>
  <si>
    <t>TOT158</t>
  </si>
  <si>
    <t>F240912</t>
  </si>
  <si>
    <t>Gestion de Crise sur un site Industriel  (APCEx 2) du 13 au 14 novembre 2024 (convention n° 17398)</t>
  </si>
  <si>
    <t>TotalEnergies Raffinage France - Raf. de Grandpuits</t>
  </si>
  <si>
    <t>MORMANT</t>
  </si>
  <si>
    <t>APCEx 2</t>
  </si>
  <si>
    <t>Gestion de Crise sur un site Industriel  (APCEx 2)</t>
  </si>
  <si>
    <t>240416A</t>
  </si>
  <si>
    <t>TotalEnergies Raffinage France - Raf. de Grandpuits MORMANT</t>
  </si>
  <si>
    <t>TRA002</t>
  </si>
  <si>
    <t>F240893</t>
  </si>
  <si>
    <t>Intervenir sur feux réels, Stockage, Dépôt, Distribution (SD2) du 7 au 8 novembre 2024 (convention n° 16439)</t>
  </si>
  <si>
    <t>TRAPIL</t>
  </si>
  <si>
    <t>TRAPIL PUTEAUX</t>
  </si>
  <si>
    <t>F240926</t>
  </si>
  <si>
    <t>Gérer une crise sur un site Industriel Autonome Pétrochimique (GS) du 13 au 15 novembre 2024 (convention n° 17028)</t>
  </si>
  <si>
    <t>VER004</t>
  </si>
  <si>
    <t>F240880</t>
  </si>
  <si>
    <t>Elaboration du Plan d'Opération Interne (POI1) du 7 au 8 novembre 2024 (convention n° 16897)</t>
  </si>
  <si>
    <t>VERMILION REP SAS</t>
  </si>
  <si>
    <t>PARENTIS EN BORN</t>
  </si>
  <si>
    <t>VERMILION REP SAS PARENTIS EN BORN</t>
  </si>
  <si>
    <t>VERMILION</t>
  </si>
  <si>
    <t>F240911</t>
  </si>
  <si>
    <t>Recyclage pratique Intervention sur feux Industriels - 1er Recyclage (RIF1) le 13 novembre 2024 (convention n° 16648)</t>
  </si>
  <si>
    <t>VIV001</t>
  </si>
  <si>
    <t>F240885</t>
  </si>
  <si>
    <t>Intervenir sur Feux Industriels (RCD1) du 5 au 6 novembre 2024 (convention n° 16888)</t>
  </si>
  <si>
    <t>VIVO ENERGY MAROC</t>
  </si>
  <si>
    <t>CASABLANCA</t>
  </si>
  <si>
    <t>VIVO ENERGY MAROC CASABLANCA</t>
  </si>
  <si>
    <t>VIVO</t>
  </si>
  <si>
    <t>F240894</t>
  </si>
  <si>
    <t>Intervenir sur feux réels, Stockage, Dépôt, Distribution (SD2) du 7 au 8 novembre 2024 (convention n° 16889)</t>
  </si>
  <si>
    <t>WAG001</t>
  </si>
  <si>
    <t>F240895</t>
  </si>
  <si>
    <t>Intervenir sur feux réels, Stockage, Dépôt, Distribution (SD2) du 7 au 8 novembre 2024 (convention n° 16991)</t>
  </si>
  <si>
    <t>WAGRAM TERMINAL SA</t>
  </si>
  <si>
    <t>STRASBOURG CEDEX</t>
  </si>
  <si>
    <t>WAGRAM TERMINAL SA STRASBOURG CEDEX</t>
  </si>
  <si>
    <t>WAGRAM</t>
  </si>
  <si>
    <t>Étiquettes de colonnes</t>
  </si>
  <si>
    <t>Total général</t>
  </si>
  <si>
    <t>Étiquettes de lignes</t>
  </si>
  <si>
    <t>Somme de CA</t>
  </si>
  <si>
    <t>FAUX</t>
  </si>
  <si>
    <t>(Plusieurs éléments)</t>
  </si>
  <si>
    <t>Total 05/11/2024</t>
  </si>
  <si>
    <t>Total 07/11/2024</t>
  </si>
  <si>
    <t>Total 13/11/2024</t>
  </si>
  <si>
    <t>Total 15/11/2024</t>
  </si>
  <si>
    <t>Total 19/11/2024</t>
  </si>
  <si>
    <t>Total 21/11/2024</t>
  </si>
  <si>
    <t>nb journées stagiaire</t>
  </si>
  <si>
    <t>Total 12/11/2024</t>
  </si>
  <si>
    <t>Total 14/11/2024</t>
  </si>
  <si>
    <t>Total 18/11/2024</t>
  </si>
  <si>
    <t>Total 20/11/2024</t>
  </si>
  <si>
    <t>Total 25/11/2024</t>
  </si>
  <si>
    <t>Total 26/11/2024</t>
  </si>
  <si>
    <t>VRAI</t>
  </si>
  <si>
    <t>EDD</t>
  </si>
  <si>
    <t>RCD1</t>
  </si>
  <si>
    <t>POI1</t>
  </si>
  <si>
    <t>SD2</t>
  </si>
  <si>
    <t>H2V</t>
  </si>
  <si>
    <t>RC2</t>
  </si>
  <si>
    <t>Juin</t>
  </si>
  <si>
    <t>Janvier</t>
  </si>
  <si>
    <t>Février</t>
  </si>
  <si>
    <t>Mars</t>
  </si>
  <si>
    <t>Avril</t>
  </si>
  <si>
    <t>Mai</t>
  </si>
  <si>
    <t>Juillet</t>
  </si>
  <si>
    <t>Aout</t>
  </si>
  <si>
    <t>Septembre</t>
  </si>
  <si>
    <t>Octobre</t>
  </si>
  <si>
    <t>Novembre</t>
  </si>
  <si>
    <t>Décembre</t>
  </si>
  <si>
    <t>Coût animation</t>
  </si>
  <si>
    <t>Marge globale</t>
  </si>
  <si>
    <t>Marge Session</t>
  </si>
  <si>
    <t>Coûts consultants</t>
  </si>
  <si>
    <t>Coûts carburants</t>
  </si>
  <si>
    <t>Marge Globale</t>
  </si>
  <si>
    <t>Marge Sessions</t>
  </si>
  <si>
    <t>Sessions Inter</t>
  </si>
  <si>
    <t>CA Session</t>
  </si>
  <si>
    <t>Sessions Intra</t>
  </si>
  <si>
    <t>CA HEB</t>
  </si>
  <si>
    <t>Marge HEB</t>
  </si>
  <si>
    <t>Sessions e-Gesip</t>
  </si>
  <si>
    <t>Autres produits</t>
  </si>
  <si>
    <t>CA Sessions</t>
  </si>
  <si>
    <t>Total CA confirmé</t>
  </si>
  <si>
    <t>Total Coûts confirmé</t>
  </si>
  <si>
    <t>Total Coûts avec prév</t>
  </si>
  <si>
    <t>Total CA avec prév</t>
  </si>
  <si>
    <t>Total Marge confirmée</t>
  </si>
  <si>
    <t>Total Marge avec prév</t>
  </si>
  <si>
    <t>Marge Heb</t>
  </si>
  <si>
    <t>Prix achats</t>
  </si>
  <si>
    <t>Total cumulé CA confirmé</t>
  </si>
  <si>
    <t>Total cumulé avec prév</t>
  </si>
  <si>
    <t>Annuel</t>
  </si>
  <si>
    <t>Chez le client</t>
  </si>
  <si>
    <t>AUDIT SCDP</t>
  </si>
  <si>
    <t>ARI SCDP</t>
  </si>
  <si>
    <t>LCI 1 SCDP</t>
  </si>
  <si>
    <t>LCI 2 SCDP</t>
  </si>
  <si>
    <t>chez le client</t>
  </si>
  <si>
    <t>e-Gesip/VNE</t>
  </si>
  <si>
    <t>distancielle</t>
  </si>
  <si>
    <t>e-Gesip/PCEx</t>
  </si>
  <si>
    <t>e-Gesip/TA</t>
  </si>
  <si>
    <t>e-Gesip/CMP</t>
  </si>
  <si>
    <t>e-Gesip/Eaux</t>
  </si>
  <si>
    <t>e-Gesip/Outils</t>
  </si>
  <si>
    <t>E-Gesip/ENGNV1</t>
  </si>
  <si>
    <t>Distancielle</t>
  </si>
  <si>
    <t>e-Gesip/Mat.fix</t>
  </si>
  <si>
    <t>e-Gesip/Mat.mob</t>
  </si>
  <si>
    <t>e-Gesip ESS</t>
  </si>
  <si>
    <t>Mois</t>
  </si>
  <si>
    <t>Tunisie</t>
  </si>
  <si>
    <t>1er au 29/02</t>
  </si>
  <si>
    <t>SPG</t>
  </si>
  <si>
    <t>MOSER Michel</t>
  </si>
  <si>
    <t>PAU TOTAL</t>
  </si>
  <si>
    <t>Guadeloupe</t>
  </si>
  <si>
    <t>du 2 au 31/05</t>
  </si>
  <si>
    <t>RENAULT</t>
  </si>
  <si>
    <t>GREPPO Lucien</t>
  </si>
  <si>
    <t>GUM</t>
  </si>
  <si>
    <t>STIR 2</t>
  </si>
  <si>
    <t>CLI</t>
  </si>
  <si>
    <t>TESSIER</t>
  </si>
  <si>
    <t>EDISON</t>
  </si>
  <si>
    <t>e-Gesip/AMF</t>
  </si>
  <si>
    <t>classe virtuelle</t>
  </si>
  <si>
    <t>EDD Puteaux</t>
  </si>
  <si>
    <t>POI Puteaux</t>
  </si>
  <si>
    <t>vernon</t>
  </si>
  <si>
    <t>CNPP</t>
  </si>
  <si>
    <t>14 au 16/01</t>
  </si>
  <si>
    <t>28 au 29/01</t>
  </si>
  <si>
    <t>GD FEUX APCEX</t>
  </si>
  <si>
    <t>14 - 15/01</t>
  </si>
  <si>
    <t xml:space="preserve">GSC </t>
  </si>
  <si>
    <t>14 au 17/01</t>
  </si>
  <si>
    <t>15 - 16/01</t>
  </si>
  <si>
    <t>20 au 24/01</t>
  </si>
  <si>
    <t>Feux Feyzin</t>
  </si>
  <si>
    <t>20 au 21/01</t>
  </si>
  <si>
    <t>LUBRIZOL ROUEN</t>
  </si>
  <si>
    <t>GEST° COMM</t>
  </si>
  <si>
    <t>LUBRIZOL HAVRE</t>
  </si>
  <si>
    <t>28 au 30/01</t>
  </si>
  <si>
    <t>29 au 31/01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</si>
</sst>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9"/>
      <color rgb="FF00B05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B050"/>
      <name val="Arial"/>
      <family val="2"/>
    </font>
    <font>
      <sz val="9"/>
      <color theme="1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12"/>
      <color rgb="FF000000"/>
      <name val="Calibri Light"/>
      <family val="2"/>
    </font>
    <font>
      <sz val="10"/>
      <color rgb="FF000000"/>
      <name val="Calibri Light"/>
      <family val="2"/>
    </font>
    <font>
      <b/>
      <sz val="12"/>
      <color rgb="FF000000"/>
      <name val="Aptos Narrow"/>
      <family val="2"/>
    </font>
    <font>
      <b/>
      <sz val="1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212C3B"/>
        <bgColor indexed="64"/>
      </patternFill>
    </fill>
    <fill>
      <patternFill patternType="solid">
        <fgColor rgb="FF5B80A5"/>
        <bgColor indexed="64"/>
      </patternFill>
    </fill>
    <fill>
      <patternFill patternType="solid">
        <fgColor rgb="FFD8D7DD"/>
        <bgColor indexed="64"/>
      </patternFill>
    </fill>
    <fill>
      <patternFill patternType="solid">
        <fgColor rgb="FFBC0F1A"/>
        <bgColor indexed="64"/>
      </patternFill>
    </fill>
    <fill>
      <patternFill patternType="solid">
        <fgColor rgb="FFD67C1C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medium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auto="1"/>
      </right>
      <top/>
      <bottom style="medium">
        <color theme="0"/>
      </bottom>
      <diagonal/>
    </border>
    <border>
      <left style="medium">
        <color auto="1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4" fontId="29" fillId="0" borderId="0" applyFont="0" applyFill="0" applyBorder="0" applyAlignment="0" applyProtection="0"/>
  </cellStyleXfs>
  <cellXfs count="519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1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3" xfId="0" applyFont="1" applyBorder="1"/>
    <xf numFmtId="0" fontId="3" fillId="2" borderId="8" xfId="0" applyFont="1" applyFill="1" applyBorder="1"/>
    <xf numFmtId="0" fontId="3" fillId="0" borderId="9" xfId="0" applyFont="1" applyBorder="1"/>
    <xf numFmtId="0" fontId="6" fillId="0" borderId="0" xfId="0" applyFont="1"/>
    <xf numFmtId="0" fontId="6" fillId="0" borderId="14" xfId="0" applyFont="1" applyBorder="1"/>
    <xf numFmtId="0" fontId="6" fillId="0" borderId="13" xfId="0" applyFont="1" applyBorder="1"/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3" fillId="0" borderId="14" xfId="0" applyNumberFormat="1" applyFont="1" applyBorder="1"/>
    <xf numFmtId="164" fontId="3" fillId="0" borderId="13" xfId="0" applyNumberFormat="1" applyFont="1" applyBorder="1"/>
    <xf numFmtId="0" fontId="3" fillId="0" borderId="1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3" borderId="0" xfId="0" applyFont="1" applyFill="1"/>
    <xf numFmtId="0" fontId="2" fillId="3" borderId="0" xfId="0" applyFont="1" applyFill="1"/>
    <xf numFmtId="0" fontId="6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2" borderId="3" xfId="0" applyFont="1" applyFill="1" applyBorder="1"/>
    <xf numFmtId="0" fontId="6" fillId="2" borderId="0" xfId="0" applyFont="1" applyFill="1"/>
    <xf numFmtId="0" fontId="3" fillId="3" borderId="14" xfId="0" applyFont="1" applyFill="1" applyBorder="1"/>
    <xf numFmtId="0" fontId="3" fillId="0" borderId="14" xfId="0" applyFont="1" applyBorder="1" applyAlignment="1">
      <alignment horizontal="center" vertical="center"/>
    </xf>
    <xf numFmtId="164" fontId="3" fillId="3" borderId="14" xfId="0" applyNumberFormat="1" applyFont="1" applyFill="1" applyBorder="1"/>
    <xf numFmtId="164" fontId="3" fillId="3" borderId="6" xfId="0" applyNumberFormat="1" applyFont="1" applyFill="1" applyBorder="1"/>
    <xf numFmtId="0" fontId="10" fillId="3" borderId="1" xfId="0" applyFont="1" applyFill="1" applyBorder="1" applyAlignment="1">
      <alignment horizontal="center"/>
    </xf>
    <xf numFmtId="0" fontId="14" fillId="0" borderId="0" xfId="0" applyFont="1"/>
    <xf numFmtId="164" fontId="3" fillId="3" borderId="9" xfId="0" applyNumberFormat="1" applyFont="1" applyFill="1" applyBorder="1"/>
    <xf numFmtId="164" fontId="18" fillId="2" borderId="0" xfId="0" applyNumberFormat="1" applyFont="1" applyFill="1"/>
    <xf numFmtId="0" fontId="18" fillId="0" borderId="0" xfId="0" applyFont="1"/>
    <xf numFmtId="0" fontId="3" fillId="0" borderId="13" xfId="0" applyFont="1" applyBorder="1" applyAlignment="1">
      <alignment horizontal="center"/>
    </xf>
    <xf numFmtId="164" fontId="18" fillId="2" borderId="8" xfId="0" applyNumberFormat="1" applyFont="1" applyFill="1" applyBorder="1"/>
    <xf numFmtId="0" fontId="3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3" fillId="0" borderId="8" xfId="0" applyFont="1" applyBorder="1"/>
    <xf numFmtId="0" fontId="3" fillId="2" borderId="14" xfId="0" applyFont="1" applyFill="1" applyBorder="1" applyAlignment="1">
      <alignment vertical="center"/>
    </xf>
    <xf numFmtId="0" fontId="2" fillId="3" borderId="14" xfId="0" applyFont="1" applyFill="1" applyBorder="1"/>
    <xf numFmtId="0" fontId="3" fillId="2" borderId="14" xfId="0" applyFont="1" applyFill="1" applyBorder="1"/>
    <xf numFmtId="0" fontId="3" fillId="2" borderId="13" xfId="0" applyFont="1" applyFill="1" applyBorder="1"/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/>
    <xf numFmtId="0" fontId="6" fillId="0" borderId="1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22" fillId="3" borderId="0" xfId="0" applyFont="1" applyFill="1"/>
    <xf numFmtId="0" fontId="23" fillId="0" borderId="0" xfId="0" applyFont="1"/>
    <xf numFmtId="0" fontId="24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164" fontId="3" fillId="0" borderId="12" xfId="0" applyNumberFormat="1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2" xfId="0" applyFont="1" applyFill="1" applyBorder="1"/>
    <xf numFmtId="164" fontId="3" fillId="2" borderId="3" xfId="0" applyNumberFormat="1" applyFont="1" applyFill="1" applyBorder="1"/>
    <xf numFmtId="164" fontId="14" fillId="2" borderId="0" xfId="0" applyNumberFormat="1" applyFont="1" applyFill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2" borderId="12" xfId="0" applyFont="1" applyFill="1" applyBorder="1"/>
    <xf numFmtId="0" fontId="6" fillId="2" borderId="14" xfId="0" applyFont="1" applyFill="1" applyBorder="1"/>
    <xf numFmtId="164" fontId="3" fillId="2" borderId="14" xfId="0" applyNumberFormat="1" applyFont="1" applyFill="1" applyBorder="1" applyAlignment="1">
      <alignment vertic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6" fillId="3" borderId="4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3" fillId="0" borderId="23" xfId="0" applyFont="1" applyBorder="1"/>
    <xf numFmtId="0" fontId="3" fillId="3" borderId="3" xfId="0" applyFont="1" applyFill="1" applyBorder="1"/>
    <xf numFmtId="0" fontId="6" fillId="3" borderId="12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4" borderId="24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  <xf numFmtId="164" fontId="3" fillId="0" borderId="12" xfId="0" applyNumberFormat="1" applyFont="1" applyBorder="1"/>
    <xf numFmtId="164" fontId="3" fillId="3" borderId="4" xfId="0" applyNumberFormat="1" applyFont="1" applyFill="1" applyBorder="1"/>
    <xf numFmtId="0" fontId="3" fillId="0" borderId="20" xfId="0" applyFont="1" applyBorder="1" applyAlignment="1">
      <alignment horizontal="center" vertical="center"/>
    </xf>
    <xf numFmtId="0" fontId="10" fillId="3" borderId="13" xfId="0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0" fontId="6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10" fontId="3" fillId="0" borderId="12" xfId="0" applyNumberFormat="1" applyFont="1" applyBorder="1" applyAlignment="1">
      <alignment horizontal="center" vertical="center"/>
    </xf>
    <xf numFmtId="164" fontId="3" fillId="3" borderId="12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1" fillId="0" borderId="14" xfId="0" applyFont="1" applyBorder="1"/>
    <xf numFmtId="10" fontId="3" fillId="0" borderId="14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3" xfId="0" applyFont="1" applyBorder="1"/>
    <xf numFmtId="0" fontId="3" fillId="3" borderId="13" xfId="0" applyFont="1" applyFill="1" applyBorder="1"/>
    <xf numFmtId="14" fontId="1" fillId="0" borderId="12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28" fillId="0" borderId="5" xfId="0" applyFont="1" applyBorder="1" applyAlignment="1">
      <alignment vertical="center"/>
    </xf>
    <xf numFmtId="14" fontId="3" fillId="0" borderId="14" xfId="0" applyNumberFormat="1" applyFont="1" applyBorder="1" applyAlignment="1">
      <alignment horizontal="right" vertical="center"/>
    </xf>
    <xf numFmtId="14" fontId="3" fillId="0" borderId="6" xfId="0" applyNumberFormat="1" applyFont="1" applyBorder="1" applyAlignment="1">
      <alignment horizontal="right" vertical="center"/>
    </xf>
    <xf numFmtId="14" fontId="3" fillId="0" borderId="13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12" xfId="0" applyFont="1" applyFill="1" applyBorder="1"/>
    <xf numFmtId="0" fontId="3" fillId="3" borderId="14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0" fillId="0" borderId="27" xfId="0" applyBorder="1"/>
    <xf numFmtId="0" fontId="0" fillId="0" borderId="27" xfId="0" applyBorder="1" applyAlignment="1">
      <alignment horizontal="center" vertical="center"/>
    </xf>
    <xf numFmtId="0" fontId="17" fillId="0" borderId="27" xfId="0" applyFont="1" applyBorder="1"/>
    <xf numFmtId="0" fontId="5" fillId="0" borderId="27" xfId="0" applyFont="1" applyBorder="1"/>
    <xf numFmtId="0" fontId="15" fillId="0" borderId="27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/>
    <xf numFmtId="0" fontId="31" fillId="6" borderId="35" xfId="0" applyFont="1" applyFill="1" applyBorder="1" applyAlignment="1">
      <alignment horizontal="center"/>
    </xf>
    <xf numFmtId="0" fontId="31" fillId="6" borderId="36" xfId="0" applyFont="1" applyFill="1" applyBorder="1" applyAlignment="1">
      <alignment horizontal="center"/>
    </xf>
    <xf numFmtId="0" fontId="31" fillId="6" borderId="37" xfId="0" applyFont="1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31" fillId="8" borderId="35" xfId="0" applyFont="1" applyFill="1" applyBorder="1" applyAlignment="1">
      <alignment horizontal="center"/>
    </xf>
    <xf numFmtId="0" fontId="31" fillId="8" borderId="36" xfId="0" applyFont="1" applyFill="1" applyBorder="1" applyAlignment="1">
      <alignment horizontal="center"/>
    </xf>
    <xf numFmtId="0" fontId="31" fillId="8" borderId="37" xfId="0" applyFont="1" applyFill="1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0" fillId="9" borderId="33" xfId="0" applyFill="1" applyBorder="1" applyAlignment="1">
      <alignment horizontal="center"/>
    </xf>
    <xf numFmtId="164" fontId="31" fillId="6" borderId="35" xfId="0" applyNumberFormat="1" applyFont="1" applyFill="1" applyBorder="1"/>
    <xf numFmtId="164" fontId="31" fillId="6" borderId="36" xfId="0" applyNumberFormat="1" applyFont="1" applyFill="1" applyBorder="1"/>
    <xf numFmtId="164" fontId="31" fillId="6" borderId="37" xfId="0" applyNumberFormat="1" applyFont="1" applyFill="1" applyBorder="1"/>
    <xf numFmtId="164" fontId="31" fillId="6" borderId="38" xfId="0" applyNumberFormat="1" applyFont="1" applyFill="1" applyBorder="1"/>
    <xf numFmtId="164" fontId="31" fillId="6" borderId="39" xfId="0" applyNumberFormat="1" applyFont="1" applyFill="1" applyBorder="1"/>
    <xf numFmtId="164" fontId="31" fillId="6" borderId="40" xfId="0" applyNumberFormat="1" applyFont="1" applyFill="1" applyBorder="1"/>
    <xf numFmtId="164" fontId="0" fillId="7" borderId="35" xfId="0" applyNumberFormat="1" applyFill="1" applyBorder="1"/>
    <xf numFmtId="164" fontId="0" fillId="7" borderId="36" xfId="0" applyNumberFormat="1" applyFill="1" applyBorder="1"/>
    <xf numFmtId="164" fontId="0" fillId="7" borderId="41" xfId="0" applyNumberFormat="1" applyFill="1" applyBorder="1"/>
    <xf numFmtId="164" fontId="0" fillId="7" borderId="38" xfId="0" applyNumberFormat="1" applyFill="1" applyBorder="1"/>
    <xf numFmtId="164" fontId="0" fillId="7" borderId="39" xfId="0" applyNumberFormat="1" applyFill="1" applyBorder="1"/>
    <xf numFmtId="164" fontId="0" fillId="7" borderId="42" xfId="0" applyNumberFormat="1" applyFill="1" applyBorder="1"/>
    <xf numFmtId="0" fontId="6" fillId="0" borderId="1" xfId="0" applyFont="1" applyBorder="1" applyAlignment="1">
      <alignment horizontal="center" vertical="center"/>
    </xf>
    <xf numFmtId="0" fontId="18" fillId="0" borderId="12" xfId="0" applyFont="1" applyBorder="1"/>
    <xf numFmtId="1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164" fontId="3" fillId="0" borderId="4" xfId="0" applyNumberFormat="1" applyFont="1" applyBorder="1"/>
    <xf numFmtId="0" fontId="3" fillId="0" borderId="3" xfId="0" applyFont="1" applyBorder="1"/>
    <xf numFmtId="0" fontId="3" fillId="0" borderId="12" xfId="0" applyFont="1" applyBorder="1"/>
    <xf numFmtId="14" fontId="3" fillId="0" borderId="5" xfId="0" applyNumberFormat="1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164" fontId="18" fillId="0" borderId="6" xfId="0" applyNumberFormat="1" applyFont="1" applyBorder="1"/>
    <xf numFmtId="164" fontId="14" fillId="0" borderId="6" xfId="0" applyNumberFormat="1" applyFont="1" applyBorder="1"/>
    <xf numFmtId="0" fontId="18" fillId="0" borderId="5" xfId="0" applyFont="1" applyBorder="1"/>
    <xf numFmtId="0" fontId="18" fillId="0" borderId="14" xfId="0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/>
    </xf>
    <xf numFmtId="10" fontId="18" fillId="0" borderId="0" xfId="0" applyNumberFormat="1" applyFont="1" applyAlignment="1">
      <alignment horizontal="center"/>
    </xf>
    <xf numFmtId="164" fontId="18" fillId="0" borderId="14" xfId="0" applyNumberFormat="1" applyFont="1" applyBorder="1"/>
    <xf numFmtId="164" fontId="18" fillId="0" borderId="0" xfId="0" applyNumberFormat="1" applyFont="1"/>
    <xf numFmtId="0" fontId="18" fillId="0" borderId="7" xfId="0" applyFont="1" applyBorder="1"/>
    <xf numFmtId="16" fontId="18" fillId="0" borderId="7" xfId="0" applyNumberFormat="1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8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10" fontId="3" fillId="0" borderId="8" xfId="0" applyNumberFormat="1" applyFont="1" applyBorder="1" applyAlignment="1">
      <alignment horizontal="center"/>
    </xf>
    <xf numFmtId="164" fontId="18" fillId="0" borderId="13" xfId="0" applyNumberFormat="1" applyFont="1" applyBorder="1"/>
    <xf numFmtId="164" fontId="18" fillId="0" borderId="9" xfId="0" applyNumberFormat="1" applyFont="1" applyBorder="1"/>
    <xf numFmtId="164" fontId="18" fillId="0" borderId="8" xfId="0" applyNumberFormat="1" applyFont="1" applyBorder="1"/>
    <xf numFmtId="164" fontId="31" fillId="8" borderId="35" xfId="0" applyNumberFormat="1" applyFont="1" applyFill="1" applyBorder="1"/>
    <xf numFmtId="164" fontId="31" fillId="8" borderId="36" xfId="0" applyNumberFormat="1" applyFont="1" applyFill="1" applyBorder="1"/>
    <xf numFmtId="164" fontId="31" fillId="8" borderId="37" xfId="0" applyNumberFormat="1" applyFont="1" applyFill="1" applyBorder="1"/>
    <xf numFmtId="164" fontId="31" fillId="8" borderId="38" xfId="0" applyNumberFormat="1" applyFont="1" applyFill="1" applyBorder="1"/>
    <xf numFmtId="164" fontId="31" fillId="8" borderId="39" xfId="0" applyNumberFormat="1" applyFont="1" applyFill="1" applyBorder="1"/>
    <xf numFmtId="164" fontId="31" fillId="8" borderId="40" xfId="0" applyNumberFormat="1" applyFont="1" applyFill="1" applyBorder="1"/>
    <xf numFmtId="164" fontId="0" fillId="9" borderId="35" xfId="0" applyNumberFormat="1" applyFill="1" applyBorder="1"/>
    <xf numFmtId="164" fontId="0" fillId="9" borderId="36" xfId="0" applyNumberFormat="1" applyFill="1" applyBorder="1"/>
    <xf numFmtId="164" fontId="0" fillId="9" borderId="37" xfId="0" applyNumberFormat="1" applyFill="1" applyBorder="1"/>
    <xf numFmtId="164" fontId="0" fillId="9" borderId="38" xfId="0" applyNumberFormat="1" applyFill="1" applyBorder="1"/>
    <xf numFmtId="164" fontId="0" fillId="9" borderId="39" xfId="0" applyNumberFormat="1" applyFill="1" applyBorder="1"/>
    <xf numFmtId="164" fontId="0" fillId="9" borderId="40" xfId="0" applyNumberFormat="1" applyFill="1" applyBorder="1"/>
    <xf numFmtId="164" fontId="3" fillId="3" borderId="14" xfId="0" applyNumberFormat="1" applyFont="1" applyFill="1" applyBorder="1" applyAlignment="1">
      <alignment vertical="center"/>
    </xf>
    <xf numFmtId="164" fontId="3" fillId="3" borderId="13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10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/>
    <xf numFmtId="0" fontId="12" fillId="3" borderId="0" xfId="0" applyFont="1" applyFill="1"/>
    <xf numFmtId="0" fontId="9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 wrapText="1"/>
    </xf>
    <xf numFmtId="10" fontId="9" fillId="3" borderId="0" xfId="0" applyNumberFormat="1" applyFont="1" applyFill="1"/>
    <xf numFmtId="10" fontId="8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6" fillId="3" borderId="0" xfId="0" applyFont="1" applyFill="1"/>
    <xf numFmtId="0" fontId="2" fillId="3" borderId="1" xfId="0" applyFont="1" applyFill="1" applyBorder="1" applyAlignment="1">
      <alignment horizontal="center"/>
    </xf>
    <xf numFmtId="10" fontId="9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/>
    <xf numFmtId="164" fontId="11" fillId="3" borderId="11" xfId="0" applyNumberFormat="1" applyFont="1" applyFill="1" applyBorder="1"/>
    <xf numFmtId="0" fontId="4" fillId="3" borderId="0" xfId="0" applyFont="1" applyFill="1"/>
    <xf numFmtId="0" fontId="4" fillId="3" borderId="13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2" fontId="9" fillId="3" borderId="5" xfId="0" applyNumberFormat="1" applyFont="1" applyFill="1" applyBorder="1" applyAlignment="1">
      <alignment horizontal="center"/>
    </xf>
    <xf numFmtId="164" fontId="4" fillId="3" borderId="13" xfId="0" applyNumberFormat="1" applyFont="1" applyFill="1" applyBorder="1"/>
    <xf numFmtId="0" fontId="4" fillId="3" borderId="0" xfId="0" applyFont="1" applyFill="1" applyAlignment="1">
      <alignment horizontal="center" vertical="center"/>
    </xf>
    <xf numFmtId="164" fontId="3" fillId="3" borderId="0" xfId="0" applyNumberFormat="1" applyFont="1" applyFill="1"/>
    <xf numFmtId="0" fontId="10" fillId="3" borderId="0" xfId="0" applyFont="1" applyFill="1"/>
    <xf numFmtId="0" fontId="14" fillId="3" borderId="0" xfId="0" applyFont="1" applyFill="1"/>
    <xf numFmtId="0" fontId="10" fillId="3" borderId="0" xfId="0" applyFont="1" applyFill="1" applyAlignment="1">
      <alignment horizontal="center" wrapText="1"/>
    </xf>
    <xf numFmtId="0" fontId="21" fillId="3" borderId="0" xfId="0" applyFont="1" applyFill="1"/>
    <xf numFmtId="0" fontId="19" fillId="3" borderId="0" xfId="0" applyFont="1" applyFill="1"/>
    <xf numFmtId="0" fontId="20" fillId="3" borderId="0" xfId="0" applyFont="1" applyFill="1"/>
    <xf numFmtId="0" fontId="1" fillId="3" borderId="0" xfId="0" applyFont="1" applyFill="1"/>
    <xf numFmtId="0" fontId="6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0" fontId="9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164" fontId="4" fillId="3" borderId="0" xfId="0" applyNumberFormat="1" applyFont="1" applyFill="1"/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3" fillId="3" borderId="1" xfId="0" applyFont="1" applyFill="1" applyBorder="1"/>
    <xf numFmtId="164" fontId="3" fillId="3" borderId="1" xfId="0" applyNumberFormat="1" applyFont="1" applyFill="1" applyBorder="1"/>
    <xf numFmtId="164" fontId="3" fillId="3" borderId="47" xfId="0" applyNumberFormat="1" applyFont="1" applyFill="1" applyBorder="1"/>
    <xf numFmtId="164" fontId="14" fillId="3" borderId="48" xfId="0" applyNumberFormat="1" applyFont="1" applyFill="1" applyBorder="1"/>
    <xf numFmtId="164" fontId="18" fillId="3" borderId="48" xfId="0" applyNumberFormat="1" applyFont="1" applyFill="1" applyBorder="1"/>
    <xf numFmtId="164" fontId="18" fillId="3" borderId="21" xfId="0" applyNumberFormat="1" applyFont="1" applyFill="1" applyBorder="1"/>
    <xf numFmtId="164" fontId="18" fillId="3" borderId="22" xfId="0" applyNumberFormat="1" applyFont="1" applyFill="1" applyBorder="1"/>
    <xf numFmtId="0" fontId="0" fillId="0" borderId="1" xfId="0" applyBorder="1" applyAlignment="1">
      <alignment horizontal="center"/>
    </xf>
    <xf numFmtId="0" fontId="18" fillId="3" borderId="20" xfId="0" applyFont="1" applyFill="1" applyBorder="1"/>
    <xf numFmtId="0" fontId="3" fillId="3" borderId="17" xfId="0" applyFont="1" applyFill="1" applyBorder="1" applyAlignment="1">
      <alignment horizontal="right"/>
    </xf>
    <xf numFmtId="0" fontId="18" fillId="3" borderId="21" xfId="0" applyFont="1" applyFill="1" applyBorder="1"/>
    <xf numFmtId="0" fontId="18" fillId="3" borderId="18" xfId="0" applyFont="1" applyFill="1" applyBorder="1" applyAlignment="1">
      <alignment horizontal="right"/>
    </xf>
    <xf numFmtId="0" fontId="3" fillId="3" borderId="21" xfId="0" applyFont="1" applyFill="1" applyBorder="1"/>
    <xf numFmtId="0" fontId="3" fillId="3" borderId="18" xfId="0" applyFont="1" applyFill="1" applyBorder="1" applyAlignment="1">
      <alignment horizontal="right"/>
    </xf>
    <xf numFmtId="0" fontId="18" fillId="3" borderId="18" xfId="0" applyFont="1" applyFill="1" applyBorder="1"/>
    <xf numFmtId="0" fontId="18" fillId="3" borderId="21" xfId="0" applyFont="1" applyFill="1" applyBorder="1" applyAlignment="1">
      <alignment horizontal="right"/>
    </xf>
    <xf numFmtId="0" fontId="18" fillId="3" borderId="19" xfId="0" applyFont="1" applyFill="1" applyBorder="1"/>
    <xf numFmtId="16" fontId="18" fillId="3" borderId="19" xfId="0" applyNumberFormat="1" applyFont="1" applyFill="1" applyBorder="1" applyAlignment="1">
      <alignment horizontal="right"/>
    </xf>
    <xf numFmtId="0" fontId="18" fillId="3" borderId="22" xfId="0" applyFont="1" applyFill="1" applyBorder="1" applyAlignment="1">
      <alignment horizontal="right"/>
    </xf>
    <xf numFmtId="164" fontId="3" fillId="3" borderId="10" xfId="0" applyNumberFormat="1" applyFont="1" applyFill="1" applyBorder="1"/>
    <xf numFmtId="164" fontId="3" fillId="3" borderId="11" xfId="0" applyNumberFormat="1" applyFont="1" applyFill="1" applyBorder="1"/>
    <xf numFmtId="0" fontId="2" fillId="3" borderId="13" xfId="0" applyFont="1" applyFill="1" applyBorder="1" applyAlignment="1">
      <alignment horizontal="center"/>
    </xf>
    <xf numFmtId="164" fontId="11" fillId="3" borderId="13" xfId="0" applyNumberFormat="1" applyFont="1" applyFill="1" applyBorder="1"/>
    <xf numFmtId="164" fontId="11" fillId="3" borderId="9" xfId="0" applyNumberFormat="1" applyFont="1" applyFill="1" applyBorder="1"/>
    <xf numFmtId="0" fontId="3" fillId="0" borderId="13" xfId="0" applyFont="1" applyBorder="1" applyAlignment="1">
      <alignment vertical="center"/>
    </xf>
    <xf numFmtId="10" fontId="3" fillId="0" borderId="13" xfId="0" applyNumberFormat="1" applyFont="1" applyBorder="1" applyAlignment="1">
      <alignment horizontal="center" vertical="center"/>
    </xf>
    <xf numFmtId="164" fontId="3" fillId="3" borderId="13" xfId="0" applyNumberFormat="1" applyFont="1" applyFill="1" applyBorder="1"/>
    <xf numFmtId="0" fontId="26" fillId="0" borderId="53" xfId="0" applyFont="1" applyBorder="1" applyAlignment="1">
      <alignment horizontal="center" vertical="center"/>
    </xf>
    <xf numFmtId="0" fontId="26" fillId="0" borderId="57" xfId="0" applyFont="1" applyBorder="1" applyAlignment="1">
      <alignment vertical="center"/>
    </xf>
    <xf numFmtId="0" fontId="26" fillId="0" borderId="58" xfId="0" applyFont="1" applyBorder="1" applyAlignment="1">
      <alignment vertical="center"/>
    </xf>
    <xf numFmtId="0" fontId="26" fillId="0" borderId="58" xfId="0" applyFont="1" applyBorder="1" applyAlignment="1">
      <alignment horizontal="left" vertical="center"/>
    </xf>
    <xf numFmtId="0" fontId="26" fillId="0" borderId="59" xfId="0" applyFont="1" applyBorder="1" applyAlignment="1">
      <alignment vertical="center"/>
    </xf>
    <xf numFmtId="0" fontId="26" fillId="0" borderId="60" xfId="0" applyFont="1" applyBorder="1" applyAlignment="1">
      <alignment vertical="center"/>
    </xf>
    <xf numFmtId="0" fontId="26" fillId="0" borderId="61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 wrapText="1"/>
    </xf>
    <xf numFmtId="0" fontId="25" fillId="0" borderId="63" xfId="0" applyFont="1" applyBorder="1" applyAlignment="1">
      <alignment horizontal="center" vertical="center" wrapText="1"/>
    </xf>
    <xf numFmtId="0" fontId="26" fillId="0" borderId="64" xfId="0" applyFont="1" applyBorder="1" applyAlignment="1">
      <alignment vertical="center"/>
    </xf>
    <xf numFmtId="0" fontId="26" fillId="0" borderId="56" xfId="0" applyFont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center"/>
    </xf>
    <xf numFmtId="0" fontId="0" fillId="0" borderId="65" xfId="0" applyBorder="1" applyAlignment="1">
      <alignment horizontal="center" vertical="center"/>
    </xf>
    <xf numFmtId="0" fontId="0" fillId="0" borderId="66" xfId="0" applyBorder="1"/>
    <xf numFmtId="0" fontId="27" fillId="0" borderId="67" xfId="0" applyFont="1" applyBorder="1" applyAlignment="1">
      <alignment horizontal="center" vertical="center"/>
    </xf>
    <xf numFmtId="0" fontId="27" fillId="0" borderId="68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5" fillId="0" borderId="71" xfId="0" applyFont="1" applyBorder="1"/>
    <xf numFmtId="0" fontId="0" fillId="0" borderId="72" xfId="0" applyBorder="1"/>
    <xf numFmtId="0" fontId="18" fillId="3" borderId="17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16" fontId="18" fillId="3" borderId="18" xfId="0" applyNumberFormat="1" applyFont="1" applyFill="1" applyBorder="1" applyAlignment="1">
      <alignment horizontal="right"/>
    </xf>
    <xf numFmtId="0" fontId="18" fillId="3" borderId="73" xfId="0" applyFont="1" applyFill="1" applyBorder="1" applyAlignment="1">
      <alignment horizontal="center" vertical="center"/>
    </xf>
    <xf numFmtId="0" fontId="33" fillId="0" borderId="19" xfId="0" applyFont="1" applyBorder="1"/>
    <xf numFmtId="16" fontId="33" fillId="0" borderId="19" xfId="0" applyNumberFormat="1" applyFont="1" applyBorder="1"/>
    <xf numFmtId="0" fontId="33" fillId="0" borderId="22" xfId="0" applyFont="1" applyBorder="1" applyAlignment="1">
      <alignment horizontal="right"/>
    </xf>
    <xf numFmtId="0" fontId="33" fillId="0" borderId="74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18" fillId="0" borderId="19" xfId="0" applyFont="1" applyBorder="1"/>
    <xf numFmtId="16" fontId="18" fillId="0" borderId="19" xfId="0" applyNumberFormat="1" applyFont="1" applyBorder="1"/>
    <xf numFmtId="0" fontId="18" fillId="0" borderId="22" xfId="0" applyFont="1" applyBorder="1" applyAlignment="1">
      <alignment horizontal="right"/>
    </xf>
    <xf numFmtId="0" fontId="18" fillId="0" borderId="74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4" fontId="18" fillId="0" borderId="4" xfId="0" applyNumberFormat="1" applyFont="1" applyBorder="1" applyAlignment="1">
      <alignment vertical="center"/>
    </xf>
    <xf numFmtId="164" fontId="18" fillId="0" borderId="14" xfId="0" applyNumberFormat="1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164" fontId="18" fillId="0" borderId="6" xfId="0" applyNumberFormat="1" applyFont="1" applyBorder="1" applyAlignment="1">
      <alignment vertical="center"/>
    </xf>
    <xf numFmtId="16" fontId="18" fillId="3" borderId="75" xfId="0" applyNumberFormat="1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18" fillId="3" borderId="18" xfId="0" applyFont="1" applyFill="1" applyBorder="1" applyAlignment="1">
      <alignment horizontal="right" vertical="center"/>
    </xf>
    <xf numFmtId="0" fontId="18" fillId="3" borderId="21" xfId="0" applyFont="1" applyFill="1" applyBorder="1" applyAlignment="1">
      <alignment horizontal="right" vertical="center"/>
    </xf>
    <xf numFmtId="16" fontId="18" fillId="3" borderId="18" xfId="0" applyNumberFormat="1" applyFont="1" applyFill="1" applyBorder="1" applyAlignment="1">
      <alignment horizontal="right" vertical="center"/>
    </xf>
    <xf numFmtId="0" fontId="26" fillId="0" borderId="77" xfId="0" applyFont="1" applyBorder="1" applyAlignment="1">
      <alignment vertical="center"/>
    </xf>
    <xf numFmtId="16" fontId="18" fillId="0" borderId="1" xfId="0" applyNumberFormat="1" applyFont="1" applyBorder="1" applyAlignment="1">
      <alignment horizontal="right" vertical="center"/>
    </xf>
    <xf numFmtId="0" fontId="18" fillId="3" borderId="74" xfId="0" applyFont="1" applyFill="1" applyBorder="1" applyAlignment="1">
      <alignment horizontal="center" vertical="center"/>
    </xf>
    <xf numFmtId="164" fontId="18" fillId="3" borderId="47" xfId="0" applyNumberFormat="1" applyFont="1" applyFill="1" applyBorder="1"/>
    <xf numFmtId="0" fontId="18" fillId="3" borderId="17" xfId="0" applyFont="1" applyFill="1" applyBorder="1" applyAlignment="1">
      <alignment horizontal="right" vertical="center"/>
    </xf>
    <xf numFmtId="16" fontId="18" fillId="3" borderId="19" xfId="0" applyNumberFormat="1" applyFont="1" applyFill="1" applyBorder="1" applyAlignment="1">
      <alignment vertical="center"/>
    </xf>
    <xf numFmtId="0" fontId="18" fillId="3" borderId="75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vertical="center"/>
    </xf>
    <xf numFmtId="0" fontId="18" fillId="3" borderId="76" xfId="0" applyFont="1" applyFill="1" applyBorder="1" applyAlignment="1">
      <alignment vertical="center"/>
    </xf>
    <xf numFmtId="0" fontId="18" fillId="3" borderId="75" xfId="0" applyFont="1" applyFill="1" applyBorder="1" applyAlignment="1">
      <alignment horizontal="right" vertical="center"/>
    </xf>
    <xf numFmtId="0" fontId="18" fillId="3" borderId="21" xfId="0" applyFont="1" applyFill="1" applyBorder="1" applyAlignment="1">
      <alignment vertical="center"/>
    </xf>
    <xf numFmtId="0" fontId="18" fillId="3" borderId="19" xfId="0" applyFont="1" applyFill="1" applyBorder="1" applyAlignment="1">
      <alignment vertical="center"/>
    </xf>
    <xf numFmtId="0" fontId="18" fillId="3" borderId="22" xfId="0" applyFont="1" applyFill="1" applyBorder="1" applyAlignment="1">
      <alignment horizontal="right" vertical="center"/>
    </xf>
    <xf numFmtId="0" fontId="18" fillId="3" borderId="2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10" fontId="3" fillId="0" borderId="47" xfId="0" applyNumberFormat="1" applyFont="1" applyBorder="1" applyAlignment="1">
      <alignment horizontal="center"/>
    </xf>
    <xf numFmtId="164" fontId="3" fillId="0" borderId="47" xfId="0" applyNumberFormat="1" applyFont="1" applyBorder="1"/>
    <xf numFmtId="0" fontId="3" fillId="0" borderId="79" xfId="0" applyFont="1" applyBorder="1"/>
    <xf numFmtId="164" fontId="3" fillId="0" borderId="20" xfId="0" applyNumberFormat="1" applyFont="1" applyBorder="1" applyAlignment="1">
      <alignment vertical="center"/>
    </xf>
    <xf numFmtId="164" fontId="3" fillId="2" borderId="79" xfId="0" applyNumberFormat="1" applyFont="1" applyFill="1" applyBorder="1"/>
    <xf numFmtId="164" fontId="3" fillId="0" borderId="20" xfId="0" applyNumberFormat="1" applyFont="1" applyBorder="1"/>
    <xf numFmtId="0" fontId="3" fillId="3" borderId="20" xfId="0" applyFont="1" applyFill="1" applyBorder="1" applyAlignment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10" fontId="3" fillId="0" borderId="80" xfId="0" applyNumberFormat="1" applyFont="1" applyBorder="1" applyAlignment="1">
      <alignment horizontal="center"/>
    </xf>
    <xf numFmtId="164" fontId="3" fillId="0" borderId="80" xfId="0" applyNumberFormat="1" applyFont="1" applyBorder="1"/>
    <xf numFmtId="0" fontId="3" fillId="0" borderId="78" xfId="0" applyFont="1" applyBorder="1"/>
    <xf numFmtId="164" fontId="3" fillId="0" borderId="23" xfId="0" applyNumberFormat="1" applyFont="1" applyBorder="1" applyAlignment="1">
      <alignment vertical="center"/>
    </xf>
    <xf numFmtId="164" fontId="3" fillId="2" borderId="78" xfId="0" applyNumberFormat="1" applyFont="1" applyFill="1" applyBorder="1"/>
    <xf numFmtId="164" fontId="3" fillId="0" borderId="23" xfId="0" applyNumberFormat="1" applyFont="1" applyBorder="1"/>
    <xf numFmtId="164" fontId="3" fillId="3" borderId="80" xfId="0" applyNumberFormat="1" applyFont="1" applyFill="1" applyBorder="1"/>
    <xf numFmtId="0" fontId="3" fillId="3" borderId="23" xfId="0" applyFont="1" applyFill="1" applyBorder="1" applyAlignment="1">
      <alignment vertical="center"/>
    </xf>
    <xf numFmtId="0" fontId="3" fillId="3" borderId="23" xfId="0" applyFont="1" applyFill="1" applyBorder="1" applyAlignment="1">
      <alignment horizontal="center" vertical="center"/>
    </xf>
    <xf numFmtId="164" fontId="18" fillId="0" borderId="5" xfId="0" applyNumberFormat="1" applyFont="1" applyBorder="1" applyAlignment="1">
      <alignment vertical="center"/>
    </xf>
    <xf numFmtId="0" fontId="5" fillId="0" borderId="71" xfId="0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64" fontId="18" fillId="0" borderId="4" xfId="0" applyNumberFormat="1" applyFont="1" applyBorder="1"/>
    <xf numFmtId="164" fontId="3" fillId="0" borderId="3" xfId="0" applyNumberFormat="1" applyFont="1" applyBorder="1"/>
    <xf numFmtId="0" fontId="18" fillId="0" borderId="14" xfId="0" applyFont="1" applyBorder="1" applyAlignment="1">
      <alignment vertical="center"/>
    </xf>
    <xf numFmtId="16" fontId="18" fillId="0" borderId="5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164" fontId="3" fillId="0" borderId="6" xfId="0" applyNumberFormat="1" applyFont="1" applyBorder="1"/>
    <xf numFmtId="164" fontId="3" fillId="0" borderId="0" xfId="0" applyNumberFormat="1" applyFont="1"/>
    <xf numFmtId="164" fontId="14" fillId="0" borderId="0" xfId="0" applyNumberFormat="1" applyFont="1"/>
    <xf numFmtId="14" fontId="18" fillId="0" borderId="5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right" vertical="center"/>
    </xf>
    <xf numFmtId="0" fontId="18" fillId="0" borderId="7" xfId="0" applyFont="1" applyBorder="1" applyAlignment="1">
      <alignment vertical="center"/>
    </xf>
    <xf numFmtId="16" fontId="18" fillId="0" borderId="7" xfId="0" applyNumberFormat="1" applyFont="1" applyBorder="1" applyAlignment="1">
      <alignment vertical="center"/>
    </xf>
    <xf numFmtId="0" fontId="18" fillId="0" borderId="13" xfId="0" applyFont="1" applyBorder="1" applyAlignment="1">
      <alignment horizontal="right" vertical="center"/>
    </xf>
    <xf numFmtId="164" fontId="3" fillId="0" borderId="9" xfId="0" applyNumberFormat="1" applyFont="1" applyBorder="1"/>
    <xf numFmtId="0" fontId="3" fillId="3" borderId="10" xfId="0" applyFont="1" applyFill="1" applyBorder="1"/>
    <xf numFmtId="0" fontId="3" fillId="3" borderId="11" xfId="0" applyFont="1" applyFill="1" applyBorder="1"/>
    <xf numFmtId="14" fontId="3" fillId="0" borderId="14" xfId="0" applyNumberFormat="1" applyFont="1" applyBorder="1"/>
    <xf numFmtId="164" fontId="31" fillId="5" borderId="81" xfId="0" applyNumberFormat="1" applyFont="1" applyFill="1" applyBorder="1"/>
    <xf numFmtId="164" fontId="31" fillId="5" borderId="82" xfId="1" applyNumberFormat="1" applyFont="1" applyFill="1" applyBorder="1"/>
    <xf numFmtId="164" fontId="31" fillId="5" borderId="83" xfId="1" applyNumberFormat="1" applyFont="1" applyFill="1" applyBorder="1"/>
    <xf numFmtId="164" fontId="31" fillId="5" borderId="84" xfId="0" applyNumberFormat="1" applyFont="1" applyFill="1" applyBorder="1"/>
    <xf numFmtId="164" fontId="31" fillId="5" borderId="85" xfId="1" applyNumberFormat="1" applyFont="1" applyFill="1" applyBorder="1"/>
    <xf numFmtId="164" fontId="31" fillId="5" borderId="86" xfId="1" applyNumberFormat="1" applyFont="1" applyFill="1" applyBorder="1"/>
    <xf numFmtId="164" fontId="31" fillId="5" borderId="90" xfId="0" applyNumberFormat="1" applyFont="1" applyFill="1" applyBorder="1"/>
    <xf numFmtId="164" fontId="31" fillId="5" borderId="91" xfId="1" applyNumberFormat="1" applyFont="1" applyFill="1" applyBorder="1"/>
    <xf numFmtId="164" fontId="31" fillId="5" borderId="92" xfId="1" applyNumberFormat="1" applyFont="1" applyFill="1" applyBorder="1"/>
    <xf numFmtId="0" fontId="31" fillId="5" borderId="93" xfId="0" applyFont="1" applyFill="1" applyBorder="1" applyAlignment="1">
      <alignment horizontal="center"/>
    </xf>
    <xf numFmtId="0" fontId="31" fillId="5" borderId="94" xfId="0" applyFont="1" applyFill="1" applyBorder="1" applyAlignment="1">
      <alignment horizontal="center"/>
    </xf>
    <xf numFmtId="0" fontId="31" fillId="5" borderId="95" xfId="0" applyFont="1" applyFill="1" applyBorder="1" applyAlignment="1">
      <alignment horizontal="center"/>
    </xf>
    <xf numFmtId="164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0" fillId="5" borderId="87" xfId="0" applyFont="1" applyFill="1" applyBorder="1" applyAlignment="1">
      <alignment horizontal="center"/>
    </xf>
    <xf numFmtId="0" fontId="30" fillId="5" borderId="88" xfId="0" applyFont="1" applyFill="1" applyBorder="1" applyAlignment="1">
      <alignment horizontal="center"/>
    </xf>
    <xf numFmtId="0" fontId="30" fillId="5" borderId="89" xfId="0" applyFont="1" applyFill="1" applyBorder="1" applyAlignment="1">
      <alignment horizontal="center"/>
    </xf>
    <xf numFmtId="0" fontId="30" fillId="6" borderId="28" xfId="0" applyFont="1" applyFill="1" applyBorder="1" applyAlignment="1">
      <alignment horizontal="center"/>
    </xf>
    <xf numFmtId="0" fontId="30" fillId="6" borderId="29" xfId="0" applyFont="1" applyFill="1" applyBorder="1" applyAlignment="1">
      <alignment horizontal="center"/>
    </xf>
    <xf numFmtId="0" fontId="30" fillId="6" borderId="30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0" fillId="8" borderId="28" xfId="0" applyFont="1" applyFill="1" applyBorder="1" applyAlignment="1">
      <alignment horizontal="center"/>
    </xf>
    <xf numFmtId="0" fontId="30" fillId="8" borderId="29" xfId="0" applyFont="1" applyFill="1" applyBorder="1" applyAlignment="1">
      <alignment horizontal="center"/>
    </xf>
    <xf numFmtId="0" fontId="30" fillId="8" borderId="30" xfId="0" applyFont="1" applyFill="1" applyBorder="1" applyAlignment="1">
      <alignment horizontal="center"/>
    </xf>
    <xf numFmtId="0" fontId="1" fillId="9" borderId="28" xfId="0" applyFont="1" applyFill="1" applyBorder="1" applyAlignment="1">
      <alignment horizontal="center"/>
    </xf>
    <xf numFmtId="0" fontId="1" fillId="9" borderId="29" xfId="0" applyFont="1" applyFill="1" applyBorder="1" applyAlignment="1">
      <alignment horizontal="center"/>
    </xf>
    <xf numFmtId="0" fontId="1" fillId="9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164" fontId="0" fillId="0" borderId="48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10" fontId="9" fillId="3" borderId="12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21" fillId="3" borderId="10" xfId="0" applyNumberFormat="1" applyFont="1" applyFill="1" applyBorder="1" applyAlignment="1">
      <alignment horizontal="center"/>
    </xf>
    <xf numFmtId="0" fontId="21" fillId="3" borderId="11" xfId="0" applyFont="1" applyFill="1" applyBorder="1" applyAlignment="1">
      <alignment horizontal="center"/>
    </xf>
    <xf numFmtId="164" fontId="21" fillId="3" borderId="2" xfId="0" applyNumberFormat="1" applyFont="1" applyFill="1" applyBorder="1" applyAlignment="1">
      <alignment horizontal="center" vertical="center"/>
    </xf>
    <xf numFmtId="164" fontId="21" fillId="3" borderId="3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164" fontId="19" fillId="3" borderId="10" xfId="0" applyNumberFormat="1" applyFont="1" applyFill="1" applyBorder="1" applyAlignment="1">
      <alignment horizontal="center"/>
    </xf>
    <xf numFmtId="0" fontId="19" fillId="3" borderId="11" xfId="0" applyFont="1" applyFill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16">
    <dxf>
      <font>
        <color rgb="FFC00000"/>
      </font>
    </dxf>
    <dxf>
      <font>
        <color rgb="FFFFC000"/>
      </font>
    </dxf>
    <dxf>
      <font>
        <color rgb="FF00B050"/>
      </font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border outline="0">
        <bottom style="medium">
          <color rgb="FF000000"/>
        </bottom>
      </border>
    </dxf>
  </dxfs>
  <tableStyles count="0" defaultTableStyle="TableStyleMedium2" defaultPivotStyle="PivotStyleLight16"/>
  <colors>
    <mruColors>
      <color rgb="FFD67C1C"/>
      <color rgb="FFBC0F1A"/>
      <color rgb="FFD8D7DD"/>
      <color rgb="FF5B80A5"/>
      <color rgb="FF212C3B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CA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Bilan!$B$17</c:f>
              <c:strCache>
                <c:ptCount val="1"/>
                <c:pt idx="0">
                  <c:v>Total CA confirmé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Bilan!$A$18:$A$29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Bilan!$B$18:$B$29</c:f>
              <c:numCache>
                <c:formatCode>#\ ##0.00\ "€"</c:formatCode>
                <c:ptCount val="12"/>
                <c:pt idx="0">
                  <c:v>135951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3-4E9A-9596-0A56323F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4044848"/>
        <c:axId val="200403188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Bilan!$C$17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Bilan!$A$18:$A$29</c15:sqref>
                        </c15:formulaRef>
                      </c:ext>
                    </c:extLst>
                    <c:strCache>
                      <c:ptCount val="12"/>
                      <c:pt idx="0">
                        <c:v>Janvier</c:v>
                      </c:pt>
                      <c:pt idx="1">
                        <c:v>Février</c:v>
                      </c:pt>
                      <c:pt idx="2">
                        <c:v>Mars</c:v>
                      </c:pt>
                      <c:pt idx="3">
                        <c:v>Avril</c:v>
                      </c:pt>
                      <c:pt idx="4">
                        <c:v>Mai</c:v>
                      </c:pt>
                      <c:pt idx="5">
                        <c:v>Juin</c:v>
                      </c:pt>
                      <c:pt idx="6">
                        <c:v>Juillet</c:v>
                      </c:pt>
                      <c:pt idx="7">
                        <c:v>Aout</c:v>
                      </c:pt>
                      <c:pt idx="8">
                        <c:v>Septembre</c:v>
                      </c:pt>
                      <c:pt idx="9">
                        <c:v>Octobre</c:v>
                      </c:pt>
                      <c:pt idx="10">
                        <c:v>Novembre</c:v>
                      </c:pt>
                      <c:pt idx="11">
                        <c:v>Décembre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Bilan!$C$18:$C$29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D73-4E9A-9596-0A56323FBFF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Bilan!$Q$17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Bilan!$A$18:$A$29</c15:sqref>
                        </c15:formulaRef>
                      </c:ext>
                    </c:extLst>
                    <c:strCache>
                      <c:ptCount val="12"/>
                      <c:pt idx="0">
                        <c:v>Janvier</c:v>
                      </c:pt>
                      <c:pt idx="1">
                        <c:v>Février</c:v>
                      </c:pt>
                      <c:pt idx="2">
                        <c:v>Mars</c:v>
                      </c:pt>
                      <c:pt idx="3">
                        <c:v>Avril</c:v>
                      </c:pt>
                      <c:pt idx="4">
                        <c:v>Mai</c:v>
                      </c:pt>
                      <c:pt idx="5">
                        <c:v>Juin</c:v>
                      </c:pt>
                      <c:pt idx="6">
                        <c:v>Juillet</c:v>
                      </c:pt>
                      <c:pt idx="7">
                        <c:v>Aout</c:v>
                      </c:pt>
                      <c:pt idx="8">
                        <c:v>Septembre</c:v>
                      </c:pt>
                      <c:pt idx="9">
                        <c:v>Octobre</c:v>
                      </c:pt>
                      <c:pt idx="10">
                        <c:v>Novembre</c:v>
                      </c:pt>
                      <c:pt idx="11">
                        <c:v>Décembre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Bilan!$Q$18:$Q$29</c15:sqref>
                        </c15:formulaRef>
                      </c:ext>
                    </c:extLst>
                    <c:numCache>
                      <c:formatCode>#\ ##0.00\ "€"</c:formatCode>
                      <c:ptCount val="12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D73-4E9A-9596-0A56323FBFF2}"/>
                  </c:ext>
                </c:extLst>
              </c15:ser>
            </c15:filteredBarSeries>
          </c:ext>
        </c:extLst>
      </c:barChart>
      <c:lineChart>
        <c:grouping val="stacked"/>
        <c:varyColors val="0"/>
        <c:ser>
          <c:idx val="2"/>
          <c:order val="2"/>
          <c:tx>
            <c:strRef>
              <c:f>Bilan!$P$17</c:f>
              <c:strCache>
                <c:ptCount val="1"/>
                <c:pt idx="0">
                  <c:v>Total cumulé CA confirmé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Bilan!$A$18:$A$29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Aout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Bilan!$P$18:$P$29</c:f>
              <c:numCache>
                <c:formatCode>#\ ##0.00\ "€"</c:formatCode>
                <c:ptCount val="12"/>
                <c:pt idx="0">
                  <c:v>135951</c:v>
                </c:pt>
                <c:pt idx="1">
                  <c:v>135951</c:v>
                </c:pt>
                <c:pt idx="2">
                  <c:v>135951</c:v>
                </c:pt>
                <c:pt idx="3">
                  <c:v>135951</c:v>
                </c:pt>
                <c:pt idx="4">
                  <c:v>135951</c:v>
                </c:pt>
                <c:pt idx="5">
                  <c:v>135951</c:v>
                </c:pt>
                <c:pt idx="6">
                  <c:v>135951</c:v>
                </c:pt>
                <c:pt idx="7">
                  <c:v>135951</c:v>
                </c:pt>
                <c:pt idx="8">
                  <c:v>135951</c:v>
                </c:pt>
                <c:pt idx="9">
                  <c:v>135951</c:v>
                </c:pt>
                <c:pt idx="10">
                  <c:v>135951</c:v>
                </c:pt>
                <c:pt idx="11">
                  <c:v>135951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73-4E9A-9596-0A56323F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2637664"/>
        <c:axId val="1172635744"/>
      </c:lineChart>
      <c:catAx>
        <c:axId val="200404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4031888"/>
        <c:crosses val="autoZero"/>
        <c:auto val="1"/>
        <c:lblAlgn val="ctr"/>
        <c:lblOffset val="100"/>
        <c:noMultiLvlLbl val="0"/>
      </c:catAx>
      <c:valAx>
        <c:axId val="200403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4044848"/>
        <c:crosses val="autoZero"/>
        <c:crossBetween val="between"/>
      </c:valAx>
      <c:valAx>
        <c:axId val="1172635744"/>
        <c:scaling>
          <c:orientation val="minMax"/>
        </c:scaling>
        <c:delete val="0"/>
        <c:axPos val="r"/>
        <c:numFmt formatCode="#\ ##0.00\ &quot;€&quot;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2637664"/>
        <c:crosses val="max"/>
        <c:crossBetween val="between"/>
      </c:valAx>
      <c:catAx>
        <c:axId val="1172637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2635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60324</xdr:colOff>
      <xdr:row>29</xdr:row>
      <xdr:rowOff>41275</xdr:rowOff>
    </xdr:from>
    <xdr:to>
      <xdr:col>6</xdr:col>
      <xdr:colOff>927100</xdr:colOff>
      <xdr:row>46</xdr:row>
      <xdr:rowOff>165101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8EBD5A7-EAC9-33CE-870D-117A6223EF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 COLLAS" refreshedDate="45624.657032060182" createdVersion="8" refreshedVersion="8" minRefreshableVersion="3" recordCount="219" xr:uid="{B59DB426-9160-4891-883B-6931E1A35142}">
  <cacheSource type="worksheet">
    <worksheetSource ref="A1:AP1048576" sheet="Base"/>
  </cacheSource>
  <cacheFields count="42">
    <cacheField name="NumClient" numFmtId="0">
      <sharedItems containsBlank="1"/>
    </cacheField>
    <cacheField name="CodeClientExterne" numFmtId="0">
      <sharedItems containsNonDate="0" containsString="0" containsBlank="1"/>
    </cacheField>
    <cacheField name="NumFacture" numFmtId="0">
      <sharedItems containsBlank="1" count="94">
        <s v="F240865"/>
        <s v="F240897"/>
        <s v="F240898"/>
        <s v="F240899"/>
        <s v="F240902"/>
        <s v="F240943"/>
        <s v="F240951"/>
        <s v="F240948"/>
        <s v="F240919"/>
        <s v="F240875"/>
        <s v="F240954"/>
        <s v="F240869"/>
        <s v="F240915"/>
        <s v="F240873"/>
        <s v="F240932"/>
        <s v="F240933"/>
        <s v="F240940"/>
        <s v="F240939"/>
        <s v="F240941"/>
        <s v="F240950"/>
        <s v="F240916"/>
        <s v="F240901"/>
        <s v="F240874"/>
        <s v="F240928"/>
        <s v="F240917"/>
        <s v="F240929"/>
        <s v="F240946"/>
        <s v="F240876"/>
        <s v="F240921"/>
        <s v="F240887"/>
        <s v="F240903"/>
        <s v="F240888"/>
        <s v="F240904"/>
        <s v="F240934"/>
        <s v="F240918"/>
        <s v="F240913"/>
        <s v="F240870"/>
        <s v="F240882"/>
        <s v="F240935"/>
        <s v="F240920"/>
        <s v="F240866"/>
        <s v="F240881"/>
        <s v="F240886"/>
        <s v="F240877"/>
        <s v="F240878"/>
        <s v="F240942"/>
        <s v="F240945"/>
        <s v="F240930"/>
        <s v="F240914"/>
        <s v="F240871"/>
        <s v="F240931"/>
        <s v="F240867"/>
        <s v="F240900"/>
        <s v="F240952"/>
        <s v="F240863"/>
        <s v="F240938"/>
        <s v="F240947"/>
        <s v="F240883"/>
        <s v="F240889"/>
        <s v="F240868"/>
        <s v="F240905"/>
        <s v="F240922"/>
        <s v="F240907"/>
        <s v="F240884"/>
        <s v="F240949"/>
        <s v="F240872"/>
        <s v="F240879"/>
        <s v="F240864"/>
        <s v="F240923"/>
        <s v="F240908"/>
        <s v="F240924"/>
        <s v="F240890"/>
        <s v="F240906"/>
        <s v="F240891"/>
        <s v="F240909"/>
        <s v="F240910"/>
        <s v="F240936"/>
        <s v="F240892"/>
        <s v="F240896"/>
        <s v="F240927"/>
        <s v="F240944"/>
        <s v="F240953"/>
        <s v="F240925"/>
        <s v="F240862"/>
        <s v="F240937"/>
        <s v="F240912"/>
        <s v="F240893"/>
        <s v="F240926"/>
        <s v="F240880"/>
        <s v="F240911"/>
        <s v="F240885"/>
        <s v="F240894"/>
        <s v="F240895"/>
        <m/>
      </sharedItems>
    </cacheField>
    <cacheField name="Libelle" numFmtId="0">
      <sharedItems containsBlank="1" count="89">
        <s v="PLAN DE PREVENTION JOURNALIER"/>
        <s v="Intervention sur feux réels le 5 novembre 2024 (convention n° 16977)"/>
        <s v="Intervention sur feux réels le 12 novembre 2024 (convention n° 16978)"/>
        <s v="Intervention sur feux réels le 13 novembre 2024 (convention n° 16979)"/>
        <s v="Intervention sur feux réels le 14 novembre 2024 (convention n° 16980)"/>
        <s v="Intervention sur feux réels le 19 novembre 2024 (convention n° 16981)"/>
        <s v="Intervention sur feux réels le 25 novembre 2024 (convention n° 17438)"/>
        <s v="Gérer une crise sur un site Industriel Autonome Pétrochimique (GS) du 13 au 15 novembre 2024 (convention n° 16699)"/>
        <s v="Elaboration du Plan d'Opération Interne (POI1) du 7 au 8 novembre 2024 (convention n° 17330)"/>
        <s v="Gestion de Crise sur un site chimique (APCEx CHIMIE) du 26 au 27 novembre 2024 (convention n° 17319)"/>
        <s v="Etude de Dangers pour site classé (EDD) du 5 au 6 novembre 2024 (convention n° 17327)"/>
        <s v="INTERVENTION SUR FEUX REELS le 15 novembre 2024 (convention n° 16690)"/>
        <s v="Elaboration du Plan d'Opération Interne (POI1) du 7 au 8 novembre 2024 (convention n° 17240)"/>
        <s v="Intervenir sur Feux Industriels (RCD1) du 19 au 20 novembre 2024 (convention n° 17378)"/>
        <s v="Intervenir sur Feux Industriels (RCD1) du 19 au 20 novembre 2024 (convention n° 17157)"/>
        <s v="Gestion de Crise sur un site chimique (APCEx CHIMIE) du 19 au 20 novembre 2024 (convention n° 17214)"/>
        <s v="Gestion de Crise sur un site chimique (APCEx CHIMIE) du 19 au 20 novembre 2024 (convention n° 17215)"/>
        <s v="Gestion de Crise sur un site chimique (APCEx CHIMIE) du 19 au 20 novembre 2024 (convention n° 17216)"/>
        <s v="Gestion de Crise sur un site chimique (APCEx CHIMIE) du 21 au 22 novembre 2024 (convention n° 17286)"/>
        <s v="Gérer une crise sur un site Industriel Autonome Pétrochimique (GS) du 13 au 15 novembre 2024 (convention n° 16870)"/>
        <s v="Accueil Sécurité pour les conducteurs de Véhicules Electriques &amp; Hybrides du 14 novembre 2024 au 31 décembre 2025 (convention n° 17465)"/>
        <s v="Elaboration du Plan d'Opération Interne (POI1) du 7 au 8 novembre 2024 (convention n° 17159)"/>
        <s v="Intervention sur Feu Hydrogène (H2V) le 15 novembre 2024 (convention n° 17457)"/>
        <s v="Gérer une crise sur un site Industriel Autonome Pétrochimique (GS) du 13 au 15 novembre 2024 (convention n° 17125)"/>
        <s v="Intervention sur Feu Hydrogène (H2V) le 15 novembre 2024 (convention n° 17458)"/>
        <s v="Intervenir sur feux réels Raffinage, Chimie (RC2) du 21 au 22 novembre 2024 (convention n° 16526)"/>
        <s v="Elaboration du Plan d'Opération Interne (POI1) du 7 au 8 novembre 2024 (convention n° 17409)"/>
        <s v="Gérer une crise sur un site Industriel Autonome Pétrochimique (GS) du 13 au 15 novembre 2024 (convention n° 17009)"/>
        <s v="Intervenir sur feux réels, Stockage, Dépôt, Distribution (SD2) du 7 au 8 novembre 2024 (convention n° 16675)"/>
        <s v="Recyclage pratique Intervention sur feux Industriels - 1er Recyclage (RIF1) le 13 novembre 2024 (convention n° 16647)"/>
        <s v="Intervenir sur feux réels, Stockage, Dépôt, Distribution (SD2) du 7 au 8 novembre 2024 (convention n° 16672)"/>
        <s v="Recyclage pratique Intervention sur feux Industriels - 1er Recyclage (RIF1) le 13 novembre 2024 (convention n° 16649)"/>
        <s v="Intervenir sur Feux Industriels (RCD1) du 19 au 20 novembre 2024 (convention n° 17130)"/>
        <s v="Gérer une crise sur un site Industriel Autonome Pétrochimique (GS) du 13 au 15 novembre 2024 (convention n° 17079)"/>
        <s v="Caractéristiques de l'hydrogène et risques associés le 14 novembre 2024 (convention n° 17323)"/>
        <s v="Etude de Dangers pour site classé (EDD) du 5 au 6 novembre 2024 (convention n° 17372)"/>
        <s v="Intervenir sur Feux Industriels (RCD1) du 5 au 6 novembre 2024 (convention n° 16932)"/>
        <s v="Intervenir sur Feux Industriels (RCD1) du 19 au 20 novembre 2024 (convention n° 16933)"/>
        <s v="Gérer une crise sur un site Industriel Autonome Pétrochimique (GS) du 13 au 15 novembre 2024 (convention n° 17411)"/>
        <s v="Citernier Initial du 5 au 8 novembre 2024 (convention n° 17454)"/>
        <s v="Intervenir sur Feux Industriels (RCD1) du 5 au 6 novembre 2024 (convention n° 16393)"/>
        <s v="Intervenir sur feux réels, Stockage, Dépôt, Distribution (SD2) du 7 au 8 novembre 2024 (convention n° 16397)"/>
        <s v="Elaboration du Plan d'Opération Interne (POI1) du 7 au 8 novembre 2024 (convention n° 17329)"/>
        <s v="Elaboration du Plan d'Opération Interne (POI1) du 7 au 8 novembre 2024 (convention n° 16823)"/>
        <s v="Communication de crise à Nantes le 20 novembre 2024 (convention n° 17401)"/>
        <s v="Intervenir sur feux réels Raffinage, Chimie (RC2) du 21 au 22 novembre 2024 (convention n° 16655)"/>
        <s v="Intervention sur Feu Hydrogène (H2V) le 15 novembre 2024 (convention n° 17459)"/>
        <s v="Arrêté Multi-Fluides du 5 mars 2014 modifié - Mise en oeuvre des obligations réglementaires (AM le 14 novembre 2024 (convention n° 17390)"/>
        <s v="Etude de Dangers pour site classé (EDD) du 5 au 6 novembre 2024 (convention n° 17326)"/>
        <s v="INTERVENTION SUR FUITE DE PRODUITS CHIMIQUES du 18 au 20 novembre 2024 (convention n° 16491)"/>
        <s v="POMPIERS PRO le 5 novembre 2024 (convention n° 17259)"/>
        <s v="POMPIERS PRO le 13 novembre 2024 (convention n° 17381)"/>
        <s v="POMPIERS PRO le 25 novembre 2024 (convention n° 17260)"/>
        <m/>
        <s v="Intervenir sur Feux Industriels (RCD1) du 19 au 20 novembre 2024 (convention n° 16598)"/>
        <s v="Intervenir sur feux réels Raffinage, Chimie (RC2) du 21 au 22 novembre 2024 (convention n° 16599)"/>
        <s v="Intervenir sur Feux Industriels (RCD1) du 5 au 6 novembre 2024 (convention n° 16405)"/>
        <s v="Intervenir sur feux réels, Stockage, Dépôt, Distribution (SD2) du 7 au 8 novembre 2024 (convention n° 16406)"/>
        <s v="SPECIFIQUE GAZ &amp; POI du 5 au 7 novembre 2024 (convention n° 16993)"/>
        <s v="Recyclage pratique Intervention sur feux Industriels - 1er Recyclage (RIF1) le 13 novembre 2024 (convention n° 16602)"/>
        <s v="Gérer une crise sur un site Industriel Autonome Pétrochimique (GS) du 13 au 15 novembre 2024 (convention n° 17182)"/>
        <s v="Recyclage pratique Intervention sur feux Industriels - 1er Recyclage (RIF1) le 13 novembre 2024 (convention n° 16611)"/>
        <s v="Intervenir sur Feux Industriels (RCD1) du 5 au 6 novembre 2024 (convention n° 17110)"/>
        <s v="Etude de Dangers pour site classé (EDD) du 5 au 6 novembre 2024 (convention n° 17391)"/>
        <s v="Elaboration du Plan d'Opération Interne (POI1) du 7 au 8 novembre 2024 (convention n° 17392)"/>
        <s v="Gérer une crise sur un site Industriel Autonome Pétrochimique (GS) du 13 au 15 novembre 2024 (convention n° 17041)"/>
        <s v="Recyclage pratique Intervention sur feux Industriels - 1er Recyclage (RIF1) le 13 novembre 2024 (convention n° 16485)"/>
        <s v="Gérer une crise sur un site Industriel Autonome Pétrochimique (GS) du 13 au 15 novembre 2024 (convention n° 17086)"/>
        <s v="Intervenir sur feux réels, Stockage, Dépôt, Distribution (SD2) du 7 au 8 novembre 2024 (convention n° 16992)"/>
        <s v="Recyclage pratique Intervention sur feux Industriels - 1er Recyclage (RIF1) le 13 novembre 2024 (convention n° 16568)"/>
        <s v="Intervenir sur feux réels, Stockage, Dépôt, Distribution (SD2) du 7 au 8 novembre 2024 (convention n° 16506)"/>
        <s v="Recyclage pratique Intervention sur feux Industriels - 1er Recyclage (RIF1) le 13 novembre 2024 (convention n° 16645)"/>
        <s v="Recyclage pratique Intervention sur feux Industriels - 1er Recyclage (RIF1) le 13 novembre 2024 (convention n° 16646)"/>
        <s v="Intervenir sur Feux Industriels (RCD1) du 19 au 20 novembre 2024 (convention n° 17092)"/>
        <s v="Intervenir sur feux réels, Stockage, Dépôt, Distribution (SD2) du 7 au 8 novembre 2024 (convention n° 16627)"/>
        <s v="INTERVENTION 1ERE PARTIE du 5 au 7 novembre 2024 (convention n° 17461)"/>
        <s v="Mission d'Assitance de la STIR à l' actualisation du POI"/>
        <s v="INTERVENTION 2EME PARTIE du 19 au 21 novembre 2024 (convention n° 17590)"/>
        <s v="INTERVENTION 1ERE PARTIE du 26 au 28 novembre 2024 (convention n° 17609)"/>
        <s v="Gérer une crise sur un site Industriel Autonome Pétrochimique (GS) du 13 au 15 novembre 2024 (convention n° 17263)"/>
        <s v="Intervenir sur Feux Industriels (RCD1) du 19 au 20 novembre 2024 (convention n° 16842)"/>
        <s v="Gestion de Crise sur un site Industriel  (APCEx 2) du 13 au 14 novembre 2024 (convention n° 17398)"/>
        <s v="Intervenir sur feux réels, Stockage, Dépôt, Distribution (SD2) du 7 au 8 novembre 2024 (convention n° 16439)"/>
        <s v="Gérer une crise sur un site Industriel Autonome Pétrochimique (GS) du 13 au 15 novembre 2024 (convention n° 17028)"/>
        <s v="Elaboration du Plan d'Opération Interne (POI1) du 7 au 8 novembre 2024 (convention n° 16897)"/>
        <s v="Recyclage pratique Intervention sur feux Industriels - 1er Recyclage (RIF1) le 13 novembre 2024 (convention n° 16648)"/>
        <s v="Intervenir sur Feux Industriels (RCD1) du 5 au 6 novembre 2024 (convention n° 16888)"/>
        <s v="Intervenir sur feux réels, Stockage, Dépôt, Distribution (SD2) du 7 au 8 novembre 2024 (convention n° 16889)"/>
        <s v="Intervenir sur feux réels, Stockage, Dépôt, Distribution (SD2) du 7 au 8 novembre 2024 (convention n° 16991)"/>
      </sharedItems>
    </cacheField>
    <cacheField name="RaisonSociale" numFmtId="0">
      <sharedItems containsBlank="1"/>
    </cacheField>
    <cacheField name="StatutJuridique" numFmtId="0">
      <sharedItems containsBlank="1"/>
    </cacheField>
    <cacheField name="VilleClient" numFmtId="0">
      <sharedItems containsBlank="1"/>
    </cacheField>
    <cacheField name="CodeProduit" numFmtId="0">
      <sharedItems containsBlank="1" count="37">
        <s v="99.05"/>
        <s v="Fraisdeport1"/>
        <s v="H2KBMWB"/>
        <s v="H2KGB"/>
        <s v="H2K DOW"/>
        <s v="FRHEBERG 3"/>
        <s v="GS"/>
        <s v="POI 1 PUTEAUX"/>
        <s v="SPEC-REPAS"/>
        <s v="APCEXCHIMIE"/>
        <s v="EDD PUTEAUX"/>
        <s v="ARMEE"/>
        <s v="FRHEBERG 2"/>
        <s v="RCD 1"/>
        <s v="e-Gesip/M0ELEC"/>
        <s v="H2SPEC"/>
        <s v="RC 2"/>
        <s v="SD 2"/>
        <s v="FRHEBERG 1"/>
        <s v="RIF1"/>
        <s v="IFP SCHOOL"/>
        <s v="CI"/>
        <s v="COMMUNICATION"/>
        <s v="FRHEBERG 1.5"/>
        <s v="AMF"/>
        <s v="INTOX"/>
        <s v="SPEC-HEBERG 3"/>
        <s v="P-P RHODIA"/>
        <s v="ESSAI"/>
        <s v="PRIMAGAZ"/>
        <s v="AUDIT"/>
        <s v="FRREPAS"/>
        <s v="STIR INTERV. 1"/>
        <s v="STIR INTERV. 2"/>
        <s v="Fraisdeport9à12"/>
        <s v="APCEx 2"/>
        <m/>
      </sharedItems>
    </cacheField>
    <cacheField name="LibelleProduit" numFmtId="0">
      <sharedItems containsBlank="1"/>
    </cacheField>
    <cacheField name="Qte" numFmtId="0">
      <sharedItems containsString="0" containsBlank="1" containsNumber="1" containsInteger="1" minValue="1" maxValue="15"/>
    </cacheField>
    <cacheField name="PUnitaire" numFmtId="0">
      <sharedItems containsString="0" containsBlank="1" containsNumber="1" minValue="20" maxValue="22040"/>
    </cacheField>
    <cacheField name="PProduit" numFmtId="0">
      <sharedItems containsString="0" containsBlank="1" containsNumber="1" minValue="0" maxValue="22040"/>
    </cacheField>
    <cacheField name="Avoir" numFmtId="0">
      <sharedItems containsString="0" containsBlank="1" containsNumber="1" containsInteger="1" minValue="1" maxValue="1"/>
    </cacheField>
    <cacheField name="PU" numFmtId="0">
      <sharedItems containsString="0" containsBlank="1" containsNumber="1" minValue="20" maxValue="22040"/>
    </cacheField>
    <cacheField name="CA" numFmtId="0">
      <sharedItems containsString="0" containsBlank="1" containsNumber="1" minValue="20" maxValue="22040"/>
    </cacheField>
    <cacheField name="QteAff" numFmtId="0">
      <sharedItems containsString="0" containsBlank="1" containsNumber="1" containsInteger="1" minValue="1" maxValue="15"/>
    </cacheField>
    <cacheField name="TauxTVA" numFmtId="0">
      <sharedItems containsString="0" containsBlank="1" containsNumber="1" minValue="0" maxValue="0.20000000298023199"/>
    </cacheField>
    <cacheField name="StageIntra" numFmtId="0">
      <sharedItems containsBlank="1" count="3">
        <b v="0"/>
        <b v="1"/>
        <m/>
      </sharedItems>
    </cacheField>
    <cacheField name="FamilleProduits" numFmtId="0">
      <sharedItems containsBlank="1"/>
    </cacheField>
    <cacheField name="Departement" numFmtId="0">
      <sharedItems containsBlank="1"/>
    </cacheField>
    <cacheField name="NumSession" numFmtId="0">
      <sharedItems containsBlank="1"/>
    </cacheField>
    <cacheField name="NbParticipants" numFmtId="0">
      <sharedItems containsString="0" containsBlank="1" containsNumber="1" containsInteger="1" minValue="0" maxValue="20"/>
    </cacheField>
    <cacheField name="NbHeures" numFmtId="0">
      <sharedItems containsString="0" containsBlank="1" containsNumber="1" minValue="0" maxValue="32"/>
    </cacheField>
    <cacheField name="NbJours" numFmtId="0">
      <sharedItems containsString="0" containsBlank="1" containsNumber="1" minValue="0" maxValue="4"/>
    </cacheField>
    <cacheField name="CodeLieu" numFmtId="0">
      <sharedItems containsBlank="1"/>
    </cacheField>
    <cacheField name="TypeFacture" numFmtId="0">
      <sharedItems containsBlank="1"/>
    </cacheField>
    <cacheField name="NumFinanceur" numFmtId="0">
      <sharedItems containsBlank="1"/>
    </cacheField>
    <cacheField name="RSFi" numFmtId="0">
      <sharedItems containsBlank="1"/>
    </cacheField>
    <cacheField name="Groupe" numFmtId="0">
      <sharedItems containsBlank="1"/>
    </cacheField>
    <cacheField name="DateFacture" numFmtId="0">
      <sharedItems containsNonDate="0" containsDate="1" containsString="0" containsBlank="1" minDate="2024-11-04T00:00:00" maxDate="2024-11-29T00:00:00"/>
    </cacheField>
    <cacheField name="DateTransfert" numFmtId="0">
      <sharedItems containsNonDate="0" containsDate="1" containsString="0" containsBlank="1" minDate="2024-11-04T17:24:41" maxDate="2024-11-22T18:05:07"/>
    </cacheField>
    <cacheField name="DateReglement" numFmtId="0">
      <sharedItems containsNonDate="0" containsDate="1" containsString="0" containsBlank="1" minDate="2024-05-03T00:00:00" maxDate="2024-11-26T00:00:00"/>
    </cacheField>
    <cacheField name="AgenceASFO" numFmtId="0">
      <sharedItems containsString="0" containsBlank="1" containsNumber="1" containsInteger="1" minValue="10" maxValue="10"/>
    </cacheField>
    <cacheField name="CodeCompte" numFmtId="0">
      <sharedItems containsBlank="1"/>
    </cacheField>
    <cacheField name="AffMois" numFmtId="0">
      <sharedItems containsBlank="1"/>
    </cacheField>
    <cacheField name="LibelleStage" numFmtId="0">
      <sharedItems containsBlank="1" count="23">
        <m/>
        <s v="Intervention sur feux réels"/>
        <s v="Gérer une crise sur un site Industriel Autonome Pétrochimique (GS)"/>
        <s v="Elaboration du Plan d'Opération Interne (POI1)"/>
        <s v="Gestion de Crise sur un site chimique (APCEx CHIMIE)"/>
        <s v="Etude de Dangers pour site classé (EDD)"/>
        <s v="INTERVENTION SUR FEUX REELS"/>
        <s v="Intervenir sur Feux Industriels (RCD1)"/>
        <s v="Accueil Sécurité pour les conducteurs de Véhicules Electriques &amp; Hybrides"/>
        <s v="Intervention sur Feu Hydrogène (H2V)"/>
        <s v="Intervenir sur feux réels Raffinage, Chimie (RC2)"/>
        <s v="Intervenir sur feux réels, Stockage, Dépôt, Distribution (SD2)"/>
        <s v="Recyclage pratique Intervention sur feux Industriels - 1er Recyclage (RIF1)"/>
        <s v="Caractéristiques de l'hydrogène et risques associés"/>
        <s v="Citernier Initial"/>
        <s v="Communication de crise à Nantes"/>
        <s v="Arrêté Multi-Fluides du 5 mars 2014 modifié - Mise en oeuvre des obligations réglementaires (AMF)"/>
        <s v="INTERVENTION SUR FUITE DE PRODUITS CHIMIQUES"/>
        <s v="POMPIERS PRO"/>
        <s v="SPECIFIQUE GAZ &amp; POI"/>
        <s v="INTERVENTION 1ERE PARTIE"/>
        <s v="INTERVENTION 2EME PARTIE"/>
        <s v="Gestion de Crise sur un site Industriel  (APCEx 2)"/>
      </sharedItems>
    </cacheField>
    <cacheField name="DateDebutSession" numFmtId="0">
      <sharedItems containsNonDate="0" containsDate="1" containsString="0" containsBlank="1" minDate="2024-11-05T00:00:00" maxDate="2024-11-27T00:00:00" count="13">
        <m/>
        <d v="2024-11-05T00:00:00"/>
        <d v="2024-11-12T00:00:00"/>
        <d v="2024-11-13T00:00:00"/>
        <d v="2024-11-14T00:00:00"/>
        <d v="2024-11-19T00:00:00"/>
        <d v="2024-11-25T00:00:00"/>
        <d v="2024-11-07T00:00:00"/>
        <d v="2024-11-26T00:00:00"/>
        <d v="2024-11-15T00:00:00"/>
        <d v="2024-11-21T00:00:00"/>
        <d v="2024-11-20T00:00:00"/>
        <d v="2024-11-18T00:00:00"/>
      </sharedItems>
    </cacheField>
    <cacheField name="DateFinSession" numFmtId="0">
      <sharedItems containsNonDate="0" containsDate="1" containsString="0" containsBlank="1" minDate="2024-11-05T00:00:00" maxDate="2026-01-01T00:00:00" count="17">
        <m/>
        <d v="2024-11-05T00:00:00"/>
        <d v="2024-11-12T00:00:00"/>
        <d v="2024-11-13T00:00:00"/>
        <d v="2024-11-14T00:00:00"/>
        <d v="2024-11-19T00:00:00"/>
        <d v="2024-11-25T00:00:00"/>
        <d v="2024-11-15T00:00:00"/>
        <d v="2024-11-08T00:00:00"/>
        <d v="2024-11-27T00:00:00"/>
        <d v="2024-11-06T00:00:00"/>
        <d v="2024-11-20T00:00:00"/>
        <d v="2024-11-22T00:00:00"/>
        <d v="2025-12-31T00:00:00"/>
        <d v="2024-11-07T00:00:00"/>
        <d v="2024-11-21T00:00:00"/>
        <d v="2024-11-28T00:00:00"/>
      </sharedItems>
    </cacheField>
    <cacheField name="ResponsableProduit" numFmtId="0">
      <sharedItems containsBlank="1"/>
    </cacheField>
    <cacheField name="Secretaire" numFmtId="0">
      <sharedItems containsBlank="1"/>
    </cacheField>
    <cacheField name="NumDetailFacture" numFmtId="0">
      <sharedItems containsString="0" containsBlank="1" containsNumber="1" containsInteger="1" minValue="46041" maxValue="46261"/>
    </cacheField>
    <cacheField name="NumComptableProdui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9">
  <r>
    <s v="2LL001"/>
    <m/>
    <x v="0"/>
    <x v="0"/>
    <s v="2L LOGISTICS GROUP"/>
    <m/>
    <s v="VITTEL"/>
    <x v="0"/>
    <s v="Plan de Prévention Journalier"/>
    <n v="1"/>
    <n v="57"/>
    <n v="57"/>
    <n v="1"/>
    <n v="57"/>
    <n v="57"/>
    <n v="1"/>
    <n v="0.20000000298023199"/>
    <x v="0"/>
    <s v="TECHNIQUE"/>
    <s v="ASSOCIATIF"/>
    <m/>
    <n v="0"/>
    <n v="0"/>
    <n v="0"/>
    <s v="FB"/>
    <s v="F.Directe"/>
    <s v="2LL001"/>
    <s v="2L LOGISTICS GROUP VITTEL"/>
    <s v="2L LOGISTICS GROUP"/>
    <d v="2024-11-07T00:00:00"/>
    <d v="2024-11-22T18:05:07"/>
    <d v="2024-11-07T00:00:00"/>
    <n v="10"/>
    <s v="FC"/>
    <s v="2024-11"/>
    <x v="0"/>
    <x v="0"/>
    <x v="0"/>
    <m/>
    <m/>
    <n v="46045"/>
    <s v="7071000"/>
  </r>
  <r>
    <s v="2LL001"/>
    <m/>
    <x v="0"/>
    <x v="0"/>
    <s v="2L LOGISTICS GROUP"/>
    <m/>
    <s v="VITTEL"/>
    <x v="1"/>
    <s v="Frais de Port"/>
    <n v="1"/>
    <n v="21"/>
    <n v="21"/>
    <n v="1"/>
    <n v="21"/>
    <n v="21"/>
    <n v="1"/>
    <n v="0.20000000298023199"/>
    <x v="0"/>
    <s v="TECHNIQUE"/>
    <s v="ASSOCIATIF"/>
    <m/>
    <n v="0"/>
    <n v="0"/>
    <n v="0"/>
    <s v="FB"/>
    <s v="F.Directe"/>
    <s v="2LL001"/>
    <s v="2L LOGISTICS GROUP VITTEL"/>
    <s v="2L LOGISTICS GROUP"/>
    <d v="2024-11-07T00:00:00"/>
    <d v="2024-11-22T18:05:07"/>
    <d v="2024-11-07T00:00:00"/>
    <n v="10"/>
    <s v="FC"/>
    <s v="2024-11"/>
    <x v="0"/>
    <x v="0"/>
    <x v="0"/>
    <m/>
    <m/>
    <n v="46046"/>
    <s v="7071000"/>
  </r>
  <r>
    <s v="AER005"/>
    <m/>
    <x v="1"/>
    <x v="1"/>
    <s v="AERTES  Belgïe BV"/>
    <m/>
    <s v="B - 1930 ZAVENTEM"/>
    <x v="2"/>
    <s v="Intervention sur feux réels"/>
    <n v="1"/>
    <n v="11620"/>
    <n v="11620"/>
    <n v="1"/>
    <n v="11620"/>
    <n v="11620"/>
    <n v="1"/>
    <n v="0"/>
    <x v="1"/>
    <s v="INTERVENTION"/>
    <s v="FORM GESIP"/>
    <s v="240256A"/>
    <n v="12"/>
    <n v="4"/>
    <n v="0.5"/>
    <s v="SS"/>
    <s v="F.Formation"/>
    <s v="AER005"/>
    <s v="AERTES  Belgïe BV B - 1930 ZAVENTEM"/>
    <s v="CNPP BENELUX"/>
    <d v="2024-11-13T00:00:00"/>
    <d v="2024-11-22T18:05:07"/>
    <m/>
    <n v="10"/>
    <s v="FC"/>
    <s v="2024-11"/>
    <x v="1"/>
    <x v="1"/>
    <x v="1"/>
    <s v="CORRAU"/>
    <s v="SS"/>
    <n v="46132"/>
    <s v="70610xx"/>
  </r>
  <r>
    <s v="AER005"/>
    <m/>
    <x v="2"/>
    <x v="2"/>
    <s v="AERTES  Belgïe BV"/>
    <m/>
    <s v="B - 1930 ZAVENTEM"/>
    <x v="3"/>
    <s v="Intervention sur feux réels"/>
    <n v="1"/>
    <n v="20260"/>
    <n v="20260"/>
    <n v="1"/>
    <n v="20260"/>
    <n v="20260"/>
    <n v="1"/>
    <n v="0"/>
    <x v="1"/>
    <s v="INTERVENTION"/>
    <s v="FORM GESIP"/>
    <s v="240258A"/>
    <n v="10"/>
    <n v="8"/>
    <n v="1"/>
    <s v="SS"/>
    <s v="F.Formation"/>
    <s v="AER005"/>
    <s v="AERTES  Belgïe BV B - 1930 ZAVENTEM"/>
    <s v="CNPP BENELUX"/>
    <d v="2024-11-13T00:00:00"/>
    <d v="2024-11-22T18:05:07"/>
    <m/>
    <n v="10"/>
    <s v="FC"/>
    <s v="2024-11"/>
    <x v="1"/>
    <x v="2"/>
    <x v="2"/>
    <s v="CORRAU"/>
    <s v="SS"/>
    <n v="46133"/>
    <s v="70610xx"/>
  </r>
  <r>
    <s v="AER005"/>
    <m/>
    <x v="3"/>
    <x v="3"/>
    <s v="AERTES  Belgïe BV"/>
    <m/>
    <s v="B - 1930 ZAVENTEM"/>
    <x v="2"/>
    <s v="Intervention sur feux réels"/>
    <n v="1"/>
    <n v="10395"/>
    <n v="10395"/>
    <n v="1"/>
    <n v="10395"/>
    <n v="10395"/>
    <n v="1"/>
    <n v="0"/>
    <x v="1"/>
    <s v="INTERVENTION"/>
    <s v="FORM GESIP"/>
    <s v="240260A"/>
    <n v="12"/>
    <n v="4"/>
    <n v="0.5"/>
    <s v="SS"/>
    <s v="F.Formation"/>
    <s v="AER005"/>
    <s v="AERTES  Belgïe BV B - 1930 ZAVENTEM"/>
    <s v="CNPP BENELUX"/>
    <d v="2024-11-13T00:00:00"/>
    <d v="2024-11-22T18:05:07"/>
    <m/>
    <n v="10"/>
    <s v="FC"/>
    <s v="2024-11"/>
    <x v="1"/>
    <x v="3"/>
    <x v="3"/>
    <s v="CORRAU"/>
    <s v="SS"/>
    <n v="46134"/>
    <s v="70610xx"/>
  </r>
  <r>
    <s v="AER005"/>
    <m/>
    <x v="4"/>
    <x v="4"/>
    <s v="AERTES  Belgïe BV"/>
    <m/>
    <s v="B - 1930 ZAVENTEM"/>
    <x v="3"/>
    <s v="Intervention sur feux réels"/>
    <n v="1"/>
    <n v="20260"/>
    <n v="20260"/>
    <n v="1"/>
    <n v="20260"/>
    <n v="20260"/>
    <n v="1"/>
    <n v="0"/>
    <x v="1"/>
    <s v="INTERVENTION"/>
    <s v="FORM GESIP"/>
    <s v="240259A"/>
    <n v="10"/>
    <n v="8"/>
    <n v="1"/>
    <s v="SS"/>
    <s v="F.Formation"/>
    <s v="AER005"/>
    <s v="AERTES  Belgïe BV B - 1930 ZAVENTEM"/>
    <s v="CNPP BENELUX"/>
    <d v="2024-11-15T00:00:00"/>
    <d v="2024-11-22T18:05:07"/>
    <m/>
    <n v="10"/>
    <s v="FC"/>
    <s v="2024-11"/>
    <x v="1"/>
    <x v="4"/>
    <x v="4"/>
    <s v="CORRAU"/>
    <s v="SS"/>
    <n v="46138"/>
    <s v="70610xx"/>
  </r>
  <r>
    <s v="AER005"/>
    <m/>
    <x v="5"/>
    <x v="5"/>
    <s v="AERTES  Belgïe BV"/>
    <m/>
    <s v="B - 1930 ZAVENTEM"/>
    <x v="2"/>
    <s v="Intervention sur feux réels"/>
    <n v="1"/>
    <n v="10395"/>
    <n v="10395"/>
    <n v="1"/>
    <n v="10395"/>
    <n v="10395"/>
    <n v="1"/>
    <n v="0"/>
    <x v="1"/>
    <s v="INTERVENTION"/>
    <s v="FORM GESIP"/>
    <s v="240263A"/>
    <n v="12"/>
    <n v="4"/>
    <n v="0.5"/>
    <s v="SS"/>
    <s v="F.Formation"/>
    <s v="AER005"/>
    <s v="AERTES  Belgïe BV B - 1930 ZAVENTEM"/>
    <s v="CNPP BENELUX"/>
    <d v="2024-11-22T00:00:00"/>
    <d v="2024-11-22T18:05:07"/>
    <m/>
    <n v="10"/>
    <s v="FC"/>
    <s v="2024-11"/>
    <x v="1"/>
    <x v="5"/>
    <x v="5"/>
    <s v="CORRAU"/>
    <s v="SS"/>
    <n v="46232"/>
    <s v="70610xx"/>
  </r>
  <r>
    <s v="AER005"/>
    <m/>
    <x v="6"/>
    <x v="6"/>
    <s v="AERTES  Belgïe BV"/>
    <m/>
    <s v="B - 1930 ZAVENTEM"/>
    <x v="4"/>
    <s v="Intervention sur feux réels"/>
    <n v="1"/>
    <n v="18375"/>
    <n v="18375"/>
    <n v="1"/>
    <n v="18375"/>
    <n v="18375"/>
    <n v="1"/>
    <n v="0"/>
    <x v="1"/>
    <s v="INTERVENTION"/>
    <s v="FORM GESIP"/>
    <s v="240369A"/>
    <n v="12"/>
    <n v="8"/>
    <n v="1"/>
    <s v="SS"/>
    <s v="F.Formation"/>
    <s v="AER005"/>
    <s v="AERTES  Belgïe BV B - 1930 ZAVENTEM"/>
    <s v="CNPP BENELUX"/>
    <d v="2024-11-28T00:00:00"/>
    <m/>
    <m/>
    <n v="10"/>
    <s v="FC"/>
    <s v="2024-11"/>
    <x v="1"/>
    <x v="6"/>
    <x v="6"/>
    <s v="CORRAU"/>
    <s v="SS"/>
    <n v="46258"/>
    <s v="70610xx"/>
  </r>
  <r>
    <s v="ARE007"/>
    <m/>
    <x v="7"/>
    <x v="0"/>
    <s v="ROC France SAS"/>
    <m/>
    <s v="MORIERES LES AVIGNON"/>
    <x v="0"/>
    <s v="Plan de Prévention Journalier"/>
    <n v="1"/>
    <n v="57"/>
    <n v="57"/>
    <n v="1"/>
    <n v="57"/>
    <n v="57"/>
    <n v="1"/>
    <n v="0.20000000298023199"/>
    <x v="0"/>
    <s v="TECHNIQUE"/>
    <s v="ASSOCIATIF"/>
    <m/>
    <n v="0"/>
    <n v="0"/>
    <n v="0"/>
    <s v="MV"/>
    <s v="F.Directe"/>
    <s v="ARE007"/>
    <s v="ROC France SAS MORIERES LES AVIGNON"/>
    <s v="ROC France SAS"/>
    <d v="2024-11-22T00:00:00"/>
    <d v="2024-11-22T18:05:07"/>
    <d v="2024-11-22T00:00:00"/>
    <n v="10"/>
    <s v="FC"/>
    <s v="2024-11"/>
    <x v="0"/>
    <x v="0"/>
    <x v="0"/>
    <m/>
    <m/>
    <n v="46253"/>
    <s v="7071000"/>
  </r>
  <r>
    <s v="ARE007"/>
    <m/>
    <x v="7"/>
    <x v="0"/>
    <s v="ROC France SAS"/>
    <m/>
    <s v="MORIERES LES AVIGNON"/>
    <x v="1"/>
    <s v="Frais de Port"/>
    <n v="1"/>
    <n v="21"/>
    <n v="21"/>
    <n v="1"/>
    <n v="21"/>
    <n v="21"/>
    <n v="1"/>
    <n v="0.20000000298023199"/>
    <x v="0"/>
    <s v="TECHNIQUE"/>
    <s v="ASSOCIATIF"/>
    <m/>
    <n v="0"/>
    <n v="0"/>
    <n v="0"/>
    <s v="MV"/>
    <s v="F.Directe"/>
    <s v="ARE007"/>
    <s v="ROC France SAS MORIERES LES AVIGNON"/>
    <s v="ROC France SAS"/>
    <d v="2024-11-22T00:00:00"/>
    <d v="2024-11-22T18:05:07"/>
    <d v="2024-11-22T00:00:00"/>
    <n v="10"/>
    <s v="FC"/>
    <s v="2024-11"/>
    <x v="0"/>
    <x v="0"/>
    <x v="0"/>
    <m/>
    <m/>
    <n v="46254"/>
    <s v="7071000"/>
  </r>
  <r>
    <s v="ARK008"/>
    <m/>
    <x v="8"/>
    <x v="7"/>
    <s v="CETIA - CSP FORMATION - ARKEMA France - La Chambre"/>
    <m/>
    <s v="PIERRE BENITE CEDE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OPC041"/>
    <s v="OPCO 2I PARIS"/>
    <s v="ARKEMA"/>
    <d v="2024-11-15T00:00:00"/>
    <d v="2024-11-22T18:05:07"/>
    <m/>
    <n v="10"/>
    <s v="FC"/>
    <s v="2024-11"/>
    <x v="2"/>
    <x v="3"/>
    <x v="7"/>
    <s v="SS"/>
    <s v="SS"/>
    <n v="46176"/>
    <s v="70633XX"/>
  </r>
  <r>
    <s v="ARK008"/>
    <m/>
    <x v="8"/>
    <x v="7"/>
    <s v="CETIA - CSP FORMATION - ARKEMA France - La Chambre"/>
    <m/>
    <s v="PIERRE BENITE CEDE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OPC041"/>
    <s v="OPCO 2I PARIS"/>
    <s v="ARKEMA"/>
    <d v="2024-11-15T00:00:00"/>
    <d v="2024-11-22T18:05:07"/>
    <m/>
    <n v="10"/>
    <s v="FC"/>
    <s v="2024-11"/>
    <x v="2"/>
    <x v="3"/>
    <x v="7"/>
    <s v="SS"/>
    <s v="SS"/>
    <n v="46175"/>
    <s v="70630XX"/>
  </r>
  <r>
    <s v="ARK016"/>
    <m/>
    <x v="9"/>
    <x v="8"/>
    <s v="CETIA - CSP FORMATION - ARKEMA France - Serquigny"/>
    <m/>
    <s v="PIERRE BENITE CEDEX"/>
    <x v="7"/>
    <s v="Elaboration du Plan d'Opération Interne (POI1)"/>
    <n v="1"/>
    <n v="1150"/>
    <n v="1150"/>
    <n v="1"/>
    <n v="1150"/>
    <n v="1150"/>
    <n v="1"/>
    <n v="0.20000000298023199"/>
    <x v="0"/>
    <s v="REGLEMENTATION"/>
    <s v="FORM GESIP"/>
    <s v="240190A"/>
    <n v="1"/>
    <n v="16"/>
    <n v="2"/>
    <s v="SS"/>
    <s v="F.Formation"/>
    <s v="OPC041"/>
    <s v="OPCO 2I PARIS"/>
    <s v="ARKEMA"/>
    <d v="2024-11-13T00:00:00"/>
    <d v="2024-11-22T18:05:07"/>
    <m/>
    <n v="10"/>
    <s v="FC"/>
    <s v="2024-11"/>
    <x v="3"/>
    <x v="7"/>
    <x v="8"/>
    <s v="SS"/>
    <s v="SS"/>
    <n v="46065"/>
    <s v="7062000"/>
  </r>
  <r>
    <s v="ARK016"/>
    <m/>
    <x v="9"/>
    <x v="8"/>
    <s v="CETIA - CSP FORMATION - ARKEMA France - Serquigny"/>
    <m/>
    <s v="PIERRE BENITE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OPC041"/>
    <s v="OPCO 2I PARIS"/>
    <s v="ARKEMA"/>
    <d v="2024-11-13T00:00:00"/>
    <d v="2024-11-22T18:05:07"/>
    <m/>
    <n v="10"/>
    <s v="FC"/>
    <s v="2024-11"/>
    <x v="3"/>
    <x v="7"/>
    <x v="8"/>
    <s v="SS"/>
    <s v="SS"/>
    <n v="46066"/>
    <s v="70621XX"/>
  </r>
  <r>
    <s v="ARK017"/>
    <m/>
    <x v="10"/>
    <x v="9"/>
    <s v="CETIA - CSP FORMATION - ARKEMA France - Villers Saint Paul"/>
    <m/>
    <s v="PIERRE BENITE CEDEX"/>
    <x v="9"/>
    <s v="Gestion de Crise sur un site chimique (APCEx CHIMIE)"/>
    <n v="1"/>
    <n v="12040"/>
    <n v="12040"/>
    <n v="1"/>
    <n v="12040"/>
    <n v="12040"/>
    <n v="1"/>
    <n v="0.20000000298023199"/>
    <x v="1"/>
    <s v="GESTION DE CRISE"/>
    <s v="FORM GESIP"/>
    <s v="240391A"/>
    <n v="5"/>
    <n v="16"/>
    <n v="2"/>
    <s v="SS"/>
    <s v="F.Formation"/>
    <s v="OPC041"/>
    <s v="OPCO 2I PARIS"/>
    <s v="ARKEMA"/>
    <d v="2024-11-28T00:00:00"/>
    <m/>
    <m/>
    <n v="10"/>
    <s v="FC"/>
    <s v="2024-11"/>
    <x v="4"/>
    <x v="8"/>
    <x v="9"/>
    <s v="SS"/>
    <s v="SS"/>
    <n v="46261"/>
    <s v="7062000"/>
  </r>
  <r>
    <s v="ARK020"/>
    <m/>
    <x v="11"/>
    <x v="10"/>
    <s v="CETIA - CSP FORMATION - ARKEMA France Carling"/>
    <m/>
    <s v="PIERRE BENITE CEDEX"/>
    <x v="10"/>
    <s v="Etude de Dangers pour site classé (EDD)"/>
    <n v="1"/>
    <n v="1150"/>
    <n v="1150"/>
    <n v="1"/>
    <n v="1150"/>
    <n v="1150"/>
    <n v="1"/>
    <n v="0.20000000298023199"/>
    <x v="0"/>
    <s v="REGLEMENTATION"/>
    <s v="FORM GESIP"/>
    <s v="240188A"/>
    <n v="1"/>
    <n v="16"/>
    <n v="2"/>
    <s v="SS"/>
    <s v="F.Formation"/>
    <s v="OPC041"/>
    <s v="OPCO 2I PARIS"/>
    <s v="ARKEMA"/>
    <d v="2024-11-13T00:00:00"/>
    <d v="2024-11-22T18:05:07"/>
    <m/>
    <n v="10"/>
    <s v="FC"/>
    <s v="2024-11"/>
    <x v="5"/>
    <x v="1"/>
    <x v="10"/>
    <s v="SS"/>
    <s v="SS"/>
    <n v="46051"/>
    <s v="7062000"/>
  </r>
  <r>
    <s v="ARK020"/>
    <m/>
    <x v="11"/>
    <x v="10"/>
    <s v="CETIA - CSP FORMATION - ARKEMA France Carling"/>
    <m/>
    <s v="PIERRE BENITE CEDEX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OPC041"/>
    <s v="OPCO 2I PARIS"/>
    <s v="ARKEMA"/>
    <d v="2024-11-13T00:00:00"/>
    <d v="2024-11-22T18:05:07"/>
    <m/>
    <n v="10"/>
    <s v="FC"/>
    <s v="2024-11"/>
    <x v="5"/>
    <x v="1"/>
    <x v="10"/>
    <s v="SS"/>
    <s v="SS"/>
    <n v="46052"/>
    <s v="70621XX"/>
  </r>
  <r>
    <s v="ARM001"/>
    <m/>
    <x v="12"/>
    <x v="11"/>
    <s v="ARMEE DE L'AIR - Base Aérienne 106"/>
    <m/>
    <s v="MERIGNAC"/>
    <x v="11"/>
    <s v="INTERVENTION SUR FEUX REELS"/>
    <n v="1"/>
    <n v="6900"/>
    <n v="6900"/>
    <n v="1"/>
    <n v="6900"/>
    <n v="6900"/>
    <n v="1"/>
    <n v="0.20000000298023199"/>
    <x v="1"/>
    <s v="INTERVENTION"/>
    <s v="FORM GESIP"/>
    <s v="240262A"/>
    <n v="20"/>
    <n v="4"/>
    <n v="0.5"/>
    <s v="SS"/>
    <s v="F.Formation"/>
    <s v="ARM001"/>
    <s v="ARMEE DE L'AIR - Base Aérienne 106 MERIGNAC"/>
    <s v="ARMEE AIR"/>
    <d v="2024-11-15T00:00:00"/>
    <d v="2024-11-22T18:05:07"/>
    <m/>
    <n v="10"/>
    <s v="FC"/>
    <s v="2024-11"/>
    <x v="6"/>
    <x v="9"/>
    <x v="7"/>
    <s v="CORRAU"/>
    <s v="SS"/>
    <n v="46169"/>
    <s v="70610xx"/>
  </r>
  <r>
    <s v="BOL002"/>
    <m/>
    <x v="13"/>
    <x v="12"/>
    <s v="BOLLORE ENERGY - Dépôt de Mulhouse"/>
    <s v="SA"/>
    <s v="RIEDISHEIM"/>
    <x v="7"/>
    <s v="Elaboration du Plan d'Opération Interne (POI1)"/>
    <n v="1"/>
    <n v="1497"/>
    <n v="1497"/>
    <n v="1"/>
    <n v="1497"/>
    <n v="1497"/>
    <n v="1"/>
    <n v="0.20000000298023199"/>
    <x v="0"/>
    <s v="REGLEMENTATION"/>
    <s v="FORM GESIP"/>
    <s v="240190A"/>
    <n v="1"/>
    <n v="16"/>
    <n v="2"/>
    <s v="SS"/>
    <s v="F.Formation"/>
    <s v="BOL002"/>
    <s v="BOLLORE ENERGY - Dépôt de Mulhouse RIEDISHEIM"/>
    <s v="BOLLORE"/>
    <d v="2024-11-13T00:00:00"/>
    <d v="2024-11-22T18:05:07"/>
    <m/>
    <n v="10"/>
    <s v="FC"/>
    <s v="2024-11"/>
    <x v="3"/>
    <x v="7"/>
    <x v="8"/>
    <s v="SS"/>
    <s v="SS"/>
    <n v="46061"/>
    <s v="7062000"/>
  </r>
  <r>
    <s v="BOL002"/>
    <m/>
    <x v="13"/>
    <x v="12"/>
    <s v="BOLLORE ENERGY - Dépôt de Mulhouse"/>
    <s v="SA"/>
    <s v="RIEDISHEIM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BOL002"/>
    <s v="BOLLORE ENERGY - Dépôt de Mulhouse RIEDISHEIM"/>
    <s v="BOLLORE"/>
    <d v="2024-11-13T00:00:00"/>
    <d v="2024-11-22T18:05:07"/>
    <m/>
    <n v="10"/>
    <s v="FC"/>
    <s v="2024-11"/>
    <x v="3"/>
    <x v="7"/>
    <x v="8"/>
    <s v="SS"/>
    <s v="SS"/>
    <n v="46062"/>
    <s v="70621XX"/>
  </r>
  <r>
    <s v="BOL008"/>
    <m/>
    <x v="14"/>
    <x v="13"/>
    <s v="BOLLORE ENERGY"/>
    <m/>
    <s v="PUTEAUX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BOL008"/>
    <s v="BOLLORE ENERGY PUTEAUX"/>
    <s v="BOLLORE"/>
    <d v="2024-11-22T00:00:00"/>
    <d v="2024-11-22T18:05:07"/>
    <m/>
    <n v="10"/>
    <s v="FC"/>
    <s v="2024-11"/>
    <x v="7"/>
    <x v="5"/>
    <x v="11"/>
    <s v="SS"/>
    <s v="SS"/>
    <n v="46206"/>
    <s v="70633XX"/>
  </r>
  <r>
    <s v="BOL008"/>
    <m/>
    <x v="14"/>
    <x v="13"/>
    <s v="BOLLORE ENERGY"/>
    <m/>
    <s v="PUTEAUX"/>
    <x v="13"/>
    <s v="Intervenir sur Feux Industriels (RCD1)"/>
    <n v="1"/>
    <n v="2090"/>
    <n v="2090"/>
    <n v="1"/>
    <n v="2090"/>
    <n v="2090"/>
    <n v="1"/>
    <n v="0.20000000298023199"/>
    <x v="0"/>
    <s v="INTERVENTION"/>
    <s v="FORM GESIP"/>
    <s v="240195A"/>
    <n v="1"/>
    <n v="16"/>
    <n v="2"/>
    <s v="SS"/>
    <s v="F.Formation"/>
    <s v="BOL008"/>
    <s v="BOLLORE ENERGY PUTEAUX"/>
    <s v="BOLLORE"/>
    <d v="2024-11-22T00:00:00"/>
    <d v="2024-11-22T18:05:07"/>
    <m/>
    <n v="10"/>
    <s v="FC"/>
    <s v="2024-11"/>
    <x v="7"/>
    <x v="5"/>
    <x v="11"/>
    <s v="SS"/>
    <s v="SS"/>
    <n v="46205"/>
    <s v="70630XX"/>
  </r>
  <r>
    <s v="BOS003"/>
    <m/>
    <x v="15"/>
    <x v="14"/>
    <s v="BOSTIK SA - Usine de Ribécourt"/>
    <m/>
    <s v="RIBECOURT CEDEX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OPC032"/>
    <s v="OPCO 2I S/C AR2I IDF Neuilly Sur Seine Cedex"/>
    <s v="BOSTIK"/>
    <d v="2024-11-22T00:00:00"/>
    <d v="2024-11-22T18:05:07"/>
    <m/>
    <n v="10"/>
    <s v="FC"/>
    <s v="2024-11"/>
    <x v="7"/>
    <x v="5"/>
    <x v="11"/>
    <s v="SS"/>
    <s v="SS"/>
    <n v="46208"/>
    <s v="70633XX"/>
  </r>
  <r>
    <s v="BOS003"/>
    <m/>
    <x v="15"/>
    <x v="14"/>
    <s v="BOSTIK SA - Usine de Ribécourt"/>
    <m/>
    <s v="RIBECOURT CEDEX"/>
    <x v="13"/>
    <s v="Intervenir sur Feux Industriels (RCD1)"/>
    <n v="1"/>
    <n v="1608"/>
    <n v="1608"/>
    <n v="1"/>
    <n v="1608"/>
    <n v="1608"/>
    <n v="1"/>
    <n v="0.20000000298023199"/>
    <x v="0"/>
    <s v="INTERVENTION"/>
    <s v="FORM GESIP"/>
    <s v="240195A"/>
    <n v="1"/>
    <n v="16"/>
    <n v="2"/>
    <s v="SS"/>
    <s v="F.Formation"/>
    <s v="OPC032"/>
    <s v="OPCO 2I S/C AR2I IDF Neuilly Sur Seine Cedex"/>
    <s v="BOSTIK"/>
    <d v="2024-11-22T00:00:00"/>
    <d v="2024-11-22T18:05:07"/>
    <m/>
    <n v="10"/>
    <s v="FC"/>
    <s v="2024-11"/>
    <x v="7"/>
    <x v="5"/>
    <x v="11"/>
    <s v="SS"/>
    <s v="SS"/>
    <n v="46207"/>
    <s v="70630XX"/>
  </r>
  <r>
    <s v="BOS003"/>
    <m/>
    <x v="16"/>
    <x v="15"/>
    <s v="BOSTIK SA - Usine de Ribécourt"/>
    <m/>
    <s v="RIBECOURT CEDEX"/>
    <x v="9"/>
    <s v="Gestion de Crise sur un site chimique (APCEx CHIMIE)"/>
    <n v="4"/>
    <n v="1001.53"/>
    <n v="1001.53"/>
    <n v="1"/>
    <n v="1001.53"/>
    <n v="4006.12"/>
    <n v="4"/>
    <n v="0.20000000298023199"/>
    <x v="0"/>
    <s v="GESTION DE CRISE"/>
    <s v="FORM GESIP"/>
    <s v="240368A"/>
    <n v="4"/>
    <n v="16"/>
    <n v="2"/>
    <s v="SS"/>
    <s v="F.Formation"/>
    <s v="OPC041"/>
    <s v="OPCO 2I PARIS"/>
    <s v="BOSTIK"/>
    <d v="2024-11-22T00:00:00"/>
    <d v="2024-11-22T18:05:07"/>
    <m/>
    <n v="10"/>
    <s v="FC"/>
    <s v="2024-11"/>
    <x v="4"/>
    <x v="5"/>
    <x v="11"/>
    <s v="CORRAU"/>
    <s v="SS"/>
    <n v="46229"/>
    <s v="7062000"/>
  </r>
  <r>
    <s v="BOS007"/>
    <m/>
    <x v="17"/>
    <x v="16"/>
    <s v="BOSTIK SA"/>
    <m/>
    <s v="LE MEUX Cedex"/>
    <x v="9"/>
    <s v="Gestion de Crise sur un site chimique (APCEx CHIMIE)"/>
    <n v="4"/>
    <n v="1001.53"/>
    <n v="1001.53"/>
    <n v="1"/>
    <n v="1001.53"/>
    <n v="4006.12"/>
    <n v="4"/>
    <n v="0.20000000298023199"/>
    <x v="0"/>
    <s v="GESTION DE CRISE"/>
    <s v="FORM GESIP"/>
    <s v="240368A"/>
    <n v="4"/>
    <n v="16"/>
    <n v="2"/>
    <s v="SS"/>
    <s v="F.Formation"/>
    <s v="OPC041"/>
    <s v="OPCO 2I PARIS"/>
    <s v="BOSTIK"/>
    <d v="2024-11-22T00:00:00"/>
    <d v="2024-11-22T18:05:07"/>
    <m/>
    <n v="10"/>
    <s v="FC"/>
    <s v="2024-11"/>
    <x v="4"/>
    <x v="5"/>
    <x v="11"/>
    <s v="CORRAU"/>
    <s v="SS"/>
    <n v="46228"/>
    <s v="7062000"/>
  </r>
  <r>
    <s v="BOS008"/>
    <m/>
    <x v="18"/>
    <x v="17"/>
    <s v="BOSTIK SMART TECHNOLOGY CENTER"/>
    <m/>
    <s v="VENETTE"/>
    <x v="9"/>
    <s v="Gestion de Crise sur un site chimique (APCEx CHIMIE)"/>
    <n v="7"/>
    <n v="1001.53"/>
    <n v="1001.53"/>
    <n v="1"/>
    <n v="1001.53"/>
    <n v="7010.71"/>
    <n v="7"/>
    <n v="0.20000000298023199"/>
    <x v="0"/>
    <s v="GESTION DE CRISE"/>
    <s v="FORM GESIP"/>
    <s v="240368A"/>
    <n v="7"/>
    <n v="16"/>
    <n v="2"/>
    <s v="SS"/>
    <s v="F.Formation"/>
    <s v="OPC041"/>
    <s v="OPCO 2I PARIS"/>
    <s v="BOSTIK"/>
    <d v="2024-11-22T00:00:00"/>
    <d v="2024-11-22T18:05:07"/>
    <m/>
    <n v="10"/>
    <s v="FC"/>
    <s v="2024-11"/>
    <x v="4"/>
    <x v="5"/>
    <x v="11"/>
    <s v="CORRAU"/>
    <s v="SS"/>
    <n v="46230"/>
    <s v="7062000"/>
  </r>
  <r>
    <s v="BOS008"/>
    <m/>
    <x v="19"/>
    <x v="18"/>
    <s v="BOSTIK SMART TECHNOLOGY CENTER"/>
    <m/>
    <s v="VENETTE"/>
    <x v="9"/>
    <s v="Gestion de Crise sur un site chimique (APCEx CHIMIE)"/>
    <n v="1"/>
    <n v="11960"/>
    <n v="11960"/>
    <n v="1"/>
    <n v="11960"/>
    <n v="11960"/>
    <n v="1"/>
    <n v="0.20000000298023199"/>
    <x v="1"/>
    <s v="GESTION DE CRISE"/>
    <s v="FORM GESIP"/>
    <s v="240382A"/>
    <n v="9"/>
    <n v="16"/>
    <n v="2"/>
    <s v="SS"/>
    <s v="F.Formation"/>
    <s v="OPC041"/>
    <s v="OPCO 2I PARIS"/>
    <s v="BOSTIK"/>
    <d v="2024-11-28T00:00:00"/>
    <m/>
    <m/>
    <n v="10"/>
    <s v="FC"/>
    <s v="2024-11"/>
    <x v="4"/>
    <x v="10"/>
    <x v="12"/>
    <s v="CORRAU"/>
    <s v="SS"/>
    <n v="46257"/>
    <s v="7062000"/>
  </r>
  <r>
    <s v="BPF002"/>
    <m/>
    <x v="20"/>
    <x v="19"/>
    <s v="BP FRANCE SAS"/>
    <m/>
    <s v="CERGY PONTOISE CEDE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BPF002"/>
    <s v="BP FRANCE SAS CERGY PONTOISE CEDEX"/>
    <s v="BP"/>
    <d v="2024-11-15T00:00:00"/>
    <d v="2024-11-22T18:05:07"/>
    <m/>
    <n v="10"/>
    <s v="FC"/>
    <s v="2024-11"/>
    <x v="2"/>
    <x v="3"/>
    <x v="7"/>
    <s v="SS"/>
    <s v="SS"/>
    <n v="46170"/>
    <s v="70633XX"/>
  </r>
  <r>
    <s v="BPF002"/>
    <m/>
    <x v="20"/>
    <x v="19"/>
    <s v="BP FRANCE SAS"/>
    <m/>
    <s v="CERGY PONTOISE CEDE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BPF002"/>
    <s v="BP FRANCE SAS CERGY PONTOISE CEDEX"/>
    <s v="BP"/>
    <d v="2024-11-15T00:00:00"/>
    <d v="2024-11-22T18:05:07"/>
    <m/>
    <n v="10"/>
    <s v="FC"/>
    <s v="2024-11"/>
    <x v="2"/>
    <x v="3"/>
    <x v="7"/>
    <s v="SS"/>
    <s v="SS"/>
    <n v="46171"/>
    <s v="70630XX"/>
  </r>
  <r>
    <s v="BUT003"/>
    <m/>
    <x v="21"/>
    <x v="20"/>
    <s v="BUTAGAZ"/>
    <m/>
    <s v="LEVALLOIS PERRET"/>
    <x v="14"/>
    <s v="Accueil Sécurité pour les conducteurs de Véhicules Electriques &amp; Hybrides"/>
    <n v="1"/>
    <n v="20"/>
    <n v="20"/>
    <n v="1"/>
    <n v="20"/>
    <n v="20"/>
    <n v="1"/>
    <n v="0.20000000298023199"/>
    <x v="0"/>
    <s v="ACCUEIL SECURITE"/>
    <s v="FORM GESIP"/>
    <s v="240428A"/>
    <n v="1"/>
    <n v="0.20000000298023199"/>
    <n v="0.5"/>
    <s v="CA"/>
    <s v="F.Formation"/>
    <s v="BUT003"/>
    <s v="BUTAGAZ LEVALLOIS PERRET"/>
    <s v="BUTAGAZ"/>
    <d v="2024-11-15T00:00:00"/>
    <d v="2024-11-22T18:05:07"/>
    <m/>
    <n v="10"/>
    <s v="FC"/>
    <s v="2024-11"/>
    <x v="8"/>
    <x v="4"/>
    <x v="13"/>
    <s v="SS"/>
    <s v="SS"/>
    <n v="46137"/>
    <s v="7062000"/>
  </r>
  <r>
    <s v="CAR004"/>
    <m/>
    <x v="22"/>
    <x v="21"/>
    <s v="Carpenter Engineered Foams SAS"/>
    <m/>
    <s v="MAZEYRAT D'ALLIER"/>
    <x v="7"/>
    <s v="Elaboration du Plan d'Opération Interne (POI1)"/>
    <n v="1"/>
    <n v="1497"/>
    <n v="1497"/>
    <n v="1"/>
    <n v="1497"/>
    <n v="1497"/>
    <n v="1"/>
    <n v="0.20000000298023199"/>
    <x v="0"/>
    <s v="REGLEMENTATION"/>
    <s v="FORM GESIP"/>
    <s v="240190A"/>
    <n v="1"/>
    <n v="16"/>
    <n v="2"/>
    <s v="SS"/>
    <s v="F.Formation"/>
    <s v="OPC041"/>
    <s v="OPCO 2I PARIS"/>
    <s v="CARPENTER"/>
    <d v="2024-11-13T00:00:00"/>
    <d v="2024-11-22T18:05:07"/>
    <m/>
    <n v="10"/>
    <s v="FC"/>
    <s v="2024-11"/>
    <x v="3"/>
    <x v="7"/>
    <x v="8"/>
    <s v="SS"/>
    <s v="SS"/>
    <n v="46064"/>
    <s v="7062000"/>
  </r>
  <r>
    <s v="CAR004"/>
    <m/>
    <x v="22"/>
    <x v="21"/>
    <s v="Carpenter Engineered Foams SAS"/>
    <m/>
    <s v="MAZEYRAT D'ALLIER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OPC041"/>
    <s v="OPCO 2I PARIS"/>
    <s v="CARPENTER"/>
    <d v="2024-11-13T00:00:00"/>
    <d v="2024-11-22T18:05:07"/>
    <m/>
    <n v="10"/>
    <s v="FC"/>
    <s v="2024-11"/>
    <x v="3"/>
    <x v="7"/>
    <x v="8"/>
    <s v="SS"/>
    <s v="SS"/>
    <n v="46063"/>
    <s v="70621XX"/>
  </r>
  <r>
    <s v="CFT001"/>
    <m/>
    <x v="23"/>
    <x v="22"/>
    <s v="CFT Mahieu"/>
    <m/>
    <s v="LE HAVRE"/>
    <x v="15"/>
    <s v="Intervention sur Feu Hydrogène (H2V)"/>
    <n v="3"/>
    <n v="1963"/>
    <n v="1963"/>
    <n v="1"/>
    <n v="1963"/>
    <n v="5889"/>
    <n v="3"/>
    <n v="0.20000000298023199"/>
    <x v="0"/>
    <s v="INTERVENTION"/>
    <s v="FORM GESIP"/>
    <s v="240425A"/>
    <n v="3"/>
    <n v="8"/>
    <n v="1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8"/>
    <s v="7061000"/>
  </r>
  <r>
    <s v="CFT001"/>
    <m/>
    <x v="23"/>
    <x v="22"/>
    <s v="CFT Mahieu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6"/>
    <s v="70621XX"/>
  </r>
  <r>
    <s v="CFT001"/>
    <m/>
    <x v="23"/>
    <x v="22"/>
    <s v="CFT Mahieu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5"/>
    <s v="70621XX"/>
  </r>
  <r>
    <s v="CFT001"/>
    <m/>
    <x v="23"/>
    <x v="22"/>
    <s v="CFT Mahieu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FT001"/>
    <s v="CFT Mahieu LE HAVRE"/>
    <s v="CFT MAHIEU"/>
    <d v="2024-11-22T00:00:00"/>
    <d v="2024-11-22T18:05:07"/>
    <m/>
    <n v="10"/>
    <s v="FC"/>
    <s v="2024-11"/>
    <x v="9"/>
    <x v="9"/>
    <x v="7"/>
    <s v="SS"/>
    <s v="SS"/>
    <n v="46197"/>
    <s v="70621XX"/>
  </r>
  <r>
    <s v="COM005"/>
    <m/>
    <x v="24"/>
    <x v="23"/>
    <s v="CCMP - PAUILLAC"/>
    <m/>
    <s v="LE HAVRE CEDE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COM005"/>
    <s v="CCMP - PAUILLAC LE HAVRE CEDEX"/>
    <s v="CIM"/>
    <d v="2024-11-15T00:00:00"/>
    <d v="2024-11-22T18:05:07"/>
    <m/>
    <n v="10"/>
    <s v="FC"/>
    <s v="2024-11"/>
    <x v="2"/>
    <x v="3"/>
    <x v="7"/>
    <s v="SS"/>
    <s v="SS"/>
    <n v="46173"/>
    <s v="70633XX"/>
  </r>
  <r>
    <s v="COM005"/>
    <m/>
    <x v="24"/>
    <x v="23"/>
    <s v="CCMP - PAUILLAC"/>
    <m/>
    <s v="LE HAVRE CEDE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COM005"/>
    <s v="CCMP - PAUILLAC LE HAVRE CEDEX"/>
    <s v="CIM"/>
    <d v="2024-11-15T00:00:00"/>
    <d v="2024-11-22T18:05:07"/>
    <m/>
    <n v="10"/>
    <s v="FC"/>
    <s v="2024-11"/>
    <x v="2"/>
    <x v="3"/>
    <x v="7"/>
    <s v="SS"/>
    <s v="SS"/>
    <n v="46172"/>
    <s v="70630XX"/>
  </r>
  <r>
    <s v="COM028"/>
    <m/>
    <x v="25"/>
    <x v="24"/>
    <s v="Compagnie Fluviale de Transport"/>
    <m/>
    <s v="LE HAVRE"/>
    <x v="15"/>
    <s v="Intervention sur Feu Hydrogène (H2V)"/>
    <n v="1"/>
    <n v="1963"/>
    <n v="1963"/>
    <n v="1"/>
    <n v="1963"/>
    <n v="1963"/>
    <n v="1"/>
    <n v="0.20000000298023199"/>
    <x v="0"/>
    <s v="INTERVENTION"/>
    <s v="FORM GESIP"/>
    <s v="240425A"/>
    <n v="1"/>
    <n v="8"/>
    <n v="1"/>
    <s v="SS"/>
    <s v="F.Formation"/>
    <s v="COM028"/>
    <s v="Compagnie Fluviale de Transport LE HAVRE"/>
    <s v="CFT"/>
    <d v="2024-11-22T00:00:00"/>
    <d v="2024-11-22T18:05:07"/>
    <m/>
    <n v="10"/>
    <s v="FC"/>
    <s v="2024-11"/>
    <x v="9"/>
    <x v="9"/>
    <x v="7"/>
    <s v="SS"/>
    <s v="SS"/>
    <n v="46199"/>
    <s v="7061000"/>
  </r>
  <r>
    <s v="COM028"/>
    <m/>
    <x v="25"/>
    <x v="24"/>
    <s v="Compagnie Fluviale de Transport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COM028"/>
    <s v="Compagnie Fluviale de Transport LE HAVRE"/>
    <s v="CFT"/>
    <d v="2024-11-22T00:00:00"/>
    <d v="2024-11-22T18:05:07"/>
    <m/>
    <n v="10"/>
    <s v="FC"/>
    <s v="2024-11"/>
    <x v="9"/>
    <x v="9"/>
    <x v="7"/>
    <s v="SS"/>
    <s v="SS"/>
    <n v="46200"/>
    <s v="70621XX"/>
  </r>
  <r>
    <s v="CRA001"/>
    <m/>
    <x v="26"/>
    <x v="25"/>
    <s v="POLYNT COMPOSITES FRANCE SA"/>
    <m/>
    <s v="DROCOURT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OPC041"/>
    <s v="OPCO 2I PARIS"/>
    <s v="CRAY VALLEY"/>
    <d v="2024-11-22T00:00:00"/>
    <d v="2024-11-22T18:05:07"/>
    <m/>
    <n v="10"/>
    <s v="FC"/>
    <s v="2024-11"/>
    <x v="10"/>
    <x v="10"/>
    <x v="12"/>
    <s v="SS"/>
    <s v="SS"/>
    <n v="46243"/>
    <s v="70633XX"/>
  </r>
  <r>
    <s v="CRA001"/>
    <m/>
    <x v="26"/>
    <x v="25"/>
    <s v="POLYNT COMPOSITES FRANCE SA"/>
    <m/>
    <s v="DROCOURT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OPC041"/>
    <s v="OPCO 2I PARIS"/>
    <s v="CRAY VALLEY"/>
    <d v="2024-11-22T00:00:00"/>
    <d v="2024-11-22T18:05:07"/>
    <m/>
    <n v="10"/>
    <s v="FC"/>
    <s v="2024-11"/>
    <x v="10"/>
    <x v="10"/>
    <x v="12"/>
    <s v="SS"/>
    <s v="SS"/>
    <n v="46242"/>
    <s v="70633XX"/>
  </r>
  <r>
    <s v="CRA001"/>
    <m/>
    <x v="26"/>
    <x v="25"/>
    <s v="POLYNT COMPOSITES FRANCE SA"/>
    <m/>
    <s v="DROCOURT"/>
    <x v="16"/>
    <s v="Intervenir sur feux réels Raffinage, Chimie (RC2)"/>
    <n v="2"/>
    <n v="2120"/>
    <n v="2120"/>
    <n v="1"/>
    <n v="2120"/>
    <n v="4240"/>
    <n v="2"/>
    <n v="0.20000000298023199"/>
    <x v="0"/>
    <s v="INTERVENTION"/>
    <s v="FORM GESIP"/>
    <s v="240196A"/>
    <n v="2"/>
    <n v="12"/>
    <n v="1.5"/>
    <s v="SS"/>
    <s v="F.Formation"/>
    <s v="OPC041"/>
    <s v="OPCO 2I PARIS"/>
    <s v="CRAY VALLEY"/>
    <d v="2024-11-22T00:00:00"/>
    <d v="2024-11-22T18:05:07"/>
    <m/>
    <n v="10"/>
    <s v="FC"/>
    <s v="2024-11"/>
    <x v="10"/>
    <x v="10"/>
    <x v="12"/>
    <s v="SS"/>
    <s v="SS"/>
    <n v="46244"/>
    <s v="70630XX"/>
  </r>
  <r>
    <s v="CRO002"/>
    <m/>
    <x v="27"/>
    <x v="26"/>
    <s v="CROUZILLES"/>
    <m/>
    <s v="JARNAC"/>
    <x v="7"/>
    <s v="Elaboration du Plan d'Opération Interne (POI1)"/>
    <n v="1"/>
    <n v="1497"/>
    <n v="1497"/>
    <n v="1"/>
    <n v="1497"/>
    <n v="1497"/>
    <n v="1"/>
    <n v="0.20000000298023199"/>
    <x v="0"/>
    <s v="REGLEMENTATION"/>
    <s v="FORM GESIP"/>
    <s v="240190A"/>
    <n v="1"/>
    <n v="16"/>
    <n v="2"/>
    <s v="FB"/>
    <s v="F.Formation"/>
    <s v="CRO002"/>
    <s v="CROUZILLES JARNAC"/>
    <s v="CROUZILLES"/>
    <d v="2024-11-13T00:00:00"/>
    <d v="2024-11-22T18:05:07"/>
    <m/>
    <n v="10"/>
    <s v="FC"/>
    <s v="2024-11"/>
    <x v="3"/>
    <x v="7"/>
    <x v="8"/>
    <s v="SS"/>
    <s v="SS"/>
    <n v="46067"/>
    <s v="7062000"/>
  </r>
  <r>
    <s v="CRO002"/>
    <m/>
    <x v="27"/>
    <x v="26"/>
    <s v="CROUZILLES"/>
    <m/>
    <s v="JARNAC"/>
    <x v="8"/>
    <s v="Repas Self"/>
    <n v="1"/>
    <n v="27"/>
    <n v="27"/>
    <n v="1"/>
    <n v="27"/>
    <n v="27"/>
    <n v="1"/>
    <n v="0.20000000298023199"/>
    <x v="0"/>
    <s v="FRAIS"/>
    <s v="FORM GESIP"/>
    <s v="240190A"/>
    <n v="0"/>
    <n v="0"/>
    <n v="0"/>
    <s v="FB"/>
    <s v="F.Formation"/>
    <s v="CRO002"/>
    <s v="CROUZILLES JARNAC"/>
    <s v="CROUZILLES"/>
    <d v="2024-11-13T00:00:00"/>
    <d v="2024-11-22T18:05:07"/>
    <m/>
    <n v="10"/>
    <s v="FC"/>
    <s v="2024-11"/>
    <x v="3"/>
    <x v="7"/>
    <x v="8"/>
    <s v="SS"/>
    <s v="SS"/>
    <n v="46068"/>
    <s v="70621XX"/>
  </r>
  <r>
    <s v="DEM001"/>
    <m/>
    <x v="28"/>
    <x v="27"/>
    <s v="KEMONE Pour les sites de Balan - St Fons - Lyon"/>
    <m/>
    <s v="LYON 08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OPC038"/>
    <s v="OPCO 2i LYON Cedex 08"/>
    <s v="KEM ONE"/>
    <d v="2024-11-15T00:00:00"/>
    <d v="2024-11-22T18:05:07"/>
    <m/>
    <n v="10"/>
    <s v="FC"/>
    <s v="2024-11"/>
    <x v="2"/>
    <x v="3"/>
    <x v="7"/>
    <s v="SS"/>
    <s v="SS"/>
    <n v="46180"/>
    <s v="70633XX"/>
  </r>
  <r>
    <s v="DEM001"/>
    <m/>
    <x v="28"/>
    <x v="27"/>
    <s v="KEMONE Pour les sites de Balan - St Fons - Lyon"/>
    <m/>
    <s v="LYON 08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OPC038"/>
    <s v="OPCO 2i LYON Cedex 08"/>
    <s v="KEM ONE"/>
    <d v="2024-11-15T00:00:00"/>
    <d v="2024-11-22T18:05:07"/>
    <m/>
    <n v="10"/>
    <s v="FC"/>
    <s v="2024-11"/>
    <x v="2"/>
    <x v="3"/>
    <x v="7"/>
    <s v="SS"/>
    <s v="SS"/>
    <n v="46181"/>
    <s v="70633XX"/>
  </r>
  <r>
    <s v="DEM001"/>
    <m/>
    <x v="28"/>
    <x v="27"/>
    <s v="KEMONE Pour les sites de Balan - St Fons - Lyon"/>
    <m/>
    <s v="LYON 08"/>
    <x v="6"/>
    <s v="Gérer une crise sur un site Industriel Autonome Pétrochimique (GS)"/>
    <n v="2"/>
    <n v="1795"/>
    <n v="1795"/>
    <n v="1"/>
    <n v="1795"/>
    <n v="3590"/>
    <n v="2"/>
    <n v="0.20000000298023199"/>
    <x v="0"/>
    <s v="GESTION DE CRISE"/>
    <s v="FORM GESIP"/>
    <s v="240194A"/>
    <n v="2"/>
    <n v="24"/>
    <n v="3"/>
    <s v="SS"/>
    <s v="F.Formation"/>
    <s v="OPC038"/>
    <s v="OPCO 2i LYON Cedex 08"/>
    <s v="KEM ONE"/>
    <d v="2024-11-15T00:00:00"/>
    <d v="2024-11-22T18:05:07"/>
    <m/>
    <n v="10"/>
    <s v="FC"/>
    <s v="2024-11"/>
    <x v="2"/>
    <x v="3"/>
    <x v="7"/>
    <s v="SS"/>
    <s v="SS"/>
    <n v="46179"/>
    <s v="70630XX"/>
  </r>
  <r>
    <s v="DEP008"/>
    <m/>
    <x v="29"/>
    <x v="28"/>
    <s v="DEPOT PETROLIER DE LORIENT"/>
    <m/>
    <s v="LORIENT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DEP008"/>
    <s v="DEPOT PETROLIER DE LORIENT LORIENT"/>
    <s v="DEPOTLORIENT"/>
    <d v="2024-11-13T00:00:00"/>
    <d v="2024-11-22T18:05:07"/>
    <m/>
    <n v="10"/>
    <s v="FC"/>
    <s v="2024-11"/>
    <x v="11"/>
    <x v="7"/>
    <x v="8"/>
    <s v="SS"/>
    <s v="SS"/>
    <n v="46105"/>
    <s v="70633XX"/>
  </r>
  <r>
    <s v="DEP008"/>
    <m/>
    <x v="29"/>
    <x v="28"/>
    <s v="DEPOT PETROLIER DE LORIENT"/>
    <m/>
    <s v="LORIENT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DEP008"/>
    <s v="DEPOT PETROLIER DE LORIENT LORIENT"/>
    <s v="DEPOTLORIENT"/>
    <d v="2024-11-13T00:00:00"/>
    <d v="2024-11-22T18:05:07"/>
    <m/>
    <n v="10"/>
    <s v="FC"/>
    <s v="2024-11"/>
    <x v="11"/>
    <x v="7"/>
    <x v="8"/>
    <s v="SS"/>
    <s v="SS"/>
    <n v="46104"/>
    <s v="70630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2"/>
    <s v="70633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0"/>
    <s v="70633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39"/>
    <s v="70633XX"/>
  </r>
  <r>
    <s v="DEP008"/>
    <m/>
    <x v="30"/>
    <x v="29"/>
    <s v="DEPOT PETROLIER DE LORIENT"/>
    <m/>
    <s v="LORIEN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1"/>
    <s v="70633XX"/>
  </r>
  <r>
    <s v="DEP008"/>
    <m/>
    <x v="30"/>
    <x v="29"/>
    <s v="DEPOT PETROLIER DE LORIENT"/>
    <m/>
    <s v="LORIENT"/>
    <x v="19"/>
    <s v="Recyclage pratique Intervention sur feux Industriels - 1er Recyclage (RIF1)"/>
    <n v="4"/>
    <n v="1020"/>
    <n v="1020"/>
    <n v="1"/>
    <n v="1020"/>
    <n v="4080"/>
    <n v="4"/>
    <n v="0.20000000298023199"/>
    <x v="0"/>
    <s v="INTERVENTION"/>
    <s v="FORM GESIP"/>
    <s v="240192A"/>
    <n v="4"/>
    <n v="8"/>
    <n v="1"/>
    <s v="SS"/>
    <s v="F.Formation"/>
    <s v="DEP008"/>
    <s v="DEPOT PETROLIER DE LORIENT LORIENT"/>
    <s v="DEPOTLORIENT"/>
    <d v="2024-11-15T00:00:00"/>
    <d v="2024-11-22T18:05:07"/>
    <m/>
    <n v="10"/>
    <s v="FC"/>
    <s v="2024-11"/>
    <x v="12"/>
    <x v="3"/>
    <x v="3"/>
    <s v="SS"/>
    <s v="SS"/>
    <n v="46143"/>
    <s v="7063000"/>
  </r>
  <r>
    <s v="DEP011"/>
    <m/>
    <x v="31"/>
    <x v="30"/>
    <s v="DEPOTS DE PETROLE COTIERS"/>
    <m/>
    <s v="ST POL SUR MER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DEP011"/>
    <s v="DEPOTS DE PETROLE COTIERS ST POL SUR MER"/>
    <s v="DPC"/>
    <d v="2024-11-13T00:00:00"/>
    <d v="2024-11-22T18:05:07"/>
    <m/>
    <n v="10"/>
    <s v="FC"/>
    <s v="2024-11"/>
    <x v="11"/>
    <x v="7"/>
    <x v="8"/>
    <s v="SS"/>
    <s v="SS"/>
    <n v="46106"/>
    <s v="70633XX"/>
  </r>
  <r>
    <s v="DEP011"/>
    <m/>
    <x v="31"/>
    <x v="30"/>
    <s v="DEPOTS DE PETROLE COTIERS"/>
    <m/>
    <s v="ST POL SUR MER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DEP011"/>
    <s v="DEPOTS DE PETROLE COTIERS ST POL SUR MER"/>
    <s v="DPC"/>
    <d v="2024-11-13T00:00:00"/>
    <d v="2024-11-22T18:05:07"/>
    <m/>
    <n v="10"/>
    <s v="FC"/>
    <s v="2024-11"/>
    <x v="11"/>
    <x v="7"/>
    <x v="8"/>
    <s v="SS"/>
    <s v="SS"/>
    <n v="46107"/>
    <s v="70630XX"/>
  </r>
  <r>
    <s v="DEP011"/>
    <m/>
    <x v="32"/>
    <x v="31"/>
    <s v="DEPOTS DE PETROLE COTIERS"/>
    <m/>
    <s v="ST POL SUR MER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11"/>
    <s v="DEPOTS DE PETROLE COTIERS ST POL SUR MER"/>
    <s v="DPC"/>
    <d v="2024-11-15T00:00:00"/>
    <d v="2024-11-22T18:05:07"/>
    <m/>
    <n v="10"/>
    <s v="FC"/>
    <s v="2024-11"/>
    <x v="12"/>
    <x v="3"/>
    <x v="3"/>
    <s v="SS"/>
    <s v="SS"/>
    <n v="46145"/>
    <s v="70633XX"/>
  </r>
  <r>
    <s v="DEP011"/>
    <m/>
    <x v="32"/>
    <x v="31"/>
    <s v="DEPOTS DE PETROLE COTIERS"/>
    <m/>
    <s v="ST POL SUR MER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DEP011"/>
    <s v="DEPOTS DE PETROLE COTIERS ST POL SUR MER"/>
    <s v="DPC"/>
    <d v="2024-11-15T00:00:00"/>
    <d v="2024-11-22T18:05:07"/>
    <m/>
    <n v="10"/>
    <s v="FC"/>
    <s v="2024-11"/>
    <x v="12"/>
    <x v="3"/>
    <x v="3"/>
    <s v="SS"/>
    <s v="SS"/>
    <n v="46146"/>
    <s v="70633XX"/>
  </r>
  <r>
    <s v="DEP011"/>
    <m/>
    <x v="32"/>
    <x v="31"/>
    <s v="DEPOTS DE PETROLE COTIERS"/>
    <m/>
    <s v="ST POL SUR MER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DEP011"/>
    <s v="DEPOTS DE PETROLE COTIERS ST POL SUR MER"/>
    <s v="DPC"/>
    <d v="2024-11-15T00:00:00"/>
    <d v="2024-11-22T18:05:07"/>
    <m/>
    <n v="10"/>
    <s v="FC"/>
    <s v="2024-11"/>
    <x v="12"/>
    <x v="3"/>
    <x v="3"/>
    <s v="SS"/>
    <s v="SS"/>
    <n v="46144"/>
    <s v="7063000"/>
  </r>
  <r>
    <s v="DRE007"/>
    <m/>
    <x v="33"/>
    <x v="32"/>
    <s v="DREAL Bretagne"/>
    <m/>
    <s v="RENNES Cedex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DRE007"/>
    <s v="DREAL Bretagne RENNES Cedex"/>
    <s v="DREAL"/>
    <d v="2024-11-22T00:00:00"/>
    <d v="2024-11-22T18:05:07"/>
    <m/>
    <n v="10"/>
    <s v="FC"/>
    <s v="2024-11"/>
    <x v="7"/>
    <x v="5"/>
    <x v="11"/>
    <s v="SS"/>
    <s v="SS"/>
    <n v="46210"/>
    <s v="70633XX"/>
  </r>
  <r>
    <s v="DRE007"/>
    <m/>
    <x v="33"/>
    <x v="32"/>
    <s v="DREAL Bretagne"/>
    <m/>
    <s v="RENNES Cedex"/>
    <x v="13"/>
    <s v="Intervenir sur Feux Industriels (RCD1)"/>
    <n v="1"/>
    <n v="2090"/>
    <n v="2090"/>
    <n v="1"/>
    <n v="2090"/>
    <n v="2090"/>
    <n v="1"/>
    <n v="0.20000000298023199"/>
    <x v="0"/>
    <s v="INTERVENTION"/>
    <s v="FORM GESIP"/>
    <s v="240195A"/>
    <n v="1"/>
    <n v="16"/>
    <n v="2"/>
    <s v="SS"/>
    <s v="F.Formation"/>
    <s v="DRE007"/>
    <s v="DREAL Bretagne RENNES Cedex"/>
    <s v="DREAL"/>
    <d v="2024-11-22T00:00:00"/>
    <d v="2024-11-22T18:05:07"/>
    <m/>
    <n v="10"/>
    <s v="FC"/>
    <s v="2024-11"/>
    <x v="7"/>
    <x v="5"/>
    <x v="11"/>
    <s v="SS"/>
    <s v="SS"/>
    <n v="46209"/>
    <s v="70630XX"/>
  </r>
  <r>
    <s v="EAT001"/>
    <m/>
    <x v="34"/>
    <x v="33"/>
    <s v="CENTRE DE SOUTIEN TECHNIQUE ET ADMINISTRATIF (CSTA)"/>
    <m/>
    <s v="NANCY CEDEX"/>
    <x v="6"/>
    <s v="Gérer une crise sur un site Industriel Autonome Pétrochimique (GS)"/>
    <n v="3"/>
    <n v="1876"/>
    <n v="1876"/>
    <n v="1"/>
    <n v="1876"/>
    <n v="5628"/>
    <n v="3"/>
    <n v="0.20000000298023199"/>
    <x v="0"/>
    <s v="GESTION DE CRISE"/>
    <s v="FORM GESIP"/>
    <s v="240194A"/>
    <n v="3"/>
    <n v="24"/>
    <n v="3"/>
    <s v="SS"/>
    <s v="F.Formation"/>
    <s v="EAT001"/>
    <s v="CENTRE DE SOUTIEN TECHNIQUE ET ADMINISTRATIF (CSTA) NANCY CEDEX"/>
    <s v="SEA"/>
    <d v="2024-11-15T00:00:00"/>
    <d v="2024-11-22T18:05:07"/>
    <m/>
    <n v="10"/>
    <s v="FC"/>
    <s v="2024-11"/>
    <x v="2"/>
    <x v="3"/>
    <x v="7"/>
    <s v="SS"/>
    <s v="SS"/>
    <n v="46174"/>
    <s v="70630XX"/>
  </r>
  <r>
    <s v="ENS006"/>
    <m/>
    <x v="35"/>
    <x v="34"/>
    <s v="IFP SCHOOL - Centre de Rueil"/>
    <m/>
    <s v="RUEIL MALMAISON CEDEX"/>
    <x v="20"/>
    <s v="Caractéristiques de l'hydrogène et risques associés"/>
    <n v="1"/>
    <n v="11625"/>
    <n v="11625"/>
    <n v="1"/>
    <n v="11625"/>
    <n v="11625"/>
    <n v="1"/>
    <n v="0.20000000298023199"/>
    <x v="1"/>
    <s v="INTERVENTION"/>
    <s v="FORM GESIP"/>
    <s v="240357A"/>
    <n v="14"/>
    <n v="8"/>
    <n v="1"/>
    <s v="SS"/>
    <s v="F.Formation"/>
    <s v="ENS006"/>
    <s v="IFP SCHOOL - Centre de Rueil RUEIL MALMAISON CEDEX"/>
    <s v="IFP"/>
    <d v="2024-11-15T00:00:00"/>
    <d v="2024-11-22T18:05:07"/>
    <m/>
    <n v="10"/>
    <s v="FC"/>
    <s v="2024-11"/>
    <x v="13"/>
    <x v="4"/>
    <x v="4"/>
    <s v="CORRAU"/>
    <s v="SS"/>
    <n v="46166"/>
    <s v="70610xx"/>
  </r>
  <r>
    <s v="ENS006"/>
    <m/>
    <x v="35"/>
    <x v="34"/>
    <s v="IFP SCHOOL - Centre de Rueil"/>
    <m/>
    <s v="RUEIL MALMAISON CEDEX"/>
    <x v="8"/>
    <s v="Repas Self"/>
    <n v="15"/>
    <n v="27"/>
    <m/>
    <n v="1"/>
    <n v="27"/>
    <n v="405"/>
    <n v="15"/>
    <n v="0.20000000298023199"/>
    <x v="1"/>
    <s v="FRAIS"/>
    <s v="FORM GESIP"/>
    <s v="240357A"/>
    <n v="0"/>
    <n v="0"/>
    <n v="0"/>
    <s v="SS"/>
    <s v="F.Formation"/>
    <s v="ENS006"/>
    <s v="IFP SCHOOL - Centre de Rueil RUEIL MALMAISON CEDEX"/>
    <s v="IFP"/>
    <d v="2024-11-15T00:00:00"/>
    <d v="2024-11-22T18:05:07"/>
    <m/>
    <n v="10"/>
    <s v="FC"/>
    <s v="2024-11"/>
    <x v="13"/>
    <x v="4"/>
    <x v="4"/>
    <s v="CORRAU"/>
    <s v="SS"/>
    <n v="46167"/>
    <s v="70621XX"/>
  </r>
  <r>
    <s v="ENV002"/>
    <m/>
    <x v="36"/>
    <x v="35"/>
    <s v="ENVIRONNEMENT XO"/>
    <m/>
    <s v="SAINTES"/>
    <x v="10"/>
    <s v="Etude de Dangers pour site classé (EDD)"/>
    <n v="2"/>
    <n v="1497"/>
    <n v="1497"/>
    <n v="1"/>
    <n v="1497"/>
    <n v="2994"/>
    <n v="2"/>
    <n v="0.20000000298023199"/>
    <x v="0"/>
    <s v="REGLEMENTATION"/>
    <s v="FORM GESIP"/>
    <s v="240188A"/>
    <n v="2"/>
    <n v="16"/>
    <n v="2"/>
    <s v="SS"/>
    <s v="F.Formation"/>
    <s v="ENV002"/>
    <s v="ENVIRONNEMENT XO SAINTES"/>
    <s v="ENVIRONNEMENT XO"/>
    <d v="2024-11-13T00:00:00"/>
    <d v="2024-11-22T18:05:07"/>
    <m/>
    <n v="10"/>
    <s v="FC"/>
    <s v="2024-11"/>
    <x v="5"/>
    <x v="1"/>
    <x v="10"/>
    <s v="SS"/>
    <s v="SS"/>
    <n v="46055"/>
    <s v="7062000"/>
  </r>
  <r>
    <s v="ENV002"/>
    <m/>
    <x v="36"/>
    <x v="35"/>
    <s v="ENVIRONNEMENT XO"/>
    <m/>
    <s v="SAINTES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ENV002"/>
    <s v="ENVIRONNEMENT XO SAINTES"/>
    <s v="ENVIRONNEMENT XO"/>
    <d v="2024-11-13T00:00:00"/>
    <d v="2024-11-22T18:05:07"/>
    <m/>
    <n v="10"/>
    <s v="FC"/>
    <s v="2024-11"/>
    <x v="5"/>
    <x v="1"/>
    <x v="10"/>
    <s v="SS"/>
    <s v="SS"/>
    <n v="46054"/>
    <s v="70621XX"/>
  </r>
  <r>
    <s v="ENV002"/>
    <m/>
    <x v="36"/>
    <x v="35"/>
    <s v="ENVIRONNEMENT XO"/>
    <m/>
    <s v="SAINTES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ENV002"/>
    <s v="ENVIRONNEMENT XO SAINTES"/>
    <s v="ENVIRONNEMENT XO"/>
    <d v="2024-11-13T00:00:00"/>
    <d v="2024-11-22T18:05:07"/>
    <m/>
    <n v="10"/>
    <s v="FC"/>
    <s v="2024-11"/>
    <x v="5"/>
    <x v="1"/>
    <x v="10"/>
    <s v="SS"/>
    <s v="SS"/>
    <n v="46053"/>
    <s v="70621XX"/>
  </r>
  <r>
    <s v="EPG001"/>
    <m/>
    <x v="37"/>
    <x v="36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EPG001"/>
    <s v="ENTREPOT PETROLIER DE LA GIRONDE AMBES"/>
    <s v="EPG"/>
    <d v="2024-11-13T00:00:00"/>
    <d v="2024-11-22T18:05:07"/>
    <m/>
    <n v="10"/>
    <s v="FC"/>
    <s v="2024-11"/>
    <x v="7"/>
    <x v="1"/>
    <x v="10"/>
    <s v="SS"/>
    <s v="SS"/>
    <n v="46085"/>
    <s v="70633XX"/>
  </r>
  <r>
    <s v="EPG001"/>
    <m/>
    <x v="37"/>
    <x v="36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EPG001"/>
    <s v="ENTREPOT PETROLIER DE LA GIRONDE AMBES"/>
    <s v="EPG"/>
    <d v="2024-11-13T00:00:00"/>
    <d v="2024-11-22T18:05:07"/>
    <m/>
    <n v="10"/>
    <s v="FC"/>
    <s v="2024-11"/>
    <x v="7"/>
    <x v="1"/>
    <x v="10"/>
    <s v="SS"/>
    <s v="SS"/>
    <n v="46086"/>
    <s v="70633XX"/>
  </r>
  <r>
    <s v="EPG001"/>
    <m/>
    <x v="37"/>
    <x v="36"/>
    <s v="ENTREPOT PETROLIER DE LA GIRONDE"/>
    <m/>
    <s v="AMBES"/>
    <x v="13"/>
    <s v="Intervenir sur Feux Industriels (RCD1)"/>
    <n v="2"/>
    <n v="2090"/>
    <n v="2090"/>
    <n v="1"/>
    <n v="2090"/>
    <n v="4180"/>
    <n v="2"/>
    <n v="0.20000000298023199"/>
    <x v="0"/>
    <s v="INTERVENTION"/>
    <s v="FORM GESIP"/>
    <s v="240189A"/>
    <n v="2"/>
    <n v="16"/>
    <n v="2"/>
    <s v="SS"/>
    <s v="F.Formation"/>
    <s v="EPG001"/>
    <s v="ENTREPOT PETROLIER DE LA GIRONDE AMBES"/>
    <s v="EPG"/>
    <d v="2024-11-13T00:00:00"/>
    <d v="2024-11-22T18:05:07"/>
    <m/>
    <n v="10"/>
    <s v="FC"/>
    <s v="2024-11"/>
    <x v="7"/>
    <x v="1"/>
    <x v="10"/>
    <s v="SS"/>
    <s v="SS"/>
    <n v="46084"/>
    <s v="70630XX"/>
  </r>
  <r>
    <s v="EPG001"/>
    <m/>
    <x v="38"/>
    <x v="37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EPG001"/>
    <s v="ENTREPOT PETROLIER DE LA GIRONDE AMBES"/>
    <s v="EPG"/>
    <d v="2024-11-22T00:00:00"/>
    <d v="2024-11-22T18:05:07"/>
    <m/>
    <n v="10"/>
    <s v="FC"/>
    <s v="2024-11"/>
    <x v="7"/>
    <x v="5"/>
    <x v="11"/>
    <s v="SS"/>
    <s v="SS"/>
    <n v="46212"/>
    <s v="70633XX"/>
  </r>
  <r>
    <s v="EPG001"/>
    <m/>
    <x v="38"/>
    <x v="37"/>
    <s v="ENTREPOT PETROLIER DE LA GIRONDE"/>
    <m/>
    <s v="AMB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EPG001"/>
    <s v="ENTREPOT PETROLIER DE LA GIRONDE AMBES"/>
    <s v="EPG"/>
    <d v="2024-11-22T00:00:00"/>
    <d v="2024-11-22T18:05:07"/>
    <m/>
    <n v="10"/>
    <s v="FC"/>
    <s v="2024-11"/>
    <x v="7"/>
    <x v="5"/>
    <x v="11"/>
    <s v="SS"/>
    <s v="SS"/>
    <n v="46213"/>
    <s v="70633XX"/>
  </r>
  <r>
    <s v="EPG001"/>
    <m/>
    <x v="38"/>
    <x v="37"/>
    <s v="ENTREPOT PETROLIER DE LA GIRONDE"/>
    <m/>
    <s v="AMBES"/>
    <x v="13"/>
    <s v="Intervenir sur Feux Industriels (RCD1)"/>
    <n v="2"/>
    <n v="2090"/>
    <n v="2090"/>
    <n v="1"/>
    <n v="2090"/>
    <n v="4180"/>
    <n v="2"/>
    <n v="0.20000000298023199"/>
    <x v="0"/>
    <s v="INTERVENTION"/>
    <s v="FORM GESIP"/>
    <s v="240195A"/>
    <n v="2"/>
    <n v="16"/>
    <n v="2"/>
    <s v="SS"/>
    <s v="F.Formation"/>
    <s v="EPG001"/>
    <s v="ENTREPOT PETROLIER DE LA GIRONDE AMBES"/>
    <s v="EPG"/>
    <d v="2024-11-22T00:00:00"/>
    <d v="2024-11-22T18:05:07"/>
    <m/>
    <n v="10"/>
    <s v="FC"/>
    <s v="2024-11"/>
    <x v="7"/>
    <x v="5"/>
    <x v="11"/>
    <s v="SS"/>
    <s v="SS"/>
    <n v="46211"/>
    <s v="70630XX"/>
  </r>
  <r>
    <s v="FRA002"/>
    <m/>
    <x v="39"/>
    <x v="38"/>
    <s v="FRANGAZ"/>
    <m/>
    <s v="PUTEAUX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FRA002"/>
    <s v="FRANGAZ PUTEAUX"/>
    <s v="FRANGAZ"/>
    <d v="2024-11-15T00:00:00"/>
    <d v="2024-11-22T18:05:07"/>
    <m/>
    <n v="10"/>
    <s v="FC"/>
    <s v="2024-11"/>
    <x v="2"/>
    <x v="3"/>
    <x v="7"/>
    <s v="SS"/>
    <s v="SS"/>
    <n v="46178"/>
    <s v="70633XX"/>
  </r>
  <r>
    <s v="FRA002"/>
    <m/>
    <x v="39"/>
    <x v="38"/>
    <s v="FRANGAZ"/>
    <m/>
    <s v="PUTEAUX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FRA002"/>
    <s v="FRANGAZ PUTEAUX"/>
    <s v="FRANGAZ"/>
    <d v="2024-11-15T00:00:00"/>
    <d v="2024-11-22T18:05:07"/>
    <m/>
    <n v="10"/>
    <s v="FC"/>
    <s v="2024-11"/>
    <x v="2"/>
    <x v="3"/>
    <x v="7"/>
    <s v="SS"/>
    <s v="SS"/>
    <n v="46177"/>
    <s v="70630XX"/>
  </r>
  <r>
    <s v="FRA006"/>
    <m/>
    <x v="40"/>
    <x v="39"/>
    <s v="France Gaz Liquides"/>
    <m/>
    <s v="PUTEAUX"/>
    <x v="21"/>
    <s v="Citernier Initial"/>
    <n v="1"/>
    <n v="6640"/>
    <n v="6640"/>
    <n v="1"/>
    <n v="6640"/>
    <n v="6640"/>
    <n v="1"/>
    <n v="0.20000000298023199"/>
    <x v="1"/>
    <s v="INTERVENTION"/>
    <s v="FORM GESIP"/>
    <s v="240009A"/>
    <n v="10"/>
    <n v="32"/>
    <n v="4"/>
    <s v="SS"/>
    <s v="F.Formation"/>
    <s v="FRA006"/>
    <s v="France Gaz Liquides PUTEAUX"/>
    <s v="FGL"/>
    <d v="2024-11-13T00:00:00"/>
    <d v="2024-11-22T18:05:07"/>
    <m/>
    <n v="10"/>
    <s v="FC"/>
    <s v="2024-11"/>
    <x v="14"/>
    <x v="1"/>
    <x v="8"/>
    <s v="CORRAU"/>
    <s v="SS"/>
    <n v="46047"/>
    <s v="70610xx"/>
  </r>
  <r>
    <s v="GEI001"/>
    <m/>
    <x v="41"/>
    <x v="40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89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7"/>
    <x v="1"/>
    <x v="10"/>
    <s v="SS"/>
    <s v="SS"/>
    <n v="46082"/>
    <s v="70633XX"/>
  </r>
  <r>
    <s v="GEI001"/>
    <m/>
    <x v="41"/>
    <x v="40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89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7"/>
    <x v="1"/>
    <x v="10"/>
    <s v="SS"/>
    <s v="SS"/>
    <n v="46081"/>
    <s v="70633XX"/>
  </r>
  <r>
    <s v="GEI001"/>
    <m/>
    <x v="41"/>
    <x v="40"/>
    <s v="AVIFUEL - STATION AVIATION"/>
    <s v="SASU"/>
    <s v="SAINTE MARIE"/>
    <x v="13"/>
    <s v="Intervenir sur Feux Industriels (RCD1)"/>
    <n v="2"/>
    <n v="2090"/>
    <n v="2090"/>
    <n v="1"/>
    <n v="2090"/>
    <n v="4180"/>
    <n v="2"/>
    <n v="8.5000000894069699E-2"/>
    <x v="0"/>
    <s v="INTERVENTION"/>
    <s v="FORM GESIP"/>
    <s v="240189A"/>
    <n v="2"/>
    <n v="16"/>
    <n v="2"/>
    <s v="SS"/>
    <s v="F.Formation"/>
    <s v="GEI001"/>
    <s v="AVIFUEL - STATION AVIATION SAINTE MARIE"/>
    <s v="AVIFUEL"/>
    <d v="2024-11-13T00:00:00"/>
    <d v="2024-11-22T18:05:07"/>
    <m/>
    <n v="10"/>
    <s v="FC"/>
    <s v="2024-11"/>
    <x v="7"/>
    <x v="1"/>
    <x v="10"/>
    <s v="SS"/>
    <s v="SS"/>
    <n v="46083"/>
    <s v="70630XX"/>
  </r>
  <r>
    <s v="GEI001"/>
    <m/>
    <x v="42"/>
    <x v="41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91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11"/>
    <x v="7"/>
    <x v="8"/>
    <s v="SS"/>
    <s v="SS"/>
    <n v="46102"/>
    <s v="70633XX"/>
  </r>
  <r>
    <s v="GEI001"/>
    <m/>
    <x v="42"/>
    <x v="41"/>
    <s v="AVIFUEL - STATION AVIATION"/>
    <s v="SASU"/>
    <s v="SAINTE MARIE"/>
    <x v="12"/>
    <s v="Hébergement 2 jours"/>
    <n v="1"/>
    <n v="285"/>
    <m/>
    <n v="1"/>
    <n v="285"/>
    <n v="285"/>
    <n v="1"/>
    <n v="8.5000000894069699E-2"/>
    <x v="0"/>
    <s v="FRAIS"/>
    <s v="FORM GESIP"/>
    <s v="240191A"/>
    <n v="0"/>
    <n v="0"/>
    <n v="0"/>
    <s v="SS"/>
    <s v="F.Formation"/>
    <s v="GEI001"/>
    <s v="AVIFUEL - STATION AVIATION SAINTE MARIE"/>
    <s v="AVIFUEL"/>
    <d v="2024-11-13T00:00:00"/>
    <d v="2024-11-22T18:05:07"/>
    <m/>
    <n v="10"/>
    <s v="FC"/>
    <s v="2024-11"/>
    <x v="11"/>
    <x v="7"/>
    <x v="8"/>
    <s v="SS"/>
    <s v="SS"/>
    <n v="46103"/>
    <s v="70633XX"/>
  </r>
  <r>
    <s v="GEI001"/>
    <m/>
    <x v="42"/>
    <x v="41"/>
    <s v="AVIFUEL - STATION AVIATION"/>
    <s v="SASU"/>
    <s v="SAINTE MARIE"/>
    <x v="17"/>
    <s v="Intervenir sur feux réels, Stockage, Dépôt, Distribution (SD2)"/>
    <n v="2"/>
    <n v="2195"/>
    <n v="2195"/>
    <n v="1"/>
    <n v="2195"/>
    <n v="4390"/>
    <n v="2"/>
    <n v="8.5000000894069699E-2"/>
    <x v="0"/>
    <s v="INTERVENTION"/>
    <s v="FORM GESIP"/>
    <s v="240191A"/>
    <n v="2"/>
    <n v="16"/>
    <n v="2"/>
    <s v="SS"/>
    <s v="F.Formation"/>
    <s v="GEI001"/>
    <s v="AVIFUEL - STATION AVIATION SAINTE MARIE"/>
    <s v="AVIFUEL"/>
    <d v="2024-11-13T00:00:00"/>
    <d v="2024-11-22T18:05:07"/>
    <m/>
    <n v="10"/>
    <s v="FC"/>
    <s v="2024-11"/>
    <x v="11"/>
    <x v="7"/>
    <x v="8"/>
    <s v="SS"/>
    <s v="SS"/>
    <n v="46101"/>
    <s v="70630XX"/>
  </r>
  <r>
    <s v="HUT001"/>
    <m/>
    <x v="43"/>
    <x v="42"/>
    <s v="HUTCHINSON SNC"/>
    <m/>
    <s v="MONTARGIS Cedex"/>
    <x v="7"/>
    <s v="Elaboration du Plan d'Opération Interne (POI1)"/>
    <n v="2"/>
    <n v="1497"/>
    <n v="1497"/>
    <n v="1"/>
    <n v="1497"/>
    <n v="2994"/>
    <n v="2"/>
    <n v="0.20000000298023199"/>
    <x v="0"/>
    <s v="REGLEMENTATION"/>
    <s v="FORM GESIP"/>
    <s v="240190A"/>
    <n v="2"/>
    <n v="16"/>
    <n v="2"/>
    <s v="SS"/>
    <s v="F.Formation"/>
    <s v="HUT001"/>
    <s v="HUTCHINSON SNC MONTARGIS Cedex"/>
    <s v="HUTCHINSON"/>
    <d v="2024-11-13T00:00:00"/>
    <d v="2024-11-22T18:05:07"/>
    <m/>
    <n v="10"/>
    <s v="FC"/>
    <s v="2024-11"/>
    <x v="3"/>
    <x v="7"/>
    <x v="8"/>
    <s v="SS"/>
    <s v="SS"/>
    <n v="46069"/>
    <s v="7062000"/>
  </r>
  <r>
    <s v="HUT001"/>
    <m/>
    <x v="43"/>
    <x v="42"/>
    <s v="HUTCHINSON SNC"/>
    <m/>
    <s v="MONTARGIS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HUT001"/>
    <s v="HUTCHINSON SNC MONTARGIS Cedex"/>
    <s v="HUTCHINSON"/>
    <d v="2024-11-13T00:00:00"/>
    <d v="2024-11-22T18:05:07"/>
    <m/>
    <n v="10"/>
    <s v="FC"/>
    <s v="2024-11"/>
    <x v="3"/>
    <x v="7"/>
    <x v="8"/>
    <s v="SS"/>
    <s v="SS"/>
    <n v="46071"/>
    <s v="70621XX"/>
  </r>
  <r>
    <s v="HUT001"/>
    <m/>
    <x v="43"/>
    <x v="42"/>
    <s v="HUTCHINSON SNC"/>
    <m/>
    <s v="MONTARGIS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HUT001"/>
    <s v="HUTCHINSON SNC MONTARGIS Cedex"/>
    <s v="HUTCHINSON"/>
    <d v="2024-11-13T00:00:00"/>
    <d v="2024-11-22T18:05:07"/>
    <m/>
    <n v="10"/>
    <s v="FC"/>
    <s v="2024-11"/>
    <x v="3"/>
    <x v="7"/>
    <x v="8"/>
    <s v="SS"/>
    <s v="SS"/>
    <n v="46070"/>
    <s v="70621XX"/>
  </r>
  <r>
    <s v="LAT001"/>
    <m/>
    <x v="44"/>
    <x v="43"/>
    <s v="LAT Nitrogen France SAS"/>
    <m/>
    <s v="GRAND QUEVILLY CEDEX"/>
    <x v="7"/>
    <s v="Elaboration du Plan d'Opération Interne (POI1)"/>
    <n v="4"/>
    <n v="1497"/>
    <n v="1497"/>
    <n v="1"/>
    <n v="1497"/>
    <n v="5988"/>
    <n v="4"/>
    <n v="0.20000000298023199"/>
    <x v="0"/>
    <s v="REGLEMENTATION"/>
    <s v="FORM GESIP"/>
    <s v="240190A"/>
    <n v="4"/>
    <n v="16"/>
    <n v="2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2"/>
    <s v="7062000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4"/>
    <s v="70621XX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5"/>
    <s v="70621XX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6"/>
    <s v="70621XX"/>
  </r>
  <r>
    <s v="LAT001"/>
    <m/>
    <x v="44"/>
    <x v="43"/>
    <s v="LAT Nitrogen France SAS"/>
    <m/>
    <s v="GRAND QUEVILLY CEDEX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LAT001"/>
    <s v="LAT Nitrogen France SAS GRAND QUEVILLY CEDEX"/>
    <s v="LAT NITROGEN"/>
    <d v="2024-11-13T00:00:00"/>
    <d v="2024-11-22T18:05:07"/>
    <m/>
    <n v="10"/>
    <s v="FC"/>
    <s v="2024-11"/>
    <x v="3"/>
    <x v="7"/>
    <x v="8"/>
    <s v="SS"/>
    <s v="SS"/>
    <n v="46073"/>
    <s v="70621XX"/>
  </r>
  <r>
    <s v="LHY001"/>
    <m/>
    <x v="45"/>
    <x v="44"/>
    <s v="LHYFE"/>
    <m/>
    <s v="NANTES"/>
    <x v="22"/>
    <s v="Communication de crise à Nantes"/>
    <n v="1"/>
    <n v="7389"/>
    <n v="7389"/>
    <n v="1"/>
    <n v="7389"/>
    <n v="7389"/>
    <n v="1"/>
    <n v="0.20000000298023199"/>
    <x v="1"/>
    <s v="GESTION DE CRISE"/>
    <s v="FORM GESIP"/>
    <s v="240423A"/>
    <n v="11"/>
    <n v="8"/>
    <n v="1"/>
    <s v="SS"/>
    <s v="F.Formation"/>
    <s v="LHY001"/>
    <s v="LHYFE NANTES"/>
    <s v="LHYFE"/>
    <d v="2024-11-22T00:00:00"/>
    <d v="2024-11-22T18:05:07"/>
    <m/>
    <n v="10"/>
    <s v="FC"/>
    <s v="2024-11"/>
    <x v="15"/>
    <x v="11"/>
    <x v="11"/>
    <s v="CORRAU"/>
    <s v="SS"/>
    <n v="46231"/>
    <s v="7062000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6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5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7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40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9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8"/>
    <s v="70633XX"/>
  </r>
  <r>
    <s v="LUB001"/>
    <m/>
    <x v="46"/>
    <x v="45"/>
    <s v="LUBRIZOL FRANCE"/>
    <m/>
    <s v="ROUEN CEDEX"/>
    <x v="23"/>
    <s v="Hébergement 1.5 jour"/>
    <n v="1"/>
    <n v="189"/>
    <m/>
    <n v="1"/>
    <n v="189"/>
    <n v="189"/>
    <n v="1"/>
    <n v="0.20000000298023199"/>
    <x v="0"/>
    <s v="FRAIS"/>
    <s v="FORM GESIP"/>
    <s v="240196A"/>
    <n v="0"/>
    <n v="0"/>
    <n v="0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41"/>
    <s v="70633XX"/>
  </r>
  <r>
    <s v="LUB001"/>
    <m/>
    <x v="46"/>
    <x v="45"/>
    <s v="LUBRIZOL FRANCE"/>
    <m/>
    <s v="ROUEN CEDEX"/>
    <x v="16"/>
    <s v="Intervenir sur feux réels Raffinage, Chimie (RC2)"/>
    <n v="7"/>
    <n v="1630"/>
    <n v="1630"/>
    <n v="1"/>
    <n v="1630"/>
    <n v="11410"/>
    <n v="7"/>
    <n v="0.20000000298023199"/>
    <x v="0"/>
    <s v="INTERVENTION"/>
    <s v="FORM GESIP"/>
    <s v="240196A"/>
    <n v="7"/>
    <n v="12"/>
    <n v="1.5"/>
    <s v="SS"/>
    <s v="F.Formation"/>
    <s v="LUB001"/>
    <s v="LUBRIZOL FRANCE ROUEN CEDEX"/>
    <s v="LUBRIZOL"/>
    <d v="2024-11-22T00:00:00"/>
    <d v="2024-11-22T18:05:07"/>
    <m/>
    <n v="10"/>
    <s v="FC"/>
    <s v="2024-11"/>
    <x v="10"/>
    <x v="10"/>
    <x v="12"/>
    <s v="SS"/>
    <s v="SS"/>
    <n v="46234"/>
    <s v="70630XX"/>
  </r>
  <r>
    <s v="MAH002"/>
    <m/>
    <x v="47"/>
    <x v="46"/>
    <s v="Mahieu Maintenance"/>
    <m/>
    <s v="LE HAVRE"/>
    <x v="15"/>
    <s v="Intervention sur Feu Hydrogène (H2V)"/>
    <n v="1"/>
    <n v="1963"/>
    <n v="1963"/>
    <n v="1"/>
    <n v="1963"/>
    <n v="1963"/>
    <n v="1"/>
    <n v="0.20000000298023199"/>
    <x v="0"/>
    <s v="INTERVENTION"/>
    <s v="FORM GESIP"/>
    <s v="240425A"/>
    <n v="1"/>
    <n v="8"/>
    <n v="1"/>
    <s v="SS"/>
    <s v="F.Formation"/>
    <s v="MAH002"/>
    <s v="Mahieu Maintenance LE HAVRE"/>
    <s v="MAHIEU"/>
    <d v="2024-11-22T00:00:00"/>
    <d v="2024-11-22T18:05:07"/>
    <m/>
    <n v="10"/>
    <s v="FC"/>
    <s v="2024-11"/>
    <x v="9"/>
    <x v="9"/>
    <x v="7"/>
    <s v="SS"/>
    <s v="SS"/>
    <n v="46202"/>
    <s v="7061000"/>
  </r>
  <r>
    <s v="MAH002"/>
    <m/>
    <x v="47"/>
    <x v="46"/>
    <s v="Mahieu Maintenance"/>
    <m/>
    <s v="LE HAVRE"/>
    <x v="8"/>
    <s v="Repas Self"/>
    <n v="1"/>
    <n v="27"/>
    <m/>
    <n v="1"/>
    <n v="27"/>
    <n v="27"/>
    <n v="1"/>
    <n v="0.20000000298023199"/>
    <x v="0"/>
    <s v="FRAIS"/>
    <s v="FORM GESIP"/>
    <s v="240425A"/>
    <n v="0"/>
    <n v="0"/>
    <n v="0"/>
    <s v="SS"/>
    <s v="F.Formation"/>
    <s v="MAH002"/>
    <s v="Mahieu Maintenance LE HAVRE"/>
    <s v="MAHIEU"/>
    <d v="2024-11-22T00:00:00"/>
    <d v="2024-11-22T18:05:07"/>
    <m/>
    <n v="10"/>
    <s v="FC"/>
    <s v="2024-11"/>
    <x v="9"/>
    <x v="9"/>
    <x v="7"/>
    <s v="SS"/>
    <s v="SS"/>
    <n v="46201"/>
    <s v="70621XX"/>
  </r>
  <r>
    <s v="NAP001"/>
    <m/>
    <x v="48"/>
    <x v="47"/>
    <s v="NAPHTACHIMIE - Usine de Lavéra"/>
    <m/>
    <s v="LAVERA"/>
    <x v="24"/>
    <s v="Arrêté Multi-Fluides du 5 mars 2014 modifié - Mise en oeuvre des obligations réglementaires (AMF)"/>
    <n v="1"/>
    <n v="3570"/>
    <n v="3570"/>
    <n v="1"/>
    <n v="3570"/>
    <n v="3570"/>
    <n v="1"/>
    <n v="0.20000000298023199"/>
    <x v="1"/>
    <s v="REGLEMENTATION"/>
    <s v="FORM GESIP"/>
    <s v="240418A"/>
    <n v="5"/>
    <n v="8"/>
    <n v="1"/>
    <s v="SS"/>
    <s v="F.Formation"/>
    <s v="OPC041"/>
    <s v="OPCO 2I PARIS"/>
    <s v="NAPHTACHIMIE"/>
    <d v="2024-11-15T00:00:00"/>
    <d v="2024-11-22T18:05:07"/>
    <m/>
    <n v="10"/>
    <s v="FC"/>
    <s v="2024-11"/>
    <x v="16"/>
    <x v="4"/>
    <x v="4"/>
    <s v="SS"/>
    <m/>
    <n v="46168"/>
    <s v="7062000"/>
  </r>
  <r>
    <s v="OPT002"/>
    <m/>
    <x v="49"/>
    <x v="48"/>
    <s v="OPTIMIA Environnement"/>
    <m/>
    <s v="LA FERTE ST AUBIN"/>
    <x v="10"/>
    <s v="Etude de Dangers pour site classé (EDD)"/>
    <n v="2"/>
    <n v="1497"/>
    <n v="1497"/>
    <n v="1"/>
    <n v="1497"/>
    <n v="2994"/>
    <n v="2"/>
    <n v="0.20000000298023199"/>
    <x v="0"/>
    <s v="REGLEMENTATION"/>
    <s v="FORM GESIP"/>
    <s v="240188A"/>
    <n v="2"/>
    <n v="16"/>
    <n v="2"/>
    <s v="SS"/>
    <s v="F.Formation"/>
    <s v="OPT002"/>
    <s v="OPTIMIA Environnement LA FERTE ST AUBIN"/>
    <s v="OPTIMA"/>
    <d v="2024-11-13T00:00:00"/>
    <d v="2024-11-22T18:05:07"/>
    <m/>
    <n v="10"/>
    <s v="FC"/>
    <s v="2024-11"/>
    <x v="5"/>
    <x v="1"/>
    <x v="10"/>
    <s v="SS"/>
    <s v="SS"/>
    <n v="46058"/>
    <s v="7062000"/>
  </r>
  <r>
    <s v="OPT002"/>
    <m/>
    <x v="49"/>
    <x v="48"/>
    <s v="OPTIMIA Environnement"/>
    <m/>
    <s v="LA FERTE ST AUBIN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OPT002"/>
    <s v="OPTIMIA Environnement LA FERTE ST AUBIN"/>
    <s v="OPTIMA"/>
    <d v="2024-11-13T00:00:00"/>
    <d v="2024-11-22T18:05:07"/>
    <m/>
    <n v="10"/>
    <s v="FC"/>
    <s v="2024-11"/>
    <x v="5"/>
    <x v="1"/>
    <x v="10"/>
    <s v="SS"/>
    <s v="SS"/>
    <n v="46057"/>
    <s v="70621XX"/>
  </r>
  <r>
    <s v="OPT002"/>
    <m/>
    <x v="49"/>
    <x v="48"/>
    <s v="OPTIMIA Environnement"/>
    <m/>
    <s v="LA FERTE ST AUBIN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OPT002"/>
    <s v="OPTIMIA Environnement LA FERTE ST AUBIN"/>
    <s v="OPTIMA"/>
    <d v="2024-11-13T00:00:00"/>
    <d v="2024-11-22T18:05:07"/>
    <m/>
    <n v="10"/>
    <s v="FC"/>
    <s v="2024-11"/>
    <x v="5"/>
    <x v="1"/>
    <x v="10"/>
    <s v="SS"/>
    <s v="SS"/>
    <n v="46056"/>
    <s v="70621XX"/>
  </r>
  <r>
    <s v="ORA001"/>
    <m/>
    <x v="50"/>
    <x v="49"/>
    <s v="ORANO CHIMIE ENRICHISSEMENT"/>
    <m/>
    <s v="NARBONNE CEDEX"/>
    <x v="25"/>
    <s v="INTERVENTION SUR FUITE DE PRODUITS CHIMIQUES"/>
    <n v="1"/>
    <n v="22040"/>
    <n v="22040"/>
    <n v="1"/>
    <n v="22040"/>
    <n v="22040"/>
    <n v="1"/>
    <n v="0.20000000298023199"/>
    <x v="1"/>
    <s v="INTERVENTION"/>
    <s v="FORM GESIP"/>
    <s v="240278A"/>
    <n v="7"/>
    <n v="24"/>
    <n v="3"/>
    <s v="SS"/>
    <s v="F.Formation"/>
    <s v="OPC041"/>
    <s v="OPCO 2I PARIS"/>
    <s v="ORANO"/>
    <d v="2024-11-22T00:00:00"/>
    <d v="2024-11-22T18:05:07"/>
    <m/>
    <n v="10"/>
    <s v="FC"/>
    <s v="2024-11"/>
    <x v="17"/>
    <x v="12"/>
    <x v="11"/>
    <s v="CORRAU"/>
    <s v="SS"/>
    <n v="46203"/>
    <s v="70610xx"/>
  </r>
  <r>
    <s v="ORA001"/>
    <m/>
    <x v="50"/>
    <x v="49"/>
    <s v="ORANO CHIMIE ENRICHISSEMENT"/>
    <m/>
    <s v="NARBONNE CEDEX"/>
    <x v="26"/>
    <s v="Hébergement 3 nuits"/>
    <n v="8"/>
    <n v="409"/>
    <m/>
    <n v="1"/>
    <n v="409"/>
    <n v="3272"/>
    <n v="8"/>
    <n v="0.20000000298023199"/>
    <x v="1"/>
    <s v="FRAIS"/>
    <s v="FORM GESIP"/>
    <s v="240278A"/>
    <n v="0"/>
    <n v="0"/>
    <n v="0"/>
    <s v="SS"/>
    <s v="F.Formation"/>
    <s v="OPC041"/>
    <s v="OPCO 2I PARIS"/>
    <s v="ORANO"/>
    <d v="2024-11-22T00:00:00"/>
    <d v="2024-11-22T18:05:07"/>
    <m/>
    <n v="10"/>
    <s v="FC"/>
    <s v="2024-11"/>
    <x v="17"/>
    <x v="12"/>
    <x v="11"/>
    <s v="CORRAU"/>
    <s v="SS"/>
    <n v="46204"/>
    <s v="70621XX"/>
  </r>
  <r>
    <s v="OSI001"/>
    <m/>
    <x v="51"/>
    <x v="50"/>
    <s v="OSIRIS GIE - Service Formation"/>
    <m/>
    <s v="SAINT MAURICE L'EXIL"/>
    <x v="27"/>
    <s v="POMPIERS PRO"/>
    <n v="1"/>
    <n v="7580"/>
    <n v="7580"/>
    <n v="1"/>
    <n v="7580"/>
    <n v="7580"/>
    <n v="1"/>
    <n v="0.20000000298023199"/>
    <x v="1"/>
    <s v="INTERVENTION"/>
    <s v="FORM GESIP"/>
    <s v="240342A"/>
    <n v="9"/>
    <n v="8"/>
    <n v="1"/>
    <s v="SS"/>
    <s v="F.Formation"/>
    <s v="OSI001"/>
    <s v="OSIRIS GIE - Service Formation SAINT MAURICE L'EXIL"/>
    <s v="OSIRIS"/>
    <d v="2024-11-13T00:00:00"/>
    <d v="2024-11-22T18:05:07"/>
    <m/>
    <n v="10"/>
    <s v="FC"/>
    <s v="2024-11"/>
    <x v="18"/>
    <x v="1"/>
    <x v="1"/>
    <s v="CORRAU"/>
    <s v="SS"/>
    <n v="46048"/>
    <s v="70610xx"/>
  </r>
  <r>
    <s v="OSI001"/>
    <m/>
    <x v="52"/>
    <x v="51"/>
    <s v="OSIRIS GIE - Service Formation"/>
    <m/>
    <s v="SAINT MAURICE L'EXIL"/>
    <x v="27"/>
    <s v="POMPIERS PRO"/>
    <n v="1"/>
    <n v="6370"/>
    <n v="6370"/>
    <n v="1"/>
    <n v="6370"/>
    <n v="6370"/>
    <n v="1"/>
    <n v="0.20000000298023199"/>
    <x v="1"/>
    <s v="INTERVENTION"/>
    <s v="FORM GESIP"/>
    <s v="240412A"/>
    <n v="6"/>
    <n v="8"/>
    <n v="1"/>
    <s v="SS"/>
    <s v="F.Formation"/>
    <s v="OSI001"/>
    <s v="OSIRIS GIE - Service Formation SAINT MAURICE L'EXIL"/>
    <s v="OSIRIS"/>
    <d v="2024-11-13T00:00:00"/>
    <d v="2024-11-22T18:05:07"/>
    <m/>
    <n v="10"/>
    <s v="FC"/>
    <s v="2024-11"/>
    <x v="18"/>
    <x v="3"/>
    <x v="3"/>
    <s v="CORRAU"/>
    <s v="SS"/>
    <n v="46135"/>
    <s v="70610xx"/>
  </r>
  <r>
    <s v="OSI001"/>
    <m/>
    <x v="53"/>
    <x v="52"/>
    <s v="OSIRIS GIE - Service Formation"/>
    <m/>
    <s v="SAINT MAURICE L'EXIL"/>
    <x v="27"/>
    <s v="POMPIERS PRO"/>
    <n v="1"/>
    <n v="8185"/>
    <n v="8185"/>
    <n v="1"/>
    <n v="8185"/>
    <n v="8185"/>
    <n v="1"/>
    <n v="0.20000000298023199"/>
    <x v="1"/>
    <s v="INTERVENTION"/>
    <s v="FORM GESIP"/>
    <s v="240343A"/>
    <n v="10"/>
    <n v="8"/>
    <n v="1"/>
    <s v="SS"/>
    <s v="F.Formation"/>
    <s v="OSI001"/>
    <s v="OSIRIS GIE - Service Formation SAINT MAURICE L'EXIL"/>
    <s v="OSIRIS"/>
    <d v="2024-11-28T00:00:00"/>
    <m/>
    <m/>
    <n v="10"/>
    <s v="FC"/>
    <s v="2024-11"/>
    <x v="18"/>
    <x v="6"/>
    <x v="6"/>
    <s v="CORRAU"/>
    <s v="SS"/>
    <n v="46259"/>
    <s v="70610xx"/>
  </r>
  <r>
    <s v="OSI003"/>
    <m/>
    <x v="54"/>
    <x v="53"/>
    <s v="OSIRIS GIE ROUSSILLON"/>
    <m/>
    <s v="SAINT MAURICE L'EXIL CEDEX"/>
    <x v="28"/>
    <s v="Essais réalisés le 17 mai 2024"/>
    <n v="1"/>
    <n v="4049"/>
    <n v="0"/>
    <n v="1"/>
    <n v="4049"/>
    <n v="4049"/>
    <n v="1"/>
    <n v="0.20000000298023199"/>
    <x v="0"/>
    <s v="TECHNIQUE"/>
    <s v="ASSOCIATIF"/>
    <m/>
    <n v="0"/>
    <n v="0"/>
    <n v="0"/>
    <s v="CA"/>
    <s v="F.Directe"/>
    <s v="OSI003"/>
    <s v="OSIRIS GIE ROUSSILLON SAINT MAURICE L'EXIL CEDEX"/>
    <s v="OSIRIS"/>
    <d v="2024-11-07T00:00:00"/>
    <d v="2024-11-22T18:05:07"/>
    <m/>
    <n v="10"/>
    <s v="FC"/>
    <s v="2024-11"/>
    <x v="0"/>
    <x v="0"/>
    <x v="0"/>
    <m/>
    <m/>
    <n v="46043"/>
    <s v="7064000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7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6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1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4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3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2"/>
    <s v="70633XX"/>
  </r>
  <r>
    <s v="PET005"/>
    <m/>
    <x v="55"/>
    <x v="54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5"/>
    <s v="70633XX"/>
  </r>
  <r>
    <s v="PET005"/>
    <m/>
    <x v="55"/>
    <x v="54"/>
    <s v="VARO REFINING CRESSIER SA"/>
    <m/>
    <s v="CH - 2088 CRESSIER"/>
    <x v="13"/>
    <s v="Intervenir sur Feux Industriels (RCD1)"/>
    <n v="7"/>
    <n v="2090"/>
    <n v="2090"/>
    <n v="1"/>
    <n v="2090"/>
    <n v="14630"/>
    <n v="7"/>
    <n v="0.20000000298023199"/>
    <x v="0"/>
    <s v="INTERVENTION"/>
    <s v="FORM GESIP"/>
    <s v="240195A"/>
    <n v="7"/>
    <n v="16"/>
    <n v="2"/>
    <s v="SS"/>
    <s v="F.Formation"/>
    <s v="PET005"/>
    <s v="VARO REFINING CRESSIER SA CH - 2088 CRESSIER"/>
    <s v="VARO"/>
    <d v="2024-11-22T00:00:00"/>
    <d v="2024-11-22T18:05:07"/>
    <m/>
    <n v="10"/>
    <s v="FC"/>
    <s v="2024-11"/>
    <x v="7"/>
    <x v="5"/>
    <x v="11"/>
    <s v="SS"/>
    <s v="SS"/>
    <n v="46220"/>
    <s v="70630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50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52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51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6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9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8"/>
    <s v="70633XX"/>
  </r>
  <r>
    <s v="PET005"/>
    <m/>
    <x v="56"/>
    <x v="55"/>
    <s v="VARO REFINING CRESSIER SA"/>
    <m/>
    <s v="CH - 2088 CRESSIER"/>
    <x v="12"/>
    <s v="Hébergement 2 jours"/>
    <n v="1"/>
    <n v="285"/>
    <m/>
    <n v="1"/>
    <n v="285"/>
    <n v="285"/>
    <n v="1"/>
    <n v="0.20000000298023199"/>
    <x v="0"/>
    <s v="FRAIS"/>
    <s v="FORM GESIP"/>
    <s v="240196A"/>
    <n v="0"/>
    <n v="0"/>
    <n v="0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7"/>
    <s v="70633XX"/>
  </r>
  <r>
    <s v="PET005"/>
    <m/>
    <x v="56"/>
    <x v="55"/>
    <s v="VARO REFINING CRESSIER SA"/>
    <m/>
    <s v="CH - 2088 CRESSIER"/>
    <x v="16"/>
    <s v="Intervenir sur feux réels Raffinage, Chimie (RC2)"/>
    <n v="7"/>
    <n v="2120"/>
    <n v="2120"/>
    <n v="1"/>
    <n v="2120"/>
    <n v="14840"/>
    <n v="7"/>
    <n v="0.20000000298023199"/>
    <x v="0"/>
    <s v="INTERVENTION"/>
    <s v="FORM GESIP"/>
    <s v="240196A"/>
    <n v="7"/>
    <n v="12"/>
    <n v="1.5"/>
    <s v="SS"/>
    <s v="F.Formation"/>
    <s v="PET005"/>
    <s v="VARO REFINING CRESSIER SA CH - 2088 CRESSIER"/>
    <s v="VARO"/>
    <d v="2024-11-22T00:00:00"/>
    <d v="2024-11-22T18:05:07"/>
    <m/>
    <n v="10"/>
    <s v="FC"/>
    <s v="2024-11"/>
    <x v="10"/>
    <x v="10"/>
    <x v="12"/>
    <s v="SS"/>
    <s v="SS"/>
    <n v="46245"/>
    <s v="70630XX"/>
  </r>
  <r>
    <s v="PIC001"/>
    <m/>
    <x v="57"/>
    <x v="56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7"/>
    <x v="1"/>
    <x v="10"/>
    <s v="SS"/>
    <s v="SS"/>
    <n v="46089"/>
    <s v="70633XX"/>
  </r>
  <r>
    <s v="PIC001"/>
    <m/>
    <x v="57"/>
    <x v="56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7"/>
    <x v="1"/>
    <x v="10"/>
    <s v="SS"/>
    <s v="SS"/>
    <n v="46088"/>
    <s v="70633XX"/>
  </r>
  <r>
    <s v="PIC001"/>
    <m/>
    <x v="57"/>
    <x v="56"/>
    <s v="PICOTY SAS"/>
    <m/>
    <s v="LA SOUTERRAINE"/>
    <x v="13"/>
    <s v="Intervenir sur Feux Industriels (RCD1)"/>
    <n v="2"/>
    <n v="2090"/>
    <n v="2090"/>
    <n v="1"/>
    <n v="2090"/>
    <n v="4180"/>
    <n v="2"/>
    <n v="0.20000000298023199"/>
    <x v="0"/>
    <s v="INTERVENTION"/>
    <s v="FORM GESIP"/>
    <s v="240189A"/>
    <n v="2"/>
    <n v="16"/>
    <n v="2"/>
    <s v="SS"/>
    <s v="F.Formation"/>
    <s v="PIC001"/>
    <s v="PICOTY SAS LA SOUTERRAINE"/>
    <s v="PICOTY"/>
    <d v="2024-11-13T00:00:00"/>
    <d v="2024-11-22T18:05:07"/>
    <m/>
    <n v="10"/>
    <s v="FC"/>
    <s v="2024-11"/>
    <x v="7"/>
    <x v="1"/>
    <x v="10"/>
    <s v="SS"/>
    <s v="SS"/>
    <n v="46087"/>
    <s v="70630XX"/>
  </r>
  <r>
    <s v="PIC001"/>
    <m/>
    <x v="58"/>
    <x v="57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11"/>
    <x v="7"/>
    <x v="8"/>
    <s v="SS"/>
    <s v="SS"/>
    <n v="46110"/>
    <s v="70633XX"/>
  </r>
  <r>
    <s v="PIC001"/>
    <m/>
    <x v="58"/>
    <x v="57"/>
    <s v="PICOTY SAS"/>
    <m/>
    <s v="LA SOUTERRAINE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PIC001"/>
    <s v="PICOTY SAS LA SOUTERRAINE"/>
    <s v="PICOTY"/>
    <d v="2024-11-13T00:00:00"/>
    <d v="2024-11-22T18:05:07"/>
    <m/>
    <n v="10"/>
    <s v="FC"/>
    <s v="2024-11"/>
    <x v="11"/>
    <x v="7"/>
    <x v="8"/>
    <s v="SS"/>
    <s v="SS"/>
    <n v="46109"/>
    <s v="70633XX"/>
  </r>
  <r>
    <s v="PIC001"/>
    <m/>
    <x v="58"/>
    <x v="57"/>
    <s v="PICOTY SAS"/>
    <m/>
    <s v="LA SOUTERRAINE"/>
    <x v="17"/>
    <s v="Intervenir sur feux réels, Stockage, Dépôt, Distribution (SD2)"/>
    <n v="2"/>
    <n v="2195"/>
    <n v="2195"/>
    <n v="1"/>
    <n v="2195"/>
    <n v="4390"/>
    <n v="2"/>
    <n v="0.20000000298023199"/>
    <x v="0"/>
    <s v="INTERVENTION"/>
    <s v="FORM GESIP"/>
    <s v="240191A"/>
    <n v="2"/>
    <n v="16"/>
    <n v="2"/>
    <s v="SS"/>
    <s v="F.Formation"/>
    <s v="PIC001"/>
    <s v="PICOTY SAS LA SOUTERRAINE"/>
    <s v="PICOTY"/>
    <d v="2024-11-13T00:00:00"/>
    <d v="2024-11-22T18:05:07"/>
    <m/>
    <n v="10"/>
    <s v="FC"/>
    <s v="2024-11"/>
    <x v="11"/>
    <x v="7"/>
    <x v="8"/>
    <s v="SS"/>
    <s v="SS"/>
    <n v="46108"/>
    <s v="70630XX"/>
  </r>
  <r>
    <s v="PRI002"/>
    <m/>
    <x v="59"/>
    <x v="58"/>
    <s v="CGP PRIMAGAZ"/>
    <m/>
    <s v="PARIS LA DEFENSE CEDEX"/>
    <x v="29"/>
    <s v="SPECIFIQUE GAZ &amp; POI"/>
    <n v="1"/>
    <n v="15555"/>
    <n v="15555"/>
    <n v="1"/>
    <n v="15555"/>
    <n v="15555"/>
    <n v="1"/>
    <n v="0.20000000298023199"/>
    <x v="1"/>
    <s v="INTERVENTION"/>
    <s v="FORM GESIP"/>
    <s v="240257A"/>
    <n v="7"/>
    <n v="24"/>
    <n v="3"/>
    <s v="SS"/>
    <s v="F.Formation"/>
    <s v="PRI002"/>
    <s v="CGP PRIMAGAZ PARIS LA DEFENSE CEDEX"/>
    <s v="PRIMAGAZ"/>
    <d v="2024-11-13T00:00:00"/>
    <d v="2024-11-22T18:05:07"/>
    <m/>
    <n v="10"/>
    <s v="FC"/>
    <s v="2024-11"/>
    <x v="19"/>
    <x v="1"/>
    <x v="14"/>
    <s v="CORRAU"/>
    <s v="SS"/>
    <n v="46050"/>
    <s v="70610xx"/>
  </r>
  <r>
    <s v="PRI002"/>
    <m/>
    <x v="59"/>
    <x v="58"/>
    <s v="CGP PRIMAGAZ"/>
    <m/>
    <s v="PARIS LA DEFENSE CEDEX"/>
    <x v="26"/>
    <s v="Hébergement 3 nuits"/>
    <n v="7"/>
    <n v="409"/>
    <m/>
    <n v="1"/>
    <n v="409"/>
    <n v="2863"/>
    <n v="7"/>
    <n v="0.20000000298023199"/>
    <x v="1"/>
    <s v="FRAIS"/>
    <s v="FORM GESIP"/>
    <s v="240257A"/>
    <n v="0"/>
    <n v="0"/>
    <n v="0"/>
    <s v="SS"/>
    <s v="F.Formation"/>
    <s v="PRI002"/>
    <s v="CGP PRIMAGAZ PARIS LA DEFENSE CEDEX"/>
    <s v="PRIMAGAZ"/>
    <d v="2024-11-13T00:00:00"/>
    <d v="2024-11-22T18:05:07"/>
    <m/>
    <n v="10"/>
    <s v="FC"/>
    <s v="2024-11"/>
    <x v="19"/>
    <x v="1"/>
    <x v="14"/>
    <s v="CORRAU"/>
    <s v="SS"/>
    <n v="46049"/>
    <s v="70621XX"/>
  </r>
  <r>
    <s v="RAF002"/>
    <m/>
    <x v="60"/>
    <x v="59"/>
    <s v="RAFFINERIE DU MIDI - Dijon"/>
    <m/>
    <s v="DIJO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2"/>
    <s v="RAFFINERIE DU MIDI - Dijon DIJON"/>
    <s v="RMDPC"/>
    <d v="2024-11-15T00:00:00"/>
    <d v="2024-11-22T18:05:07"/>
    <m/>
    <n v="10"/>
    <s v="FC"/>
    <s v="2024-11"/>
    <x v="12"/>
    <x v="3"/>
    <x v="3"/>
    <s v="SS"/>
    <s v="SS"/>
    <n v="46148"/>
    <s v="70633XX"/>
  </r>
  <r>
    <s v="RAF002"/>
    <m/>
    <x v="60"/>
    <x v="59"/>
    <s v="RAFFINERIE DU MIDI - Dijon"/>
    <m/>
    <s v="DIJO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2"/>
    <s v="RAFFINERIE DU MIDI - Dijon DIJON"/>
    <s v="RMDPC"/>
    <d v="2024-11-15T00:00:00"/>
    <d v="2024-11-22T18:05:07"/>
    <m/>
    <n v="10"/>
    <s v="FC"/>
    <s v="2024-11"/>
    <x v="12"/>
    <x v="3"/>
    <x v="3"/>
    <s v="SS"/>
    <s v="SS"/>
    <n v="46149"/>
    <s v="70633XX"/>
  </r>
  <r>
    <s v="RAF002"/>
    <m/>
    <x v="60"/>
    <x v="59"/>
    <s v="RAFFINERIE DU MIDI - Dijon"/>
    <m/>
    <s v="DIJON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RAF002"/>
    <s v="RAFFINERIE DU MIDI - Dijon DIJON"/>
    <s v="RMDPC"/>
    <d v="2024-11-15T00:00:00"/>
    <d v="2024-11-22T18:05:07"/>
    <m/>
    <n v="10"/>
    <s v="FC"/>
    <s v="2024-11"/>
    <x v="12"/>
    <x v="3"/>
    <x v="3"/>
    <s v="SS"/>
    <s v="SS"/>
    <n v="46147"/>
    <s v="7063000"/>
  </r>
  <r>
    <s v="RAF002"/>
    <m/>
    <x v="61"/>
    <x v="60"/>
    <s v="RAFFINERIE DU MIDI - Dijon"/>
    <m/>
    <s v="DIJON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RAF002"/>
    <s v="RAFFINERIE DU MIDI - Dijon DIJON"/>
    <s v="RMDPC"/>
    <d v="2024-11-15T00:00:00"/>
    <d v="2024-11-22T18:05:07"/>
    <m/>
    <n v="10"/>
    <s v="FC"/>
    <s v="2024-11"/>
    <x v="2"/>
    <x v="3"/>
    <x v="7"/>
    <s v="SS"/>
    <s v="SS"/>
    <n v="46183"/>
    <s v="70633XX"/>
  </r>
  <r>
    <s v="RAF002"/>
    <m/>
    <x v="61"/>
    <x v="60"/>
    <s v="RAFFINERIE DU MIDI - Dijon"/>
    <m/>
    <s v="DIJON"/>
    <x v="6"/>
    <s v="Gérer une crise sur un site Industriel Autonome Pétrochimique (GS)"/>
    <n v="1"/>
    <n v="1795"/>
    <n v="1795"/>
    <n v="1"/>
    <n v="1795"/>
    <n v="1795"/>
    <n v="1"/>
    <n v="0.20000000298023199"/>
    <x v="0"/>
    <s v="GESTION DE CRISE"/>
    <s v="FORM GESIP"/>
    <s v="240194A"/>
    <n v="1"/>
    <n v="24"/>
    <n v="3"/>
    <s v="SS"/>
    <s v="F.Formation"/>
    <s v="RAF002"/>
    <s v="RAFFINERIE DU MIDI - Dijon DIJON"/>
    <s v="RMDPC"/>
    <d v="2024-11-15T00:00:00"/>
    <d v="2024-11-22T18:05:07"/>
    <m/>
    <n v="10"/>
    <s v="FC"/>
    <s v="2024-11"/>
    <x v="2"/>
    <x v="3"/>
    <x v="7"/>
    <s v="SS"/>
    <s v="SS"/>
    <n v="46182"/>
    <s v="70630XX"/>
  </r>
  <r>
    <s v="RAF004"/>
    <m/>
    <x v="62"/>
    <x v="61"/>
    <s v="RAFFINERIE DU MIDI - ST JEAN DE BRAYE"/>
    <m/>
    <s v="ST JEAN DE BRAYE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4"/>
    <s v="RAFFINERIE DU MIDI - ST JEAN DE BRAYE ST JEAN DE BRAYE"/>
    <s v="RMDPC"/>
    <d v="2024-11-15T00:00:00"/>
    <d v="2024-11-22T18:05:07"/>
    <m/>
    <n v="10"/>
    <s v="FC"/>
    <s v="2024-11"/>
    <x v="12"/>
    <x v="3"/>
    <x v="3"/>
    <s v="SS"/>
    <s v="SS"/>
    <n v="46153"/>
    <s v="70633XX"/>
  </r>
  <r>
    <s v="RAF004"/>
    <m/>
    <x v="62"/>
    <x v="61"/>
    <s v="RAFFINERIE DU MIDI - ST JEAN DE BRAYE"/>
    <m/>
    <s v="ST JEAN DE BRAYE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RAF004"/>
    <s v="RAFFINERIE DU MIDI - ST JEAN DE BRAYE ST JEAN DE BRAYE"/>
    <s v="RMDPC"/>
    <d v="2024-11-15T00:00:00"/>
    <d v="2024-11-22T18:05:07"/>
    <m/>
    <n v="10"/>
    <s v="FC"/>
    <s v="2024-11"/>
    <x v="12"/>
    <x v="3"/>
    <x v="3"/>
    <s v="SS"/>
    <s v="SS"/>
    <n v="46154"/>
    <s v="70633XX"/>
  </r>
  <r>
    <s v="RAF004"/>
    <m/>
    <x v="62"/>
    <x v="61"/>
    <s v="RAFFINERIE DU MIDI - ST JEAN DE BRAYE"/>
    <m/>
    <s v="ST JEAN DE BRAYE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RAF004"/>
    <s v="RAFFINERIE DU MIDI - ST JEAN DE BRAYE ST JEAN DE BRAYE"/>
    <s v="RMDPC"/>
    <d v="2024-11-15T00:00:00"/>
    <d v="2024-11-22T18:05:07"/>
    <m/>
    <n v="10"/>
    <s v="FC"/>
    <s v="2024-11"/>
    <x v="12"/>
    <x v="3"/>
    <x v="3"/>
    <s v="SS"/>
    <s v="SS"/>
    <n v="46152"/>
    <s v="7063000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4"/>
    <s v="70633XX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2"/>
    <s v="70633XX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1"/>
    <s v="70633XX"/>
  </r>
  <r>
    <s v="RUB009"/>
    <m/>
    <x v="63"/>
    <x v="62"/>
    <s v="Tepsa - Terminal de Rouen"/>
    <m/>
    <s v="LE GRAND QUEVILLY CEDEX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3"/>
    <s v="70633XX"/>
  </r>
  <r>
    <s v="RUB009"/>
    <m/>
    <x v="63"/>
    <x v="62"/>
    <s v="Tepsa - Terminal de Rouen"/>
    <m/>
    <s v="LE GRAND QUEVILLY CEDEX"/>
    <x v="13"/>
    <s v="Intervenir sur Feux Industriels (RCD1)"/>
    <n v="4"/>
    <n v="1608"/>
    <n v="1608"/>
    <n v="1"/>
    <n v="1608"/>
    <n v="6432"/>
    <n v="4"/>
    <n v="0.20000000298023199"/>
    <x v="0"/>
    <s v="INTERVENTION"/>
    <s v="FORM GESIP"/>
    <s v="240189A"/>
    <n v="4"/>
    <n v="16"/>
    <n v="2"/>
    <s v="SS"/>
    <s v="F.Formation"/>
    <s v="RUB009"/>
    <s v="Tepsa - Terminal de Rouen LE GRAND QUEVILLY CEDEX"/>
    <s v="TEPSA"/>
    <d v="2024-11-13T00:00:00"/>
    <d v="2024-11-22T18:05:07"/>
    <m/>
    <n v="10"/>
    <s v="FC"/>
    <s v="2024-11"/>
    <x v="7"/>
    <x v="1"/>
    <x v="10"/>
    <s v="SS"/>
    <s v="SS"/>
    <n v="46090"/>
    <s v="70630XX"/>
  </r>
  <r>
    <s v="SAR033"/>
    <m/>
    <x v="64"/>
    <x v="0"/>
    <s v="SARL AVANTAGE"/>
    <m/>
    <s v="CHALLES LES EAUX"/>
    <x v="0"/>
    <s v="Plan de Prévention Journalier"/>
    <n v="1"/>
    <n v="57"/>
    <n v="57"/>
    <n v="1"/>
    <n v="57"/>
    <n v="57"/>
    <n v="1"/>
    <n v="0.20000000298023199"/>
    <x v="0"/>
    <s v="TECHNIQUE"/>
    <s v="ASSOCIATIF"/>
    <m/>
    <n v="0"/>
    <n v="0"/>
    <n v="0"/>
    <s v="FB"/>
    <s v="F.Directe"/>
    <s v="SAR033"/>
    <s v="SARL AVANTAGE CHALLES LES EAUX"/>
    <s v="SARL AVANTAGE"/>
    <d v="2024-11-25T00:00:00"/>
    <m/>
    <d v="2024-11-25T00:00:00"/>
    <n v="10"/>
    <s v="FC"/>
    <s v="2024-11"/>
    <x v="0"/>
    <x v="0"/>
    <x v="0"/>
    <m/>
    <m/>
    <n v="46255"/>
    <s v="7071000"/>
  </r>
  <r>
    <s v="SAR033"/>
    <m/>
    <x v="64"/>
    <x v="0"/>
    <s v="SARL AVANTAGE"/>
    <m/>
    <s v="CHALLES LES EAUX"/>
    <x v="1"/>
    <s v="Frais de Port"/>
    <n v="1"/>
    <n v="21"/>
    <n v="21"/>
    <n v="1"/>
    <n v="21"/>
    <n v="21"/>
    <n v="1"/>
    <n v="0.20000000298023199"/>
    <x v="0"/>
    <s v="TECHNIQUE"/>
    <s v="ASSOCIATIF"/>
    <m/>
    <n v="0"/>
    <n v="0"/>
    <n v="0"/>
    <s v="FB"/>
    <s v="F.Directe"/>
    <s v="SAR033"/>
    <s v="SARL AVANTAGE CHALLES LES EAUX"/>
    <s v="SARL AVANTAGE"/>
    <d v="2024-11-25T00:00:00"/>
    <m/>
    <d v="2024-11-25T00:00:00"/>
    <n v="10"/>
    <s v="FC"/>
    <s v="2024-11"/>
    <x v="0"/>
    <x v="0"/>
    <x v="0"/>
    <m/>
    <m/>
    <n v="46256"/>
    <s v="7071000"/>
  </r>
  <r>
    <s v="SCD001"/>
    <m/>
    <x v="65"/>
    <x v="63"/>
    <s v="SOCIETE CAMEROUNAISE DES DEPOTS PETROLIERS - SCDP"/>
    <m/>
    <s v="DOUALA"/>
    <x v="10"/>
    <s v="Etude de Dangers pour site classé (EDD)"/>
    <n v="1"/>
    <n v="1150"/>
    <n v="1150"/>
    <n v="1"/>
    <n v="1150"/>
    <n v="1150"/>
    <n v="1"/>
    <n v="0.20000000298023199"/>
    <x v="0"/>
    <s v="REGLEMENTATION"/>
    <s v="FORM GESIP"/>
    <s v="240188A"/>
    <n v="1"/>
    <n v="16"/>
    <n v="2"/>
    <s v="SS"/>
    <s v="F.Formation"/>
    <s v="SCD001"/>
    <s v="SOCIETE CAMEROUNAISE DES DEPOTS PETROLIERS - SCDP  DOUALA"/>
    <s v="SCDP"/>
    <d v="2024-11-13T00:00:00"/>
    <d v="2024-11-22T18:05:07"/>
    <d v="2024-11-18T00:00:00"/>
    <n v="10"/>
    <s v="FC"/>
    <s v="2024-11"/>
    <x v="5"/>
    <x v="1"/>
    <x v="10"/>
    <s v="SS"/>
    <s v="SS"/>
    <n v="46060"/>
    <s v="7062000"/>
  </r>
  <r>
    <s v="SCD001"/>
    <m/>
    <x v="65"/>
    <x v="63"/>
    <s v="SOCIETE CAMEROUNAISE DES DEPOTS PETROLIERS - SCDP"/>
    <m/>
    <s v="DOUALA"/>
    <x v="8"/>
    <s v="Repas Self"/>
    <n v="2"/>
    <n v="27"/>
    <n v="27"/>
    <n v="1"/>
    <n v="27"/>
    <n v="54"/>
    <n v="2"/>
    <n v="0.20000000298023199"/>
    <x v="0"/>
    <s v="FRAIS"/>
    <s v="FORM GESIP"/>
    <s v="240188A"/>
    <n v="0"/>
    <n v="0"/>
    <n v="0"/>
    <s v="SS"/>
    <s v="F.Formation"/>
    <s v="SCD001"/>
    <s v="SOCIETE CAMEROUNAISE DES DEPOTS PETROLIERS - SCDP  DOUALA"/>
    <s v="SCDP"/>
    <d v="2024-11-13T00:00:00"/>
    <d v="2024-11-22T18:05:07"/>
    <d v="2024-11-18T00:00:00"/>
    <n v="10"/>
    <s v="FC"/>
    <s v="2024-11"/>
    <x v="5"/>
    <x v="1"/>
    <x v="10"/>
    <s v="SS"/>
    <s v="SS"/>
    <n v="46059"/>
    <s v="70621XX"/>
  </r>
  <r>
    <s v="SCD001"/>
    <m/>
    <x v="66"/>
    <x v="64"/>
    <s v="SOCIETE CAMEROUNAISE DES DEPOTS PETROLIERS - SCDP"/>
    <m/>
    <s v="DOUALA"/>
    <x v="7"/>
    <s v="Elaboration du Plan d'Opération Interne (POI1)"/>
    <n v="1"/>
    <n v="1150"/>
    <n v="1150"/>
    <n v="1"/>
    <n v="1150"/>
    <n v="1150"/>
    <n v="1"/>
    <n v="0.20000000298023199"/>
    <x v="0"/>
    <s v="REGLEMENTATION"/>
    <s v="FORM GESIP"/>
    <s v="240190A"/>
    <n v="1"/>
    <n v="16"/>
    <n v="2"/>
    <s v="SS"/>
    <s v="F.Formation"/>
    <s v="SCD001"/>
    <s v="SOCIETE CAMEROUNAISE DES DEPOTS PETROLIERS - SCDP  DOUALA"/>
    <s v="SCDP"/>
    <d v="2024-11-13T00:00:00"/>
    <d v="2024-11-22T18:05:07"/>
    <m/>
    <n v="10"/>
    <s v="FC"/>
    <s v="2024-11"/>
    <x v="3"/>
    <x v="7"/>
    <x v="8"/>
    <s v="SS"/>
    <s v="SS"/>
    <n v="46077"/>
    <s v="7062000"/>
  </r>
  <r>
    <s v="SCD001"/>
    <m/>
    <x v="66"/>
    <x v="64"/>
    <s v="SOCIETE CAMEROUNAISE DES DEPOTS PETROLIERS - SCDP"/>
    <m/>
    <s v="DOUALA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SCD001"/>
    <s v="SOCIETE CAMEROUNAISE DES DEPOTS PETROLIERS - SCDP  DOUALA"/>
    <s v="SCDP"/>
    <d v="2024-11-13T00:00:00"/>
    <d v="2024-11-22T18:05:07"/>
    <m/>
    <n v="10"/>
    <s v="FC"/>
    <s v="2024-11"/>
    <x v="3"/>
    <x v="7"/>
    <x v="8"/>
    <s v="SS"/>
    <s v="SS"/>
    <n v="46078"/>
    <s v="70621XX"/>
  </r>
  <r>
    <s v="SEL002"/>
    <m/>
    <x v="67"/>
    <x v="53"/>
    <s v="SELS DE FRANCE"/>
    <m/>
    <s v="PARIS 08"/>
    <x v="30"/>
    <s v="AUDIT"/>
    <n v="1"/>
    <n v="2700"/>
    <n v="0"/>
    <n v="1"/>
    <n v="2700"/>
    <n v="2700"/>
    <n v="1"/>
    <n v="0.20000000298023199"/>
    <x v="0"/>
    <s v="TECHNIQUE"/>
    <s v="ASSOCIATIF"/>
    <m/>
    <n v="0"/>
    <n v="0"/>
    <n v="0"/>
    <s v="CA"/>
    <s v="F.Directe"/>
    <s v="SEL002"/>
    <s v="SELS DE FRANCE PARIS 08"/>
    <s v="SELS DE FRANCE"/>
    <d v="2024-11-07T00:00:00"/>
    <d v="2024-11-22T18:05:07"/>
    <m/>
    <n v="10"/>
    <s v="FC"/>
    <s v="2024-11"/>
    <x v="0"/>
    <x v="0"/>
    <x v="0"/>
    <m/>
    <m/>
    <n v="46044"/>
    <s v="7051000"/>
  </r>
  <r>
    <s v="SIM001"/>
    <m/>
    <x v="68"/>
    <x v="65"/>
    <s v="SIMOREP ET COMPAGNIE"/>
    <m/>
    <s v="BASSENS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6"/>
    <s v="70633XX"/>
  </r>
  <r>
    <s v="SIM001"/>
    <m/>
    <x v="68"/>
    <x v="65"/>
    <s v="SIMOREP ET COMPAGNIE"/>
    <m/>
    <s v="BASSENS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7"/>
    <s v="70633XX"/>
  </r>
  <r>
    <s v="SIM001"/>
    <m/>
    <x v="68"/>
    <x v="65"/>
    <s v="SIMOREP ET COMPAGNIE"/>
    <m/>
    <s v="BASSENS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5"/>
    <s v="70633XX"/>
  </r>
  <r>
    <s v="SIM001"/>
    <m/>
    <x v="68"/>
    <x v="65"/>
    <s v="SIMOREP ET COMPAGNIE"/>
    <m/>
    <s v="BASSENS"/>
    <x v="6"/>
    <s v="Gérer une crise sur un site Industriel Autonome Pétrochimique (GS)"/>
    <n v="3"/>
    <n v="2335"/>
    <n v="2335"/>
    <n v="1"/>
    <n v="2335"/>
    <n v="7005"/>
    <n v="3"/>
    <n v="0.20000000298023199"/>
    <x v="0"/>
    <s v="GESTION DE CRISE"/>
    <s v="FORM GESIP"/>
    <s v="240194A"/>
    <n v="3"/>
    <n v="24"/>
    <n v="3"/>
    <s v="SS"/>
    <s v="F.Formation"/>
    <s v="SIM001"/>
    <s v="SIMOREP ET COMPAGNIE BASSENS"/>
    <s v="SIMOREP"/>
    <d v="2024-11-15T00:00:00"/>
    <d v="2024-11-22T18:05:07"/>
    <m/>
    <n v="10"/>
    <s v="FC"/>
    <s v="2024-11"/>
    <x v="2"/>
    <x v="3"/>
    <x v="7"/>
    <s v="SS"/>
    <s v="SS"/>
    <n v="46184"/>
    <s v="70630XX"/>
  </r>
  <r>
    <s v="SIS001"/>
    <m/>
    <x v="69"/>
    <x v="66"/>
    <s v="SISP"/>
    <m/>
    <s v="LA ROCHELLE CEDEX 1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IS001"/>
    <s v="SISP LA ROCHELLE CEDEX 1"/>
    <s v="SISP"/>
    <d v="2024-11-15T00:00:00"/>
    <d v="2024-11-22T18:05:07"/>
    <m/>
    <n v="10"/>
    <s v="FC"/>
    <s v="2024-11"/>
    <x v="12"/>
    <x v="3"/>
    <x v="3"/>
    <s v="SS"/>
    <s v="SS"/>
    <n v="46156"/>
    <s v="70633XX"/>
  </r>
  <r>
    <s v="SIS001"/>
    <m/>
    <x v="69"/>
    <x v="66"/>
    <s v="SISP"/>
    <m/>
    <s v="LA ROCHELLE CEDEX 1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IS001"/>
    <s v="SISP LA ROCHELLE CEDEX 1"/>
    <s v="SISP"/>
    <d v="2024-11-15T00:00:00"/>
    <d v="2024-11-22T18:05:07"/>
    <m/>
    <n v="10"/>
    <s v="FC"/>
    <s v="2024-11"/>
    <x v="12"/>
    <x v="3"/>
    <x v="3"/>
    <s v="SS"/>
    <s v="SS"/>
    <n v="46157"/>
    <s v="70633XX"/>
  </r>
  <r>
    <s v="SIS001"/>
    <m/>
    <x v="69"/>
    <x v="66"/>
    <s v="SISP"/>
    <m/>
    <s v="LA ROCHELLE CEDEX 1"/>
    <x v="19"/>
    <s v="Recyclage pratique Intervention sur feux Industriels - 1er Recyclage (RIF1)"/>
    <n v="2"/>
    <n v="1329"/>
    <n v="1329"/>
    <n v="1"/>
    <n v="1329"/>
    <n v="2658"/>
    <n v="2"/>
    <n v="0.20000000298023199"/>
    <x v="0"/>
    <s v="INTERVENTION"/>
    <s v="FORM GESIP"/>
    <s v="240192A"/>
    <n v="2"/>
    <n v="8"/>
    <n v="1"/>
    <s v="SS"/>
    <s v="F.Formation"/>
    <s v="SIS001"/>
    <s v="SISP LA ROCHELLE CEDEX 1"/>
    <s v="SISP"/>
    <d v="2024-11-15T00:00:00"/>
    <d v="2024-11-22T18:05:07"/>
    <m/>
    <n v="10"/>
    <s v="FC"/>
    <s v="2024-11"/>
    <x v="12"/>
    <x v="3"/>
    <x v="3"/>
    <s v="SS"/>
    <s v="SS"/>
    <n v="46155"/>
    <s v="7063000"/>
  </r>
  <r>
    <s v="SIS001"/>
    <m/>
    <x v="70"/>
    <x v="67"/>
    <s v="SISP"/>
    <m/>
    <s v="LA ROCHELLE CEDEX 1"/>
    <x v="5"/>
    <s v="Hébergement 3 jours"/>
    <n v="1"/>
    <n v="409"/>
    <m/>
    <n v="1"/>
    <n v="409"/>
    <n v="409"/>
    <n v="1"/>
    <n v="0.20000000298023199"/>
    <x v="0"/>
    <s v="FRAIS"/>
    <s v="FORM GESIP"/>
    <s v="240194A"/>
    <n v="0"/>
    <n v="0"/>
    <n v="0"/>
    <s v="SS"/>
    <s v="F.Formation"/>
    <s v="SIS001"/>
    <s v="SISP LA ROCHELLE CEDEX 1"/>
    <s v="SISP"/>
    <d v="2024-11-15T00:00:00"/>
    <d v="2024-11-22T18:05:07"/>
    <m/>
    <n v="10"/>
    <s v="FC"/>
    <s v="2024-11"/>
    <x v="2"/>
    <x v="3"/>
    <x v="7"/>
    <s v="SS"/>
    <s v="SS"/>
    <n v="46189"/>
    <s v="70633XX"/>
  </r>
  <r>
    <s v="SIS001"/>
    <m/>
    <x v="70"/>
    <x v="67"/>
    <s v="SISP"/>
    <m/>
    <s v="LA ROCHELLE CEDEX 1"/>
    <x v="6"/>
    <s v="Gérer une crise sur un site Industriel Autonome Pétrochimique (GS)"/>
    <n v="1"/>
    <n v="2335"/>
    <n v="2335"/>
    <n v="1"/>
    <n v="2335"/>
    <n v="2335"/>
    <n v="1"/>
    <n v="0.20000000298023199"/>
    <x v="0"/>
    <s v="GESTION DE CRISE"/>
    <s v="FORM GESIP"/>
    <s v="240194A"/>
    <n v="1"/>
    <n v="24"/>
    <n v="3"/>
    <s v="SS"/>
    <s v="F.Formation"/>
    <s v="SIS001"/>
    <s v="SISP LA ROCHELLE CEDEX 1"/>
    <s v="SISP"/>
    <d v="2024-11-15T00:00:00"/>
    <d v="2024-11-22T18:05:07"/>
    <m/>
    <n v="10"/>
    <s v="FC"/>
    <s v="2024-11"/>
    <x v="2"/>
    <x v="3"/>
    <x v="7"/>
    <s v="SS"/>
    <s v="SS"/>
    <n v="46188"/>
    <s v="70630XX"/>
  </r>
  <r>
    <s v="SOC010"/>
    <m/>
    <x v="71"/>
    <x v="68"/>
    <s v="SOCIETE EUROPEENNE DE STOCKAGE"/>
    <m/>
    <s v="STRASBOURG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SOC010"/>
    <s v="SOCIETE EUROPEENNE DE STOCKAGE STRASBOURG"/>
    <s v="SES"/>
    <d v="2024-11-13T00:00:00"/>
    <d v="2024-11-22T18:05:07"/>
    <m/>
    <n v="10"/>
    <s v="FC"/>
    <s v="2024-11"/>
    <x v="11"/>
    <x v="7"/>
    <x v="8"/>
    <s v="SS"/>
    <s v="SS"/>
    <n v="46112"/>
    <s v="70633XX"/>
  </r>
  <r>
    <s v="SOC010"/>
    <m/>
    <x v="71"/>
    <x v="68"/>
    <s v="SOCIETE EUROPEENNE DE STOCKAGE"/>
    <m/>
    <s v="STRASBOURG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SOC010"/>
    <s v="SOCIETE EUROPEENNE DE STOCKAGE STRASBOURG"/>
    <s v="SES"/>
    <d v="2024-11-13T00:00:00"/>
    <d v="2024-11-22T18:05:07"/>
    <m/>
    <n v="10"/>
    <s v="FC"/>
    <s v="2024-11"/>
    <x v="11"/>
    <x v="7"/>
    <x v="8"/>
    <s v="SS"/>
    <s v="SS"/>
    <n v="46111"/>
    <s v="70630XX"/>
  </r>
  <r>
    <s v="SOC040"/>
    <m/>
    <x v="72"/>
    <x v="69"/>
    <s v="RAFFINERIE DU MIDI - SPLRL"/>
    <m/>
    <s v="HAUCONCOURT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OC040"/>
    <s v="RAFFINERIE DU MIDI - SPLRL HAUCONCOURT"/>
    <s v="SPLRL"/>
    <d v="2024-11-15T00:00:00"/>
    <d v="2024-11-22T18:05:07"/>
    <m/>
    <n v="10"/>
    <s v="FC"/>
    <s v="2024-11"/>
    <x v="12"/>
    <x v="3"/>
    <x v="3"/>
    <s v="SS"/>
    <s v="SS"/>
    <n v="46151"/>
    <s v="70633XX"/>
  </r>
  <r>
    <s v="SOC040"/>
    <m/>
    <x v="72"/>
    <x v="69"/>
    <s v="RAFFINERIE DU MIDI - SPLRL"/>
    <m/>
    <s v="HAUCONCOURT"/>
    <x v="19"/>
    <s v="Recyclage pratique Intervention sur feux Industriels - 1er Recyclage (RIF1)"/>
    <n v="1"/>
    <n v="1020"/>
    <n v="1020"/>
    <n v="1"/>
    <n v="1020"/>
    <n v="1020"/>
    <n v="1"/>
    <n v="0.20000000298023199"/>
    <x v="0"/>
    <s v="INTERVENTION"/>
    <s v="FORM GESIP"/>
    <s v="240192A"/>
    <n v="1"/>
    <n v="8"/>
    <n v="1"/>
    <s v="SS"/>
    <s v="F.Formation"/>
    <s v="SOC040"/>
    <s v="RAFFINERIE DU MIDI - SPLRL HAUCONCOURT"/>
    <s v="SPLRL"/>
    <d v="2024-11-15T00:00:00"/>
    <d v="2024-11-22T18:05:07"/>
    <m/>
    <n v="10"/>
    <s v="FC"/>
    <s v="2024-11"/>
    <x v="12"/>
    <x v="3"/>
    <x v="3"/>
    <s v="SS"/>
    <s v="SS"/>
    <n v="46150"/>
    <s v="7063000"/>
  </r>
  <r>
    <s v="SOC044"/>
    <m/>
    <x v="73"/>
    <x v="70"/>
    <s v="SOCIETE PETROLIERE DU VAL DE MARNE - SPVM"/>
    <m/>
    <s v="VILLENEUVE LE ROI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SOC044"/>
    <s v="SOCIETE PETROLIERE DU VAL DE MARNE - SPVM VILLENEUVE LE ROI"/>
    <s v="SPVM"/>
    <d v="2024-11-13T00:00:00"/>
    <d v="2024-11-22T18:05:07"/>
    <m/>
    <n v="10"/>
    <s v="FC"/>
    <s v="2024-11"/>
    <x v="11"/>
    <x v="7"/>
    <x v="8"/>
    <s v="SS"/>
    <s v="SS"/>
    <n v="46113"/>
    <s v="70633XX"/>
  </r>
  <r>
    <s v="SOC044"/>
    <m/>
    <x v="73"/>
    <x v="70"/>
    <s v="SOCIETE PETROLIERE DU VAL DE MARNE - SPVM"/>
    <m/>
    <s v="VILLENEUVE LE ROI"/>
    <x v="17"/>
    <s v="Intervenir sur feux réels, Stockage, Dépôt, Distribution (SD2)"/>
    <n v="1"/>
    <n v="1690"/>
    <n v="1690"/>
    <n v="1"/>
    <n v="1690"/>
    <n v="1690"/>
    <n v="1"/>
    <n v="0.20000000298023199"/>
    <x v="0"/>
    <s v="INTERVENTION"/>
    <s v="FORM GESIP"/>
    <s v="240191A"/>
    <n v="1"/>
    <n v="16"/>
    <n v="2"/>
    <s v="SS"/>
    <s v="F.Formation"/>
    <s v="SOC044"/>
    <s v="SOCIETE PETROLIERE DU VAL DE MARNE - SPVM VILLENEUVE LE ROI"/>
    <s v="SPVM"/>
    <d v="2024-11-13T00:00:00"/>
    <d v="2024-11-22T18:05:07"/>
    <m/>
    <n v="10"/>
    <s v="FC"/>
    <s v="2024-11"/>
    <x v="11"/>
    <x v="7"/>
    <x v="8"/>
    <s v="SS"/>
    <s v="SS"/>
    <n v="46114"/>
    <s v="70630XX"/>
  </r>
  <r>
    <s v="SOC044"/>
    <m/>
    <x v="74"/>
    <x v="71"/>
    <s v="SOCIETE PETROLIERE DU VAL DE MARNE - SPVM"/>
    <m/>
    <s v="VILLENEUVE LE ROI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SOC044"/>
    <s v="SOCIETE PETROLIERE DU VAL DE MARNE - SPVM VILLENEUVE LE ROI"/>
    <s v="SPVM"/>
    <d v="2024-11-15T00:00:00"/>
    <d v="2024-11-22T18:05:07"/>
    <m/>
    <n v="10"/>
    <s v="FC"/>
    <s v="2024-11"/>
    <x v="12"/>
    <x v="3"/>
    <x v="3"/>
    <s v="SS"/>
    <s v="SS"/>
    <n v="46159"/>
    <s v="70633XX"/>
  </r>
  <r>
    <s v="SOC044"/>
    <m/>
    <x v="74"/>
    <x v="71"/>
    <s v="SOCIETE PETROLIERE DU VAL DE MARNE - SPVM"/>
    <m/>
    <s v="VILLENEUVE LE ROI"/>
    <x v="19"/>
    <s v="Recyclage pratique Intervention sur feux Industriels - 1er Recyclage (RIF1)"/>
    <n v="1"/>
    <n v="1020"/>
    <n v="1020"/>
    <n v="1"/>
    <n v="1020"/>
    <n v="1020"/>
    <n v="1"/>
    <n v="0.20000000298023199"/>
    <x v="0"/>
    <s v="INTERVENTION"/>
    <s v="FORM GESIP"/>
    <s v="240192A"/>
    <n v="1"/>
    <n v="8"/>
    <n v="1"/>
    <s v="SS"/>
    <s v="F.Formation"/>
    <s v="SOC044"/>
    <s v="SOCIETE PETROLIERE DU VAL DE MARNE - SPVM VILLENEUVE LE ROI"/>
    <s v="SPVM"/>
    <d v="2024-11-15T00:00:00"/>
    <d v="2024-11-22T18:05:07"/>
    <m/>
    <n v="10"/>
    <s v="FC"/>
    <s v="2024-11"/>
    <x v="12"/>
    <x v="3"/>
    <x v="3"/>
    <s v="SS"/>
    <s v="SS"/>
    <n v="46158"/>
    <s v="7063000"/>
  </r>
  <r>
    <s v="SOG005"/>
    <m/>
    <x v="75"/>
    <x v="72"/>
    <s v="SOGEPP"/>
    <m/>
    <s v="GENNEVILLIERS"/>
    <x v="31"/>
    <s v="Repas Stagiaire"/>
    <n v="1"/>
    <n v="27"/>
    <m/>
    <n v="1"/>
    <n v="27"/>
    <n v="27"/>
    <n v="1"/>
    <n v="0.20000000298023199"/>
    <x v="0"/>
    <s v="FRAIS"/>
    <s v="FORM GESIP"/>
    <s v="240192A"/>
    <n v="0"/>
    <n v="0"/>
    <n v="0"/>
    <s v="SS"/>
    <s v="F.Formation"/>
    <s v="SOG005"/>
    <s v="SOGEPP GENNEVILLIERS"/>
    <s v="SOGEPP"/>
    <d v="2024-11-15T00:00:00"/>
    <d v="2024-11-22T18:05:07"/>
    <m/>
    <n v="10"/>
    <s v="FC"/>
    <s v="2024-11"/>
    <x v="12"/>
    <x v="3"/>
    <x v="3"/>
    <s v="SS"/>
    <s v="SS"/>
    <n v="46161"/>
    <s v="70633XX"/>
  </r>
  <r>
    <s v="SOG005"/>
    <m/>
    <x v="75"/>
    <x v="72"/>
    <s v="SOGEPP"/>
    <m/>
    <s v="GENNEVILLIERS"/>
    <x v="19"/>
    <s v="Recyclage pratique Intervention sur feux Industriels - 1er Recyclage (RIF1)"/>
    <n v="1"/>
    <n v="1020"/>
    <n v="1020"/>
    <n v="1"/>
    <n v="1020"/>
    <n v="1020"/>
    <n v="1"/>
    <n v="0.20000000298023199"/>
    <x v="0"/>
    <s v="INTERVENTION"/>
    <s v="FORM GESIP"/>
    <s v="240192A"/>
    <n v="1"/>
    <n v="8"/>
    <n v="1"/>
    <s v="SS"/>
    <s v="F.Formation"/>
    <s v="SOG005"/>
    <s v="SOGEPP GENNEVILLIERS"/>
    <s v="SOGEPP"/>
    <d v="2024-11-15T00:00:00"/>
    <d v="2024-11-22T18:05:07"/>
    <m/>
    <n v="10"/>
    <s v="FC"/>
    <s v="2024-11"/>
    <x v="12"/>
    <x v="3"/>
    <x v="3"/>
    <s v="SS"/>
    <s v="SS"/>
    <n v="46160"/>
    <s v="7063000"/>
  </r>
  <r>
    <s v="STE004"/>
    <m/>
    <x v="76"/>
    <x v="73"/>
    <s v="STE DE MANUTENTION DE CARBURANT AVIATION"/>
    <m/>
    <s v="LOUVR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STE004"/>
    <s v="STE DE MANUTENTION DE CARBURANT AVIATION LOUVRES"/>
    <s v="SMCA"/>
    <d v="2024-11-22T00:00:00"/>
    <d v="2024-11-22T18:05:07"/>
    <m/>
    <n v="10"/>
    <s v="FC"/>
    <s v="2024-11"/>
    <x v="7"/>
    <x v="5"/>
    <x v="11"/>
    <s v="SS"/>
    <s v="SS"/>
    <n v="46215"/>
    <s v="70633XX"/>
  </r>
  <r>
    <s v="STE004"/>
    <m/>
    <x v="76"/>
    <x v="73"/>
    <s v="STE DE MANUTENTION DE CARBURANT AVIATION"/>
    <m/>
    <s v="LOUVRES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STE004"/>
    <s v="STE DE MANUTENTION DE CARBURANT AVIATION LOUVRES"/>
    <s v="SMCA"/>
    <d v="2024-11-22T00:00:00"/>
    <d v="2024-11-22T18:05:07"/>
    <m/>
    <n v="10"/>
    <s v="FC"/>
    <s v="2024-11"/>
    <x v="7"/>
    <x v="5"/>
    <x v="11"/>
    <s v="SS"/>
    <s v="SS"/>
    <n v="46216"/>
    <s v="70633XX"/>
  </r>
  <r>
    <s v="STE004"/>
    <m/>
    <x v="76"/>
    <x v="73"/>
    <s v="STE DE MANUTENTION DE CARBURANT AVIATION"/>
    <m/>
    <s v="LOUVRES"/>
    <x v="13"/>
    <s v="Intervenir sur Feux Industriels (RCD1)"/>
    <n v="2"/>
    <n v="1608"/>
    <n v="1608"/>
    <n v="1"/>
    <n v="1608"/>
    <n v="3216"/>
    <n v="2"/>
    <n v="0.20000000298023199"/>
    <x v="0"/>
    <s v="INTERVENTION"/>
    <s v="FORM GESIP"/>
    <s v="240195A"/>
    <n v="2"/>
    <n v="16"/>
    <n v="2"/>
    <s v="SS"/>
    <s v="F.Formation"/>
    <s v="STE004"/>
    <s v="STE DE MANUTENTION DE CARBURANT AVIATION LOUVRES"/>
    <s v="SMCA"/>
    <d v="2024-11-22T00:00:00"/>
    <d v="2024-11-22T18:05:07"/>
    <m/>
    <n v="10"/>
    <s v="FC"/>
    <s v="2024-11"/>
    <x v="7"/>
    <x v="5"/>
    <x v="11"/>
    <s v="SS"/>
    <s v="SS"/>
    <n v="46214"/>
    <s v="70630XX"/>
  </r>
  <r>
    <s v="STE021"/>
    <m/>
    <x v="77"/>
    <x v="74"/>
    <s v="STE REUNIONNAISE DE PRODUITS PETROLIERS - S.R.P.P"/>
    <m/>
    <s v="LE PORT CEDEX"/>
    <x v="12"/>
    <s v="Hébergement 2 jours"/>
    <n v="1"/>
    <n v="285"/>
    <m/>
    <n v="1"/>
    <n v="285"/>
    <n v="285"/>
    <n v="1"/>
    <n v="8.5000000894069699E-2"/>
    <x v="0"/>
    <s v="FRAIS"/>
    <s v="FORM GESIP"/>
    <s v="240191A"/>
    <n v="0"/>
    <n v="0"/>
    <n v="0"/>
    <s v="SS"/>
    <s v="F.Formation"/>
    <s v="STE021"/>
    <s v="STE REUNIONNAISE DE PRODUITS PETROLIERS - S.R.P.P LE PORT CEDEX"/>
    <s v="SRPP"/>
    <d v="2024-11-13T00:00:00"/>
    <d v="2024-11-22T18:05:07"/>
    <m/>
    <n v="10"/>
    <s v="FC"/>
    <s v="2024-11"/>
    <x v="11"/>
    <x v="7"/>
    <x v="8"/>
    <s v="SS"/>
    <s v="SS"/>
    <n v="46116"/>
    <s v="70633XX"/>
  </r>
  <r>
    <s v="STE021"/>
    <m/>
    <x v="77"/>
    <x v="74"/>
    <s v="STE REUNIONNAISE DE PRODUITS PETROLIERS - S.R.P.P"/>
    <m/>
    <s v="LE PORT CEDEX"/>
    <x v="17"/>
    <s v="Intervenir sur feux réels, Stockage, Dépôt, Distribution (SD2)"/>
    <n v="1"/>
    <n v="1690"/>
    <n v="1690"/>
    <n v="1"/>
    <n v="1690"/>
    <n v="1690"/>
    <n v="1"/>
    <n v="8.5000000894069699E-2"/>
    <x v="0"/>
    <s v="INTERVENTION"/>
    <s v="FORM GESIP"/>
    <s v="240191A"/>
    <n v="1"/>
    <n v="16"/>
    <n v="2"/>
    <s v="SS"/>
    <s v="F.Formation"/>
    <s v="STE021"/>
    <s v="STE REUNIONNAISE DE PRODUITS PETROLIERS - S.R.P.P LE PORT CEDEX"/>
    <s v="SRPP"/>
    <d v="2024-11-13T00:00:00"/>
    <d v="2024-11-22T18:05:07"/>
    <m/>
    <n v="10"/>
    <s v="FC"/>
    <s v="2024-11"/>
    <x v="11"/>
    <x v="7"/>
    <x v="8"/>
    <s v="SS"/>
    <s v="SS"/>
    <n v="46115"/>
    <s v="70630XX"/>
  </r>
  <r>
    <s v="STE022"/>
    <m/>
    <x v="78"/>
    <x v="75"/>
    <s v="STE TUNISIENNE DES INDUSTRIES DU RAFFINAGE - STIR"/>
    <m/>
    <s v="7000 BIZERTE"/>
    <x v="32"/>
    <s v="INTERVENTION 1ERE PARTIE"/>
    <n v="1"/>
    <n v="3591"/>
    <n v="3591"/>
    <n v="1"/>
    <n v="3591"/>
    <n v="3591"/>
    <n v="1"/>
    <n v="0"/>
    <x v="1"/>
    <s v="INTERVENTION"/>
    <s v="FORM GESIP"/>
    <s v="240081A"/>
    <n v="19"/>
    <n v="24"/>
    <n v="3"/>
    <s v="SS"/>
    <s v="F.Formation"/>
    <s v="STE022"/>
    <s v="STE TUNISIENNE DES INDUSTRIES DU RAFFINAGE - STIR 7000 BIZERTE"/>
    <s v="STIR"/>
    <d v="2024-11-13T00:00:00"/>
    <d v="2024-11-22T18:05:07"/>
    <m/>
    <n v="10"/>
    <s v="FC"/>
    <s v="2024-11"/>
    <x v="20"/>
    <x v="1"/>
    <x v="14"/>
    <s v="CORRAU"/>
    <s v="SS"/>
    <n v="46131"/>
    <s v="7062000"/>
  </r>
  <r>
    <s v="STE022"/>
    <m/>
    <x v="79"/>
    <x v="76"/>
    <s v="STE TUNISIENNE DES INDUSTRIES DU RAFFINAGE - STIR"/>
    <m/>
    <s v="7000 BIZERTE"/>
    <x v="30"/>
    <s v="Facture finale clôturant la mission"/>
    <n v="1"/>
    <n v="7242.85"/>
    <n v="0"/>
    <n v="1"/>
    <n v="7242.85"/>
    <n v="7242.85"/>
    <n v="1"/>
    <n v="0"/>
    <x v="0"/>
    <s v="TECHNIQUE"/>
    <s v="ASSOCIATIF"/>
    <m/>
    <n v="0"/>
    <n v="0"/>
    <n v="0"/>
    <s v="CA"/>
    <s v="F.Directe"/>
    <s v="STE022"/>
    <s v="STE TUNISIENNE DES INDUSTRIES DU RAFFINAGE - STIR 7000 BIZERTE"/>
    <s v="STIR"/>
    <d v="2024-11-18T00:00:00"/>
    <d v="2024-11-22T18:05:07"/>
    <m/>
    <n v="10"/>
    <s v="FC"/>
    <s v="2024-11"/>
    <x v="0"/>
    <x v="0"/>
    <x v="0"/>
    <m/>
    <m/>
    <n v="46194"/>
    <s v="7051000"/>
  </r>
  <r>
    <s v="STE022"/>
    <m/>
    <x v="80"/>
    <x v="77"/>
    <s v="STE TUNISIENNE DES INDUSTRIES DU RAFFINAGE - STIR"/>
    <m/>
    <s v="7000 BIZERTE"/>
    <x v="33"/>
    <s v="INTERVENTION 2EME PARTIE"/>
    <n v="1"/>
    <n v="3591"/>
    <n v="3591"/>
    <n v="1"/>
    <n v="3591"/>
    <n v="3591"/>
    <n v="1"/>
    <n v="0"/>
    <x v="1"/>
    <s v="INTERVENTION"/>
    <s v="FORM GESIP"/>
    <s v="240082A"/>
    <n v="19"/>
    <n v="24"/>
    <n v="3"/>
    <s v="SS"/>
    <s v="F.Formation"/>
    <s v="STE022"/>
    <s v="STE TUNISIENNE DES INDUSTRIES DU RAFFINAGE - STIR 7000 BIZERTE"/>
    <s v="STIR"/>
    <d v="2024-11-22T00:00:00"/>
    <d v="2024-11-22T18:05:07"/>
    <m/>
    <n v="10"/>
    <s v="FC"/>
    <s v="2024-11"/>
    <x v="21"/>
    <x v="5"/>
    <x v="15"/>
    <s v="CORRAU"/>
    <s v="SS"/>
    <n v="46233"/>
    <s v="7062000"/>
  </r>
  <r>
    <s v="STE022"/>
    <m/>
    <x v="81"/>
    <x v="78"/>
    <s v="STE TUNISIENNE DES INDUSTRIES DU RAFFINAGE - STIR"/>
    <m/>
    <s v="7000 BIZERTE"/>
    <x v="32"/>
    <s v="INTERVENTION 1ERE PARTIE"/>
    <n v="1"/>
    <n v="3591"/>
    <n v="3591"/>
    <n v="1"/>
    <n v="3591"/>
    <n v="3591"/>
    <n v="1"/>
    <n v="0"/>
    <x v="1"/>
    <s v="INTERVENTION"/>
    <s v="FORM GESIP"/>
    <s v="240083A"/>
    <n v="18"/>
    <n v="24"/>
    <n v="3"/>
    <s v="SS"/>
    <s v="F.Formation"/>
    <s v="STE022"/>
    <s v="STE TUNISIENNE DES INDUSTRIES DU RAFFINAGE - STIR 7000 BIZERTE"/>
    <s v="STIR"/>
    <d v="2024-11-28T00:00:00"/>
    <m/>
    <m/>
    <n v="10"/>
    <s v="FC"/>
    <s v="2024-11"/>
    <x v="20"/>
    <x v="8"/>
    <x v="16"/>
    <s v="CORRAU"/>
    <s v="SS"/>
    <n v="46260"/>
    <s v="7062000"/>
  </r>
  <r>
    <s v="STE030"/>
    <m/>
    <x v="82"/>
    <x v="79"/>
    <s v="Sté d'Exploitation des Installations Aéroport de Pointe-à-Pitre - SEIAP"/>
    <m/>
    <s v="LES ABYMES"/>
    <x v="5"/>
    <s v="Hébergement 3 jours"/>
    <n v="1"/>
    <n v="409"/>
    <m/>
    <n v="1"/>
    <n v="409"/>
    <n v="409"/>
    <n v="1"/>
    <n v="8.5000000894069699E-2"/>
    <x v="0"/>
    <s v="FRAIS"/>
    <s v="FORM GESIP"/>
    <s v="240194A"/>
    <n v="0"/>
    <n v="0"/>
    <n v="0"/>
    <s v="SS"/>
    <s v="F.Formation"/>
    <s v="STE030"/>
    <s v="Sté d'Exploitation des Installations Aéroport de Pointe-à-Pitre - SEIAP LES ABYMES"/>
    <s v="SEIAP"/>
    <d v="2024-11-15T00:00:00"/>
    <d v="2024-11-22T18:05:07"/>
    <m/>
    <n v="10"/>
    <s v="FC"/>
    <s v="2024-11"/>
    <x v="2"/>
    <x v="3"/>
    <x v="7"/>
    <s v="SS"/>
    <s v="SS"/>
    <n v="46191"/>
    <s v="70633XX"/>
  </r>
  <r>
    <s v="STE030"/>
    <m/>
    <x v="82"/>
    <x v="79"/>
    <s v="Sté d'Exploitation des Installations Aéroport de Pointe-à-Pitre - SEIAP"/>
    <m/>
    <s v="LES ABYMES"/>
    <x v="5"/>
    <s v="Hébergement 3 jours"/>
    <n v="1"/>
    <n v="409"/>
    <m/>
    <n v="1"/>
    <n v="409"/>
    <n v="409"/>
    <n v="1"/>
    <n v="8.5000000894069699E-2"/>
    <x v="0"/>
    <s v="FRAIS"/>
    <s v="FORM GESIP"/>
    <s v="240194A"/>
    <n v="0"/>
    <n v="0"/>
    <n v="0"/>
    <s v="SS"/>
    <s v="F.Formation"/>
    <s v="STE030"/>
    <s v="Sté d'Exploitation des Installations Aéroport de Pointe-à-Pitre - SEIAP LES ABYMES"/>
    <s v="SEIAP"/>
    <d v="2024-11-15T00:00:00"/>
    <d v="2024-11-22T18:05:07"/>
    <m/>
    <n v="10"/>
    <s v="FC"/>
    <s v="2024-11"/>
    <x v="2"/>
    <x v="3"/>
    <x v="7"/>
    <s v="SS"/>
    <s v="SS"/>
    <n v="46192"/>
    <s v="70633XX"/>
  </r>
  <r>
    <s v="STE030"/>
    <m/>
    <x v="82"/>
    <x v="79"/>
    <s v="Sté d'Exploitation des Installations Aéroport de Pointe-à-Pitre - SEIAP"/>
    <m/>
    <s v="LES ABYMES"/>
    <x v="6"/>
    <s v="Gérer une crise sur un site Industriel Autonome Pétrochimique (GS)"/>
    <n v="2"/>
    <n v="2335"/>
    <n v="2335"/>
    <n v="1"/>
    <n v="2335"/>
    <n v="4670"/>
    <n v="2"/>
    <n v="8.5000000894069699E-2"/>
    <x v="0"/>
    <s v="GESTION DE CRISE"/>
    <s v="FORM GESIP"/>
    <s v="240194A"/>
    <n v="2"/>
    <n v="24"/>
    <n v="3"/>
    <s v="SS"/>
    <s v="F.Formation"/>
    <s v="STE030"/>
    <s v="Sté d'Exploitation des Installations Aéroport de Pointe-à-Pitre - SEIAP LES ABYMES"/>
    <s v="SEIAP"/>
    <d v="2024-11-15T00:00:00"/>
    <d v="2024-11-22T18:05:07"/>
    <m/>
    <n v="10"/>
    <s v="FC"/>
    <s v="2024-11"/>
    <x v="2"/>
    <x v="3"/>
    <x v="7"/>
    <s v="SS"/>
    <s v="SS"/>
    <n v="46190"/>
    <s v="70630XX"/>
  </r>
  <r>
    <s v="THE008"/>
    <m/>
    <x v="83"/>
    <x v="0"/>
    <s v="THEVENIN &amp; DUCROT AUTOROUTES"/>
    <m/>
    <s v="CHEVIGNY ST SAUVEUR"/>
    <x v="0"/>
    <s v="Plan de Prévention Journalier"/>
    <n v="10"/>
    <n v="57"/>
    <n v="57"/>
    <n v="1"/>
    <n v="57"/>
    <n v="570"/>
    <n v="10"/>
    <n v="0.20000000298023199"/>
    <x v="0"/>
    <s v="TECHNIQUE"/>
    <s v="ASSOCIATIF"/>
    <m/>
    <n v="0"/>
    <n v="0"/>
    <n v="0"/>
    <s v="MV"/>
    <s v="F.Directe"/>
    <s v="THE008"/>
    <s v="THEVENIN &amp; DUCROT AUTOROUTES CHEVIGNY ST SAUVEUR"/>
    <s v="THEVENIN &amp; DUCROT"/>
    <d v="2024-11-04T00:00:00"/>
    <d v="2024-11-04T17:24:41"/>
    <d v="2024-11-04T00:00:00"/>
    <n v="10"/>
    <s v="FC"/>
    <s v="2024-11"/>
    <x v="0"/>
    <x v="0"/>
    <x v="0"/>
    <m/>
    <m/>
    <n v="46041"/>
    <s v="7071000"/>
  </r>
  <r>
    <s v="THE008"/>
    <m/>
    <x v="83"/>
    <x v="0"/>
    <s v="THEVENIN &amp; DUCROT AUTOROUTES"/>
    <m/>
    <s v="CHEVIGNY ST SAUVEUR"/>
    <x v="34"/>
    <s v="Frais de Port"/>
    <n v="1"/>
    <n v="55"/>
    <n v="55"/>
    <n v="1"/>
    <n v="55"/>
    <n v="55"/>
    <n v="1"/>
    <n v="0.20000000298023199"/>
    <x v="0"/>
    <s v="TECHNIQUE"/>
    <s v="ASSOCIATIF"/>
    <m/>
    <n v="0"/>
    <n v="0"/>
    <n v="0"/>
    <s v="MV"/>
    <s v="F.Directe"/>
    <s v="THE008"/>
    <s v="THEVENIN &amp; DUCROT AUTOROUTES CHEVIGNY ST SAUVEUR"/>
    <s v="THEVENIN &amp; DUCROT"/>
    <d v="2024-11-04T00:00:00"/>
    <d v="2024-11-04T17:24:41"/>
    <d v="2024-11-04T00:00:00"/>
    <n v="10"/>
    <s v="FC"/>
    <s v="2024-11"/>
    <x v="0"/>
    <x v="0"/>
    <x v="0"/>
    <m/>
    <m/>
    <n v="46042"/>
    <s v="7071000"/>
  </r>
  <r>
    <s v="TOT148"/>
    <m/>
    <x v="84"/>
    <x v="80"/>
    <s v="TotalEnergies Learning Solutions SAS"/>
    <s v="SAS"/>
    <s v="COURBEVOIE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TOT148"/>
    <s v="TotalEnergies Learning Solutions SAS COURBEVOIE"/>
    <s v="TOTAL"/>
    <d v="2024-11-22T00:00:00"/>
    <d v="2024-11-22T18:05:07"/>
    <m/>
    <n v="10"/>
    <s v="FC"/>
    <s v="2024-11"/>
    <x v="7"/>
    <x v="5"/>
    <x v="11"/>
    <s v="SS"/>
    <s v="SS"/>
    <n v="46218"/>
    <s v="70633XX"/>
  </r>
  <r>
    <s v="TOT148"/>
    <m/>
    <x v="84"/>
    <x v="80"/>
    <s v="TotalEnergies Learning Solutions SAS"/>
    <s v="SAS"/>
    <s v="COURBEVOIE"/>
    <x v="12"/>
    <s v="Hébergement 2 jours"/>
    <n v="1"/>
    <n v="285"/>
    <m/>
    <n v="1"/>
    <n v="285"/>
    <n v="285"/>
    <n v="1"/>
    <n v="0.20000000298023199"/>
    <x v="0"/>
    <s v="FRAIS"/>
    <s v="FORM GESIP"/>
    <s v="240195A"/>
    <n v="0"/>
    <n v="0"/>
    <n v="0"/>
    <s v="SS"/>
    <s v="F.Formation"/>
    <s v="TOT148"/>
    <s v="TotalEnergies Learning Solutions SAS COURBEVOIE"/>
    <s v="TOTAL"/>
    <d v="2024-11-22T00:00:00"/>
    <d v="2024-11-22T18:05:07"/>
    <m/>
    <n v="10"/>
    <s v="FC"/>
    <s v="2024-11"/>
    <x v="7"/>
    <x v="5"/>
    <x v="11"/>
    <s v="SS"/>
    <s v="SS"/>
    <n v="46219"/>
    <s v="70633XX"/>
  </r>
  <r>
    <s v="TOT148"/>
    <m/>
    <x v="84"/>
    <x v="80"/>
    <s v="TotalEnergies Learning Solutions SAS"/>
    <s v="SAS"/>
    <s v="COURBEVOIE"/>
    <x v="13"/>
    <s v="Intervenir sur Feux Industriels (RCD1)"/>
    <n v="2"/>
    <n v="1608"/>
    <n v="1608"/>
    <n v="1"/>
    <n v="1608"/>
    <n v="3216"/>
    <n v="2"/>
    <n v="0.20000000298023199"/>
    <x v="0"/>
    <s v="INTERVENTION"/>
    <s v="FORM GESIP"/>
    <s v="240195A"/>
    <n v="2"/>
    <n v="16"/>
    <n v="2"/>
    <s v="SS"/>
    <s v="F.Formation"/>
    <s v="TOT148"/>
    <s v="TotalEnergies Learning Solutions SAS COURBEVOIE"/>
    <s v="TOTAL"/>
    <d v="2024-11-22T00:00:00"/>
    <d v="2024-11-22T18:05:07"/>
    <m/>
    <n v="10"/>
    <s v="FC"/>
    <s v="2024-11"/>
    <x v="7"/>
    <x v="5"/>
    <x v="11"/>
    <s v="SS"/>
    <s v="SS"/>
    <n v="46217"/>
    <s v="70630XX"/>
  </r>
  <r>
    <s v="TOT158"/>
    <m/>
    <x v="85"/>
    <x v="81"/>
    <s v="TotalEnergies Raffinage France - Raf. de Grandpuits"/>
    <m/>
    <s v="MORMANT"/>
    <x v="35"/>
    <s v="Gestion de Crise sur un site Industriel  (APCEx 2)"/>
    <n v="1"/>
    <n v="13230"/>
    <n v="13230"/>
    <n v="1"/>
    <n v="13230"/>
    <n v="13230"/>
    <n v="1"/>
    <n v="0.20000000298023199"/>
    <x v="1"/>
    <s v="GESTION DE CRISE"/>
    <s v="FORM GESIP"/>
    <s v="240416A"/>
    <n v="9"/>
    <n v="16"/>
    <n v="2"/>
    <s v="SS"/>
    <s v="F.Formation"/>
    <s v="TOT158"/>
    <s v="TotalEnergies Raffinage France - Raf. de Grandpuits MORMANT"/>
    <s v="TOTAL"/>
    <d v="2024-11-15T00:00:00"/>
    <d v="2024-11-22T18:05:07"/>
    <m/>
    <n v="10"/>
    <s v="FC"/>
    <s v="2024-11"/>
    <x v="22"/>
    <x v="3"/>
    <x v="4"/>
    <s v="CORRAU"/>
    <s v="SS"/>
    <n v="46165"/>
    <s v="7062000"/>
  </r>
  <r>
    <s v="TRA002"/>
    <m/>
    <x v="86"/>
    <x v="82"/>
    <s v="TRAPIL"/>
    <m/>
    <s v="PUTEAUX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TRA002"/>
    <s v="TRAPIL PUTEAUX"/>
    <s v="TRAPIL"/>
    <d v="2024-11-13T00:00:00"/>
    <d v="2024-11-22T18:05:07"/>
    <m/>
    <n v="10"/>
    <s v="FC"/>
    <s v="2024-11"/>
    <x v="11"/>
    <x v="7"/>
    <x v="8"/>
    <s v="SS"/>
    <s v="SS"/>
    <n v="46118"/>
    <s v="70633XX"/>
  </r>
  <r>
    <s v="TRA002"/>
    <m/>
    <x v="86"/>
    <x v="82"/>
    <s v="TRAPIL"/>
    <m/>
    <s v="PUTEAUX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TRA002"/>
    <s v="TRAPIL PUTEAUX"/>
    <s v="TRAPIL"/>
    <d v="2024-11-13T00:00:00"/>
    <d v="2024-11-22T18:05:07"/>
    <m/>
    <n v="10"/>
    <s v="FC"/>
    <s v="2024-11"/>
    <x v="11"/>
    <x v="7"/>
    <x v="8"/>
    <s v="SS"/>
    <s v="SS"/>
    <n v="46119"/>
    <s v="70633XX"/>
  </r>
  <r>
    <s v="TRA002"/>
    <m/>
    <x v="86"/>
    <x v="82"/>
    <s v="TRAPIL"/>
    <m/>
    <s v="PUTEAUX"/>
    <x v="17"/>
    <s v="Intervenir sur feux réels, Stockage, Dépôt, Distribution (SD2)"/>
    <n v="2"/>
    <n v="1690"/>
    <n v="1690"/>
    <n v="1"/>
    <n v="1690"/>
    <n v="3380"/>
    <n v="2"/>
    <n v="0.20000000298023199"/>
    <x v="0"/>
    <s v="INTERVENTION"/>
    <s v="FORM GESIP"/>
    <s v="240191A"/>
    <n v="2"/>
    <n v="16"/>
    <n v="2"/>
    <s v="SS"/>
    <s v="F.Formation"/>
    <s v="TRA002"/>
    <s v="TRAPIL PUTEAUX"/>
    <s v="TRAPIL"/>
    <d v="2024-11-13T00:00:00"/>
    <d v="2024-11-22T18:05:07"/>
    <m/>
    <n v="10"/>
    <s v="FC"/>
    <s v="2024-11"/>
    <x v="11"/>
    <x v="7"/>
    <x v="8"/>
    <s v="SS"/>
    <s v="SS"/>
    <n v="46117"/>
    <s v="70630XX"/>
  </r>
  <r>
    <s v="TRA002"/>
    <m/>
    <x v="87"/>
    <x v="83"/>
    <s v="TRAPIL"/>
    <m/>
    <s v="PUTEAUX"/>
    <x v="6"/>
    <s v="Gérer une crise sur un site Industriel Autonome Pétrochimique (GS)"/>
    <n v="1"/>
    <n v="897.5"/>
    <n v="897.5"/>
    <n v="1"/>
    <n v="897.5"/>
    <n v="897.5"/>
    <n v="1"/>
    <n v="0.20000000298023199"/>
    <x v="0"/>
    <s v="GESTION DE CRISE"/>
    <s v="FORM GESIP"/>
    <s v="240194A"/>
    <n v="1"/>
    <n v="24"/>
    <n v="3"/>
    <s v="SS"/>
    <s v="F.Formation"/>
    <s v="TRA002"/>
    <s v="TRAPIL PUTEAUX"/>
    <s v="TRAPIL"/>
    <d v="2024-11-15T00:00:00"/>
    <d v="2024-11-22T18:05:07"/>
    <m/>
    <n v="10"/>
    <s v="FC"/>
    <s v="2024-11"/>
    <x v="2"/>
    <x v="3"/>
    <x v="7"/>
    <s v="SS"/>
    <s v="SS"/>
    <n v="46193"/>
    <s v="70630XX"/>
  </r>
  <r>
    <s v="VER004"/>
    <m/>
    <x v="88"/>
    <x v="84"/>
    <s v="VERMILION REP SAS"/>
    <m/>
    <s v="PARENTIS EN BORN"/>
    <x v="7"/>
    <s v="Elaboration du Plan d'Opération Interne (POI1)"/>
    <n v="1"/>
    <n v="1150"/>
    <n v="1150"/>
    <n v="1"/>
    <n v="1150"/>
    <n v="1150"/>
    <n v="1"/>
    <n v="0.20000000298023199"/>
    <x v="0"/>
    <s v="REGLEMENTATION"/>
    <s v="FORM GESIP"/>
    <s v="240190A"/>
    <n v="1"/>
    <n v="16"/>
    <n v="2"/>
    <s v="SS"/>
    <s v="F.Formation"/>
    <s v="VER004"/>
    <s v="VERMILION REP SAS PARENTIS EN BORN"/>
    <s v="VERMILION"/>
    <d v="2024-11-13T00:00:00"/>
    <d v="2024-11-22T18:05:07"/>
    <m/>
    <n v="10"/>
    <s v="FC"/>
    <s v="2024-11"/>
    <x v="3"/>
    <x v="7"/>
    <x v="8"/>
    <s v="SS"/>
    <s v="SS"/>
    <n v="46079"/>
    <s v="7062000"/>
  </r>
  <r>
    <s v="VER004"/>
    <m/>
    <x v="88"/>
    <x v="84"/>
    <s v="VERMILION REP SAS"/>
    <m/>
    <s v="PARENTIS EN BORN"/>
    <x v="8"/>
    <s v="Repas Self"/>
    <n v="2"/>
    <n v="27"/>
    <n v="27"/>
    <n v="1"/>
    <n v="27"/>
    <n v="54"/>
    <n v="2"/>
    <n v="0.20000000298023199"/>
    <x v="0"/>
    <s v="FRAIS"/>
    <s v="FORM GESIP"/>
    <s v="240190A"/>
    <n v="0"/>
    <n v="0"/>
    <n v="0"/>
    <s v="SS"/>
    <s v="F.Formation"/>
    <s v="VER004"/>
    <s v="VERMILION REP SAS PARENTIS EN BORN"/>
    <s v="VERMILION"/>
    <d v="2024-11-13T00:00:00"/>
    <d v="2024-11-22T18:05:07"/>
    <m/>
    <n v="10"/>
    <s v="FC"/>
    <s v="2024-11"/>
    <x v="3"/>
    <x v="7"/>
    <x v="8"/>
    <s v="SS"/>
    <s v="SS"/>
    <n v="46080"/>
    <s v="70621XX"/>
  </r>
  <r>
    <s v="VER004"/>
    <m/>
    <x v="89"/>
    <x v="85"/>
    <s v="VERMILION REP SAS"/>
    <m/>
    <s v="PARENTIS EN BOR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VER004"/>
    <s v="VERMILION REP SAS PARENTIS EN BORN"/>
    <s v="VERMILION"/>
    <d v="2024-11-15T00:00:00"/>
    <d v="2024-11-22T18:05:07"/>
    <m/>
    <n v="10"/>
    <s v="FC"/>
    <s v="2024-11"/>
    <x v="12"/>
    <x v="3"/>
    <x v="3"/>
    <s v="SS"/>
    <s v="SS"/>
    <n v="46164"/>
    <s v="70633XX"/>
  </r>
  <r>
    <s v="VER004"/>
    <m/>
    <x v="89"/>
    <x v="85"/>
    <s v="VERMILION REP SAS"/>
    <m/>
    <s v="PARENTIS EN BORN"/>
    <x v="18"/>
    <s v="Hébergement 1 jour"/>
    <n v="1"/>
    <n v="164"/>
    <m/>
    <n v="1"/>
    <n v="164"/>
    <n v="164"/>
    <n v="1"/>
    <n v="0.20000000298023199"/>
    <x v="0"/>
    <s v="FRAIS"/>
    <s v="FORM GESIP"/>
    <s v="240192A"/>
    <n v="0"/>
    <n v="0"/>
    <n v="0"/>
    <s v="SS"/>
    <s v="F.Formation"/>
    <s v="VER004"/>
    <s v="VERMILION REP SAS PARENTIS EN BORN"/>
    <s v="VERMILION"/>
    <d v="2024-11-15T00:00:00"/>
    <d v="2024-11-22T18:05:07"/>
    <m/>
    <n v="10"/>
    <s v="FC"/>
    <s v="2024-11"/>
    <x v="12"/>
    <x v="3"/>
    <x v="3"/>
    <s v="SS"/>
    <s v="SS"/>
    <n v="46163"/>
    <s v="70633XX"/>
  </r>
  <r>
    <s v="VER004"/>
    <m/>
    <x v="89"/>
    <x v="85"/>
    <s v="VERMILION REP SAS"/>
    <m/>
    <s v="PARENTIS EN BORN"/>
    <x v="19"/>
    <s v="Recyclage pratique Intervention sur feux Industriels - 1er Recyclage (RIF1)"/>
    <n v="2"/>
    <n v="1020"/>
    <n v="1020"/>
    <n v="1"/>
    <n v="1020"/>
    <n v="2040"/>
    <n v="2"/>
    <n v="0.20000000298023199"/>
    <x v="0"/>
    <s v="INTERVENTION"/>
    <s v="FORM GESIP"/>
    <s v="240192A"/>
    <n v="2"/>
    <n v="8"/>
    <n v="1"/>
    <s v="SS"/>
    <s v="F.Formation"/>
    <s v="VER004"/>
    <s v="VERMILION REP SAS PARENTIS EN BORN"/>
    <s v="VERMILION"/>
    <d v="2024-11-15T00:00:00"/>
    <d v="2024-11-22T18:05:07"/>
    <m/>
    <n v="10"/>
    <s v="FC"/>
    <s v="2024-11"/>
    <x v="12"/>
    <x v="3"/>
    <x v="3"/>
    <s v="SS"/>
    <s v="SS"/>
    <n v="46162"/>
    <s v="7063000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8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100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9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7"/>
    <s v="70633XX"/>
  </r>
  <r>
    <s v="VIV001"/>
    <m/>
    <x v="90"/>
    <x v="86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89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6"/>
    <s v="70633XX"/>
  </r>
  <r>
    <s v="VIV001"/>
    <m/>
    <x v="90"/>
    <x v="86"/>
    <s v="VIVO ENERGY MAROC"/>
    <m/>
    <s v="CASABLANCA"/>
    <x v="13"/>
    <s v="Intervenir sur Feux Industriels (RCD1)"/>
    <n v="5"/>
    <n v="2090"/>
    <n v="2090"/>
    <n v="1"/>
    <n v="2090"/>
    <n v="10450"/>
    <n v="5"/>
    <n v="0.20000000298023199"/>
    <x v="0"/>
    <s v="INTERVENTION"/>
    <s v="FORM GESIP"/>
    <s v="240189A"/>
    <n v="5"/>
    <n v="16"/>
    <n v="2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7"/>
    <x v="1"/>
    <x v="10"/>
    <s v="SS"/>
    <s v="SS"/>
    <n v="46095"/>
    <s v="70630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1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5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2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3"/>
    <s v="70633XX"/>
  </r>
  <r>
    <s v="VIV001"/>
    <m/>
    <x v="91"/>
    <x v="87"/>
    <s v="VIVO ENERGY MAROC"/>
    <m/>
    <s v="CASABLANCA"/>
    <x v="12"/>
    <s v="Hébergement 2 jours"/>
    <n v="1"/>
    <n v="285"/>
    <m/>
    <n v="1"/>
    <n v="285"/>
    <n v="285"/>
    <n v="1"/>
    <n v="0.20000000298023199"/>
    <x v="0"/>
    <s v="FRAIS"/>
    <s v="FORM GESIP"/>
    <s v="240191A"/>
    <n v="0"/>
    <n v="0"/>
    <n v="0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4"/>
    <s v="70633XX"/>
  </r>
  <r>
    <s v="VIV001"/>
    <m/>
    <x v="91"/>
    <x v="87"/>
    <s v="VIVO ENERGY MAROC"/>
    <m/>
    <s v="CASABLANCA"/>
    <x v="17"/>
    <s v="Intervenir sur feux réels, Stockage, Dépôt, Distribution (SD2)"/>
    <n v="5"/>
    <n v="2195"/>
    <n v="2195"/>
    <n v="1"/>
    <n v="2195"/>
    <n v="10975"/>
    <n v="5"/>
    <n v="0.20000000298023199"/>
    <x v="0"/>
    <s v="INTERVENTION"/>
    <s v="FORM GESIP"/>
    <s v="240191A"/>
    <n v="5"/>
    <n v="16"/>
    <n v="2"/>
    <s v="SS"/>
    <s v="F.Formation"/>
    <s v="VIV001"/>
    <s v="VIVO ENERGY MAROC CASABLANCA"/>
    <s v="VIVO"/>
    <d v="2024-11-13T00:00:00"/>
    <d v="2024-11-22T18:05:07"/>
    <d v="2024-05-03T00:00:00"/>
    <n v="10"/>
    <s v="FC"/>
    <s v="2024-11"/>
    <x v="11"/>
    <x v="7"/>
    <x v="8"/>
    <s v="SS"/>
    <s v="SS"/>
    <n v="46120"/>
    <s v="70630XX"/>
  </r>
  <r>
    <s v="WAG001"/>
    <m/>
    <x v="92"/>
    <x v="88"/>
    <s v="WAGRAM TERMINAL SA"/>
    <m/>
    <s v="STRASBOURG CEDEX"/>
    <x v="12"/>
    <s v="Hébergement 2 jours"/>
    <n v="1"/>
    <n v="285"/>
    <n v="285"/>
    <n v="1"/>
    <n v="285"/>
    <n v="285"/>
    <n v="1"/>
    <n v="0.20000000298023199"/>
    <x v="0"/>
    <s v="FRAIS"/>
    <s v="FORM GESIP"/>
    <s v="240191A"/>
    <n v="0"/>
    <n v="0"/>
    <n v="0"/>
    <s v="SS"/>
    <s v="F.Formation"/>
    <s v="WAG001"/>
    <s v="WAGRAM TERMINAL SA STRASBOURG CEDEX"/>
    <s v="WAGRAM"/>
    <d v="2024-11-13T00:00:00"/>
    <d v="2024-11-22T18:05:07"/>
    <m/>
    <n v="10"/>
    <s v="FC"/>
    <s v="2024-11"/>
    <x v="11"/>
    <x v="7"/>
    <x v="8"/>
    <s v="SS"/>
    <s v="SS"/>
    <n v="46130"/>
    <s v="70633XX"/>
  </r>
  <r>
    <s v="WAG001"/>
    <m/>
    <x v="92"/>
    <x v="88"/>
    <s v="WAGRAM TERMINAL SA"/>
    <m/>
    <s v="STRASBOURG CEDEX"/>
    <x v="17"/>
    <s v="Intervenir sur feux réels, Stockage, Dépôt, Distribution (SD2)"/>
    <n v="1"/>
    <n v="845"/>
    <n v="845"/>
    <n v="1"/>
    <n v="845"/>
    <n v="845"/>
    <n v="1"/>
    <n v="0.20000000298023199"/>
    <x v="0"/>
    <s v="INTERVENTION"/>
    <s v="FORM GESIP"/>
    <s v="240191A"/>
    <n v="1"/>
    <n v="16"/>
    <n v="2"/>
    <s v="SS"/>
    <s v="F.Formation"/>
    <s v="WAG001"/>
    <s v="WAGRAM TERMINAL SA STRASBOURG CEDEX"/>
    <s v="WAGRAM"/>
    <d v="2024-11-13T00:00:00"/>
    <d v="2024-11-22T18:05:07"/>
    <m/>
    <n v="10"/>
    <s v="FC"/>
    <s v="2024-11"/>
    <x v="11"/>
    <x v="7"/>
    <x v="8"/>
    <s v="SS"/>
    <s v="SS"/>
    <n v="46126"/>
    <s v="70630XX"/>
  </r>
  <r>
    <s v="WAG001"/>
    <m/>
    <x v="92"/>
    <x v="88"/>
    <s v="WAGRAM TERMINAL SA"/>
    <m/>
    <s v="STRASBOURG CEDEX"/>
    <x v="17"/>
    <s v="Intervenir sur feux réels, Stockage, Dépôt, Distribution (SD2)"/>
    <n v="1"/>
    <n v="1690"/>
    <m/>
    <n v="1"/>
    <n v="1690"/>
    <n v="1690"/>
    <n v="1"/>
    <n v="0.20000000298023199"/>
    <x v="0"/>
    <s v="INTERVENTION"/>
    <s v="FORM GESIP"/>
    <s v="240191A"/>
    <n v="0"/>
    <n v="16"/>
    <n v="2"/>
    <s v="SS"/>
    <s v="F.Formation"/>
    <s v="WAG001"/>
    <s v="WAGRAM TERMINAL SA STRASBOURG CEDEX"/>
    <s v="WAGRAM"/>
    <d v="2024-11-13T00:00:00"/>
    <d v="2024-11-22T18:05:07"/>
    <m/>
    <n v="10"/>
    <s v="FC"/>
    <s v="2024-11"/>
    <x v="11"/>
    <x v="7"/>
    <x v="8"/>
    <s v="SS"/>
    <s v="SS"/>
    <n v="46129"/>
    <s v="70630XX"/>
  </r>
  <r>
    <m/>
    <m/>
    <x v="93"/>
    <x v="53"/>
    <m/>
    <m/>
    <m/>
    <x v="36"/>
    <m/>
    <m/>
    <m/>
    <m/>
    <m/>
    <m/>
    <m/>
    <m/>
    <m/>
    <x v="2"/>
    <m/>
    <m/>
    <m/>
    <m/>
    <m/>
    <m/>
    <m/>
    <m/>
    <m/>
    <m/>
    <m/>
    <m/>
    <m/>
    <m/>
    <m/>
    <m/>
    <m/>
    <x v="0"/>
    <x v="0"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604784-BE13-481D-BF55-9D675085FE5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7:AI47" firstHeaderRow="1" firstDataRow="3" firstDataCol="1" rowPageCount="2" colPageCount="1"/>
  <pivotFields count="42">
    <pivotField showAll="0"/>
    <pivotField showAll="0"/>
    <pivotField showAll="0">
      <items count="95">
        <item x="83"/>
        <item x="54"/>
        <item x="67"/>
        <item x="0"/>
        <item x="40"/>
        <item x="51"/>
        <item x="59"/>
        <item x="11"/>
        <item x="36"/>
        <item x="49"/>
        <item x="65"/>
        <item x="13"/>
        <item x="22"/>
        <item x="9"/>
        <item x="27"/>
        <item x="43"/>
        <item x="44"/>
        <item x="66"/>
        <item x="88"/>
        <item x="41"/>
        <item x="37"/>
        <item x="57"/>
        <item x="63"/>
        <item x="90"/>
        <item x="42"/>
        <item x="29"/>
        <item x="31"/>
        <item x="58"/>
        <item x="71"/>
        <item x="73"/>
        <item x="77"/>
        <item x="86"/>
        <item x="91"/>
        <item x="92"/>
        <item x="78"/>
        <item x="1"/>
        <item x="2"/>
        <item x="3"/>
        <item x="52"/>
        <item x="21"/>
        <item x="4"/>
        <item x="30"/>
        <item x="32"/>
        <item x="60"/>
        <item x="72"/>
        <item x="62"/>
        <item x="69"/>
        <item x="74"/>
        <item x="75"/>
        <item x="89"/>
        <item x="85"/>
        <item x="35"/>
        <item x="48"/>
        <item x="12"/>
        <item x="20"/>
        <item x="24"/>
        <item x="34"/>
        <item x="8"/>
        <item x="39"/>
        <item x="28"/>
        <item x="61"/>
        <item x="68"/>
        <item x="70"/>
        <item x="82"/>
        <item x="87"/>
        <item x="79"/>
        <item x="23"/>
        <item x="25"/>
        <item x="47"/>
        <item x="50"/>
        <item x="14"/>
        <item x="15"/>
        <item x="33"/>
        <item x="38"/>
        <item x="76"/>
        <item x="84"/>
        <item x="55"/>
        <item x="17"/>
        <item x="16"/>
        <item x="18"/>
        <item x="45"/>
        <item x="5"/>
        <item x="80"/>
        <item x="46"/>
        <item x="26"/>
        <item x="56"/>
        <item x="7"/>
        <item x="64"/>
        <item x="19"/>
        <item x="6"/>
        <item x="53"/>
        <item x="81"/>
        <item x="10"/>
        <item x="93"/>
        <item t="default"/>
      </items>
    </pivotField>
    <pivotField showAll="0">
      <items count="90">
        <item x="20"/>
        <item x="47"/>
        <item x="34"/>
        <item x="39"/>
        <item x="44"/>
        <item x="43"/>
        <item x="84"/>
        <item x="21"/>
        <item x="12"/>
        <item x="42"/>
        <item x="8"/>
        <item x="64"/>
        <item x="26"/>
        <item x="48"/>
        <item x="10"/>
        <item x="35"/>
        <item x="63"/>
        <item x="7"/>
        <item x="19"/>
        <item x="27"/>
        <item x="83"/>
        <item x="65"/>
        <item x="33"/>
        <item x="67"/>
        <item x="23"/>
        <item x="60"/>
        <item x="79"/>
        <item x="38"/>
        <item x="15"/>
        <item x="16"/>
        <item x="17"/>
        <item x="18"/>
        <item x="9"/>
        <item x="81"/>
        <item x="54"/>
        <item x="80"/>
        <item x="37"/>
        <item x="73"/>
        <item x="32"/>
        <item x="14"/>
        <item x="13"/>
        <item x="40"/>
        <item x="56"/>
        <item x="86"/>
        <item x="36"/>
        <item x="62"/>
        <item x="25"/>
        <item x="55"/>
        <item x="45"/>
        <item x="41"/>
        <item x="57"/>
        <item x="82"/>
        <item x="70"/>
        <item x="74"/>
        <item x="30"/>
        <item x="28"/>
        <item x="87"/>
        <item x="88"/>
        <item x="68"/>
        <item x="78"/>
        <item x="75"/>
        <item x="77"/>
        <item x="22"/>
        <item x="24"/>
        <item x="46"/>
        <item x="2"/>
        <item x="3"/>
        <item x="4"/>
        <item x="11"/>
        <item x="5"/>
        <item x="6"/>
        <item x="1"/>
        <item x="49"/>
        <item x="76"/>
        <item x="0"/>
        <item x="51"/>
        <item x="52"/>
        <item x="50"/>
        <item x="66"/>
        <item x="69"/>
        <item x="59"/>
        <item x="61"/>
        <item x="71"/>
        <item x="72"/>
        <item x="29"/>
        <item x="85"/>
        <item x="31"/>
        <item x="58"/>
        <item x="53"/>
        <item t="default"/>
      </items>
    </pivotField>
    <pivotField showAll="0"/>
    <pivotField showAll="0"/>
    <pivotField showAll="0"/>
    <pivotField axis="axisRow" showAll="0">
      <items count="38">
        <item x="0"/>
        <item x="24"/>
        <item x="35"/>
        <item x="9"/>
        <item x="11"/>
        <item x="30"/>
        <item x="21"/>
        <item x="22"/>
        <item x="10"/>
        <item x="14"/>
        <item x="28"/>
        <item x="1"/>
        <item x="34"/>
        <item x="18"/>
        <item x="23"/>
        <item x="12"/>
        <item x="5"/>
        <item x="31"/>
        <item h="1" x="6"/>
        <item x="4"/>
        <item x="2"/>
        <item x="3"/>
        <item x="15"/>
        <item x="20"/>
        <item x="25"/>
        <item h="1" x="7"/>
        <item x="27"/>
        <item x="29"/>
        <item h="1" x="16"/>
        <item h="1" x="13"/>
        <item h="1" x="19"/>
        <item h="1" x="17"/>
        <item x="26"/>
        <item x="8"/>
        <item x="32"/>
        <item x="33"/>
        <item h="1" x="3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4">
        <item h="1" x="8"/>
        <item x="16"/>
        <item x="13"/>
        <item x="14"/>
        <item x="15"/>
        <item x="3"/>
        <item x="5"/>
        <item x="2"/>
        <item x="4"/>
        <item x="22"/>
        <item x="7"/>
        <item x="10"/>
        <item x="11"/>
        <item x="20"/>
        <item x="21"/>
        <item x="9"/>
        <item x="6"/>
        <item x="1"/>
        <item x="17"/>
        <item x="18"/>
        <item x="12"/>
        <item x="19"/>
        <item h="1" x="0"/>
        <item t="default"/>
      </items>
    </pivotField>
    <pivotField axis="axisCol" showAll="0">
      <items count="14">
        <item x="1"/>
        <item x="7"/>
        <item x="2"/>
        <item x="3"/>
        <item x="4"/>
        <item x="9"/>
        <item x="12"/>
        <item x="5"/>
        <item x="11"/>
        <item x="10"/>
        <item x="6"/>
        <item x="8"/>
        <item x="0"/>
        <item t="default"/>
      </items>
    </pivotField>
    <pivotField axis="axisPage" multipleItemSelectionAllowed="1" showAll="0">
      <items count="18">
        <item x="1"/>
        <item x="10"/>
        <item x="14"/>
        <item x="8"/>
        <item x="2"/>
        <item x="3"/>
        <item x="4"/>
        <item x="7"/>
        <item x="5"/>
        <item x="11"/>
        <item x="15"/>
        <item x="12"/>
        <item x="6"/>
        <item x="9"/>
        <item x="16"/>
        <item x="13"/>
        <item h="1" x="0"/>
        <item t="default"/>
      </items>
    </pivotField>
    <pivotField showAll="0"/>
    <pivotField showAll="0"/>
    <pivotField showAll="0"/>
    <pivotField showAll="0"/>
  </pivotFields>
  <rowFields count="1">
    <field x="7"/>
  </rowFields>
  <rowItems count="18">
    <i>
      <x v="1"/>
    </i>
    <i>
      <x v="2"/>
    </i>
    <i>
      <x v="3"/>
    </i>
    <i>
      <x v="4"/>
    </i>
    <i>
      <x v="6"/>
    </i>
    <i>
      <x v="7"/>
    </i>
    <i>
      <x v="19"/>
    </i>
    <i>
      <x v="20"/>
    </i>
    <i>
      <x v="21"/>
    </i>
    <i>
      <x v="23"/>
    </i>
    <i>
      <x v="24"/>
    </i>
    <i>
      <x v="26"/>
    </i>
    <i>
      <x v="27"/>
    </i>
    <i>
      <x v="32"/>
    </i>
    <i>
      <x v="33"/>
    </i>
    <i>
      <x v="34"/>
    </i>
    <i>
      <x v="35"/>
    </i>
    <i t="grand">
      <x/>
    </i>
  </rowItems>
  <colFields count="2">
    <field x="36"/>
    <field x="35"/>
  </colFields>
  <colItems count="34">
    <i>
      <x/>
      <x v="3"/>
    </i>
    <i r="1">
      <x v="13"/>
    </i>
    <i r="1">
      <x v="17"/>
    </i>
    <i r="1">
      <x v="19"/>
    </i>
    <i r="1">
      <x v="21"/>
    </i>
    <i t="default">
      <x/>
    </i>
    <i>
      <x v="2"/>
      <x v="17"/>
    </i>
    <i t="default">
      <x v="2"/>
    </i>
    <i>
      <x v="3"/>
      <x v="9"/>
    </i>
    <i r="1">
      <x v="17"/>
    </i>
    <i r="1">
      <x v="19"/>
    </i>
    <i t="default">
      <x v="3"/>
    </i>
    <i>
      <x v="4"/>
      <x v="1"/>
    </i>
    <i r="1">
      <x v="2"/>
    </i>
    <i r="1">
      <x v="17"/>
    </i>
    <i t="default">
      <x v="4"/>
    </i>
    <i>
      <x v="5"/>
      <x v="16"/>
    </i>
    <i t="default">
      <x v="5"/>
    </i>
    <i>
      <x v="6"/>
      <x v="18"/>
    </i>
    <i t="default">
      <x v="6"/>
    </i>
    <i>
      <x v="7"/>
      <x v="14"/>
    </i>
    <i r="1">
      <x v="17"/>
    </i>
    <i t="default">
      <x v="7"/>
    </i>
    <i>
      <x v="8"/>
      <x v="4"/>
    </i>
    <i t="default">
      <x v="8"/>
    </i>
    <i>
      <x v="9"/>
      <x v="8"/>
    </i>
    <i t="default">
      <x v="9"/>
    </i>
    <i>
      <x v="10"/>
      <x v="17"/>
    </i>
    <i r="1">
      <x v="19"/>
    </i>
    <i t="default">
      <x v="10"/>
    </i>
    <i>
      <x v="11"/>
      <x v="8"/>
    </i>
    <i r="1">
      <x v="13"/>
    </i>
    <i t="default">
      <x v="11"/>
    </i>
    <i t="grand">
      <x/>
    </i>
  </colItems>
  <pageFields count="2">
    <pageField fld="17" hier="-1"/>
    <pageField fld="37" hier="-1"/>
  </pageFields>
  <dataFields count="1">
    <dataField name="Somme de CA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B79D2F-7BEE-4576-8B23-74A2F8CB4C2B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:Q21" firstHeaderRow="1" firstDataRow="3" firstDataCol="1" rowPageCount="2" colPageCount="1"/>
  <pivotFields count="42">
    <pivotField showAll="0"/>
    <pivotField showAll="0"/>
    <pivotField showAll="0">
      <items count="95">
        <item x="83"/>
        <item x="54"/>
        <item x="67"/>
        <item x="0"/>
        <item x="40"/>
        <item x="51"/>
        <item x="59"/>
        <item x="11"/>
        <item x="36"/>
        <item x="49"/>
        <item x="65"/>
        <item x="13"/>
        <item x="22"/>
        <item x="9"/>
        <item x="27"/>
        <item x="43"/>
        <item x="44"/>
        <item x="66"/>
        <item x="88"/>
        <item x="41"/>
        <item x="37"/>
        <item x="57"/>
        <item x="63"/>
        <item x="90"/>
        <item x="42"/>
        <item x="29"/>
        <item x="31"/>
        <item x="58"/>
        <item x="71"/>
        <item x="73"/>
        <item x="77"/>
        <item x="86"/>
        <item x="91"/>
        <item x="92"/>
        <item x="78"/>
        <item x="1"/>
        <item x="2"/>
        <item x="3"/>
        <item x="52"/>
        <item x="21"/>
        <item x="4"/>
        <item x="30"/>
        <item x="32"/>
        <item x="60"/>
        <item x="72"/>
        <item x="62"/>
        <item x="69"/>
        <item x="74"/>
        <item x="75"/>
        <item x="89"/>
        <item x="85"/>
        <item x="35"/>
        <item x="48"/>
        <item x="12"/>
        <item x="20"/>
        <item x="24"/>
        <item x="34"/>
        <item x="8"/>
        <item x="39"/>
        <item x="28"/>
        <item x="61"/>
        <item x="68"/>
        <item x="70"/>
        <item x="82"/>
        <item x="87"/>
        <item x="79"/>
        <item x="23"/>
        <item x="25"/>
        <item x="47"/>
        <item x="50"/>
        <item x="14"/>
        <item x="15"/>
        <item x="33"/>
        <item x="38"/>
        <item x="76"/>
        <item x="84"/>
        <item x="55"/>
        <item x="17"/>
        <item x="16"/>
        <item x="18"/>
        <item x="45"/>
        <item x="5"/>
        <item x="80"/>
        <item x="46"/>
        <item x="26"/>
        <item x="56"/>
        <item x="7"/>
        <item x="64"/>
        <item x="19"/>
        <item x="6"/>
        <item x="53"/>
        <item x="81"/>
        <item x="10"/>
        <item x="93"/>
        <item t="default"/>
      </items>
    </pivotField>
    <pivotField showAll="0">
      <items count="90">
        <item x="20"/>
        <item x="47"/>
        <item x="34"/>
        <item x="39"/>
        <item x="44"/>
        <item x="43"/>
        <item x="84"/>
        <item x="21"/>
        <item x="12"/>
        <item x="42"/>
        <item x="8"/>
        <item x="64"/>
        <item x="26"/>
        <item x="48"/>
        <item x="10"/>
        <item x="35"/>
        <item x="63"/>
        <item x="7"/>
        <item x="19"/>
        <item x="27"/>
        <item x="83"/>
        <item x="65"/>
        <item x="33"/>
        <item x="67"/>
        <item x="23"/>
        <item x="60"/>
        <item x="79"/>
        <item x="38"/>
        <item x="15"/>
        <item x="16"/>
        <item x="17"/>
        <item x="18"/>
        <item x="9"/>
        <item x="81"/>
        <item x="54"/>
        <item x="80"/>
        <item x="37"/>
        <item x="73"/>
        <item x="32"/>
        <item x="14"/>
        <item x="13"/>
        <item x="40"/>
        <item x="56"/>
        <item x="86"/>
        <item x="36"/>
        <item x="62"/>
        <item x="25"/>
        <item x="55"/>
        <item x="45"/>
        <item x="41"/>
        <item x="57"/>
        <item x="82"/>
        <item x="70"/>
        <item x="74"/>
        <item x="30"/>
        <item x="28"/>
        <item x="87"/>
        <item x="88"/>
        <item x="68"/>
        <item x="78"/>
        <item x="75"/>
        <item x="77"/>
        <item x="22"/>
        <item x="24"/>
        <item x="46"/>
        <item x="2"/>
        <item x="3"/>
        <item x="4"/>
        <item x="11"/>
        <item x="5"/>
        <item x="6"/>
        <item x="1"/>
        <item x="49"/>
        <item x="76"/>
        <item x="0"/>
        <item x="51"/>
        <item x="52"/>
        <item x="50"/>
        <item x="66"/>
        <item x="69"/>
        <item x="59"/>
        <item x="61"/>
        <item x="71"/>
        <item x="72"/>
        <item x="29"/>
        <item x="85"/>
        <item x="31"/>
        <item x="58"/>
        <item x="53"/>
        <item t="default"/>
      </items>
    </pivotField>
    <pivotField showAll="0"/>
    <pivotField showAll="0"/>
    <pivotField showAll="0"/>
    <pivotField axis="axisRow" showAll="0">
      <items count="38">
        <item x="0"/>
        <item x="24"/>
        <item x="35"/>
        <item h="1" x="9"/>
        <item x="11"/>
        <item x="30"/>
        <item x="21"/>
        <item x="22"/>
        <item x="10"/>
        <item x="14"/>
        <item x="28"/>
        <item x="1"/>
        <item x="34"/>
        <item x="18"/>
        <item x="23"/>
        <item x="12"/>
        <item x="5"/>
        <item x="31"/>
        <item x="6"/>
        <item x="4"/>
        <item x="2"/>
        <item x="3"/>
        <item x="15"/>
        <item x="20"/>
        <item x="25"/>
        <item x="7"/>
        <item x="27"/>
        <item x="29"/>
        <item x="16"/>
        <item x="13"/>
        <item x="19"/>
        <item x="17"/>
        <item x="26"/>
        <item x="8"/>
        <item x="32"/>
        <item x="33"/>
        <item x="36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Page" multipleItemSelectionAllowed="1" showAll="0">
      <items count="4">
        <item x="0"/>
        <item h="1"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4">
        <item h="1" x="8"/>
        <item x="16"/>
        <item x="13"/>
        <item x="14"/>
        <item x="15"/>
        <item x="3"/>
        <item x="5"/>
        <item x="2"/>
        <item x="4"/>
        <item x="22"/>
        <item x="7"/>
        <item x="10"/>
        <item x="11"/>
        <item x="20"/>
        <item x="21"/>
        <item x="9"/>
        <item x="6"/>
        <item x="1"/>
        <item x="17"/>
        <item x="18"/>
        <item x="12"/>
        <item x="19"/>
        <item h="1" x="0"/>
        <item t="default"/>
      </items>
    </pivotField>
    <pivotField axis="axisCol" showAll="0">
      <items count="14">
        <item x="1"/>
        <item x="7"/>
        <item x="2"/>
        <item x="3"/>
        <item x="4"/>
        <item x="9"/>
        <item x="12"/>
        <item x="5"/>
        <item x="11"/>
        <item x="10"/>
        <item x="6"/>
        <item x="8"/>
        <item x="0"/>
        <item t="default"/>
      </items>
    </pivotField>
    <pivotField axis="axisPage" multipleItemSelectionAllowed="1" showAll="0">
      <items count="18">
        <item x="1"/>
        <item x="10"/>
        <item x="14"/>
        <item x="8"/>
        <item x="2"/>
        <item x="3"/>
        <item x="4"/>
        <item x="7"/>
        <item x="5"/>
        <item x="11"/>
        <item x="15"/>
        <item x="12"/>
        <item x="6"/>
        <item x="9"/>
        <item x="16"/>
        <item x="13"/>
        <item h="1" x="0"/>
        <item t="default"/>
      </items>
    </pivotField>
    <pivotField showAll="0"/>
    <pivotField showAll="0"/>
    <pivotField showAll="0"/>
    <pivotField showAll="0"/>
  </pivotFields>
  <rowFields count="1">
    <field x="7"/>
  </rowFields>
  <rowItems count="15">
    <i>
      <x v="8"/>
    </i>
    <i>
      <x v="13"/>
    </i>
    <i>
      <x v="14"/>
    </i>
    <i>
      <x v="15"/>
    </i>
    <i>
      <x v="16"/>
    </i>
    <i>
      <x v="17"/>
    </i>
    <i>
      <x v="18"/>
    </i>
    <i>
      <x v="22"/>
    </i>
    <i>
      <x v="25"/>
    </i>
    <i>
      <x v="28"/>
    </i>
    <i>
      <x v="29"/>
    </i>
    <i>
      <x v="30"/>
    </i>
    <i>
      <x v="31"/>
    </i>
    <i>
      <x v="33"/>
    </i>
    <i t="grand">
      <x/>
    </i>
  </rowItems>
  <colFields count="2">
    <field x="36"/>
    <field x="35"/>
  </colFields>
  <colItems count="16">
    <i>
      <x/>
      <x v="6"/>
    </i>
    <i r="1">
      <x v="10"/>
    </i>
    <i t="default">
      <x/>
    </i>
    <i>
      <x v="1"/>
      <x v="5"/>
    </i>
    <i r="1">
      <x v="12"/>
    </i>
    <i t="default">
      <x v="1"/>
    </i>
    <i>
      <x v="3"/>
      <x v="7"/>
    </i>
    <i r="1">
      <x v="20"/>
    </i>
    <i t="default">
      <x v="3"/>
    </i>
    <i>
      <x v="5"/>
      <x v="15"/>
    </i>
    <i t="default">
      <x v="5"/>
    </i>
    <i>
      <x v="7"/>
      <x v="10"/>
    </i>
    <i t="default">
      <x v="7"/>
    </i>
    <i>
      <x v="9"/>
      <x v="11"/>
    </i>
    <i t="default">
      <x v="9"/>
    </i>
    <i t="grand">
      <x/>
    </i>
  </colItems>
  <pageFields count="2">
    <pageField fld="17" hier="-1"/>
    <pageField fld="37" hier="-1"/>
  </pageFields>
  <dataFields count="1">
    <dataField name="Somme de CA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6D7560-0EC5-4F15-8298-B80CCC68567F}" name="TableauTarif" displayName="TableauTarif" ref="A1:C52" totalsRowShown="0" headerRowBorderDxfId="15" tableBorderDxfId="14">
  <autoFilter ref="A1:C52" xr:uid="{056D7560-0EC5-4F15-8298-B80CCC68567F}">
    <filterColumn colId="0" hiddenButton="1"/>
    <filterColumn colId="1" hiddenButton="1"/>
    <filterColumn colId="2" hiddenButton="1"/>
  </autoFilter>
  <tableColumns count="3">
    <tableColumn id="1" xr3:uid="{F4F86590-61D9-4107-804D-F422185255E1}" name="Vacataires" dataDxfId="13"/>
    <tableColumn id="2" xr3:uid="{ED7A3A14-200C-41AD-9781-5BA02C9B6625}" name="Tarifs Roussillon" dataDxfId="12"/>
    <tableColumn id="3" xr3:uid="{46CB3F08-0FAA-4D92-AE9A-96EF4F8709B7}" name="Tarifs Vernon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7280E4-FE9B-4C56-9A7A-EAB86063C4FA}" name="TableauStage" displayName="TableauStage" ref="F1:J30" totalsRowShown="0" headerRowBorderDxfId="10" tableBorderDxfId="9" totalsRowBorderDxfId="8">
  <autoFilter ref="F1:J30" xr:uid="{6D7280E4-FE9B-4C56-9A7A-EAB86063C4FA}"/>
  <tableColumns count="5">
    <tableColumn id="1" xr3:uid="{10487675-FBB1-4C6F-BF20-E60C57E02994}" name="Stages" dataDxfId="7"/>
    <tableColumn id="2" xr3:uid="{99E727BC-28FB-46EC-9AF2-B3C632A00E3C}" name="Rentabilité" dataDxfId="6"/>
    <tableColumn id="3" xr3:uid="{42C1846D-968F-427D-9973-3386554DF525}" name="Nbre de stagiaires" dataDxfId="5"/>
    <tableColumn id="4" xr3:uid="{9E0F2168-484A-4ACE-8642-B368F947DE6F}" name="Nb de jr" dataDxfId="4"/>
    <tableColumn id="5" xr3:uid="{F8534D07-E97A-4589-9C6F-7DDE46EAE4DA}" name="nb journées stagiaire" dataDxfId="3">
      <calculatedColumnFormula>H2*I2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3ACF-B57C-4725-B34E-2985073DF5A3}">
  <dimension ref="A1:AE29"/>
  <sheetViews>
    <sheetView showGridLines="0" zoomScale="91" workbookViewId="0">
      <pane xSplit="1" topLeftCell="B1" activePane="topRight" state="frozen"/>
      <selection pane="topRight" activeCell="I42" sqref="I42"/>
    </sheetView>
  </sheetViews>
  <sheetFormatPr baseColWidth="10" defaultRowHeight="15" x14ac:dyDescent="0.25"/>
  <cols>
    <col min="1" max="1" width="21.28515625" bestFit="1" customWidth="1"/>
    <col min="2" max="2" width="12.85546875" bestFit="1" customWidth="1"/>
    <col min="3" max="3" width="13.7109375" bestFit="1" customWidth="1"/>
    <col min="4" max="4" width="11.42578125" bestFit="1" customWidth="1"/>
    <col min="5" max="5" width="12.140625" customWidth="1"/>
    <col min="6" max="6" width="14.5703125" bestFit="1" customWidth="1"/>
    <col min="7" max="7" width="13.5703125" bestFit="1" customWidth="1"/>
    <col min="8" max="8" width="1.7109375" customWidth="1"/>
    <col min="9" max="9" width="12.85546875" bestFit="1" customWidth="1"/>
    <col min="10" max="10" width="13.7109375" bestFit="1" customWidth="1"/>
    <col min="11" max="11" width="10.28515625" customWidth="1"/>
    <col min="12" max="12" width="10.42578125" bestFit="1" customWidth="1"/>
    <col min="13" max="13" width="14.5703125" bestFit="1" customWidth="1"/>
    <col min="14" max="14" width="13.5703125" bestFit="1" customWidth="1"/>
    <col min="15" max="15" width="1.7109375" customWidth="1"/>
    <col min="17" max="17" width="13.7109375" bestFit="1" customWidth="1"/>
    <col min="18" max="18" width="14.5703125" bestFit="1" customWidth="1"/>
    <col min="19" max="19" width="13.5703125" bestFit="1" customWidth="1"/>
    <col min="20" max="20" width="1.7109375" customWidth="1"/>
    <col min="21" max="21" width="11.42578125" customWidth="1"/>
    <col min="22" max="22" width="16.7109375" bestFit="1" customWidth="1"/>
    <col min="23" max="23" width="15.7109375" bestFit="1" customWidth="1"/>
    <col min="24" max="24" width="13.85546875" bestFit="1" customWidth="1"/>
    <col min="25" max="25" width="1.7109375" customWidth="1"/>
    <col min="27" max="27" width="14.5703125" bestFit="1" customWidth="1"/>
    <col min="28" max="28" width="7.28515625" bestFit="1" customWidth="1"/>
    <col min="29" max="29" width="10.42578125" bestFit="1" customWidth="1"/>
    <col min="30" max="30" width="14.5703125" bestFit="1" customWidth="1"/>
    <col min="31" max="31" width="13.5703125" bestFit="1" customWidth="1"/>
  </cols>
  <sheetData>
    <row r="1" spans="1:31" x14ac:dyDescent="0.25">
      <c r="B1" s="426" t="s">
        <v>816</v>
      </c>
      <c r="C1" s="427"/>
      <c r="D1" s="427"/>
      <c r="E1" s="427"/>
      <c r="F1" s="427"/>
      <c r="G1" s="428"/>
      <c r="H1" s="157"/>
      <c r="I1" s="429" t="s">
        <v>818</v>
      </c>
      <c r="J1" s="430"/>
      <c r="K1" s="430"/>
      <c r="L1" s="430"/>
      <c r="M1" s="430"/>
      <c r="N1" s="431"/>
      <c r="O1" s="157"/>
      <c r="P1" s="432" t="s">
        <v>821</v>
      </c>
      <c r="Q1" s="433"/>
      <c r="R1" s="433"/>
      <c r="S1" s="434"/>
      <c r="T1" s="157"/>
      <c r="U1" s="435" t="s">
        <v>822</v>
      </c>
      <c r="V1" s="436"/>
      <c r="W1" s="436"/>
      <c r="X1" s="437"/>
      <c r="Y1" s="157"/>
      <c r="Z1" s="438" t="s">
        <v>42</v>
      </c>
      <c r="AA1" s="439"/>
      <c r="AB1" s="439"/>
      <c r="AC1" s="439"/>
      <c r="AD1" s="439"/>
      <c r="AE1" s="440"/>
    </row>
    <row r="2" spans="1:31" s="156" customFormat="1" ht="15.75" thickBot="1" x14ac:dyDescent="0.3">
      <c r="B2" s="421" t="s">
        <v>817</v>
      </c>
      <c r="C2" s="422" t="s">
        <v>811</v>
      </c>
      <c r="D2" s="422" t="s">
        <v>819</v>
      </c>
      <c r="E2" s="422" t="s">
        <v>820</v>
      </c>
      <c r="F2" s="422" t="s">
        <v>809</v>
      </c>
      <c r="G2" s="423" t="s">
        <v>810</v>
      </c>
      <c r="H2" s="158"/>
      <c r="I2" s="163" t="s">
        <v>817</v>
      </c>
      <c r="J2" s="164" t="s">
        <v>811</v>
      </c>
      <c r="K2" s="164" t="s">
        <v>819</v>
      </c>
      <c r="L2" s="164" t="s">
        <v>820</v>
      </c>
      <c r="M2" s="164" t="s">
        <v>809</v>
      </c>
      <c r="N2" s="165" t="s">
        <v>810</v>
      </c>
      <c r="O2" s="158"/>
      <c r="P2" s="166" t="s">
        <v>817</v>
      </c>
      <c r="Q2" s="167" t="s">
        <v>811</v>
      </c>
      <c r="R2" s="167" t="s">
        <v>809</v>
      </c>
      <c r="S2" s="168" t="s">
        <v>810</v>
      </c>
      <c r="T2" s="158"/>
      <c r="U2" s="169" t="s">
        <v>133</v>
      </c>
      <c r="V2" s="170" t="s">
        <v>812</v>
      </c>
      <c r="W2" s="170" t="s">
        <v>813</v>
      </c>
      <c r="X2" s="171" t="s">
        <v>814</v>
      </c>
      <c r="Z2" s="172" t="s">
        <v>823</v>
      </c>
      <c r="AA2" s="173" t="s">
        <v>815</v>
      </c>
      <c r="AB2" s="173" t="s">
        <v>819</v>
      </c>
      <c r="AC2" s="173" t="s">
        <v>820</v>
      </c>
      <c r="AD2" s="173" t="s">
        <v>809</v>
      </c>
      <c r="AE2" s="174" t="s">
        <v>810</v>
      </c>
    </row>
    <row r="3" spans="1:31" ht="15.75" thickBot="1" x14ac:dyDescent="0.3">
      <c r="A3" s="159" t="s">
        <v>798</v>
      </c>
      <c r="B3" s="418">
        <f>Janvier!$I$27</f>
        <v>8246</v>
      </c>
      <c r="C3" s="419">
        <f>Janvier!$L$27</f>
        <v>2113.5</v>
      </c>
      <c r="D3" s="419">
        <f>Janvier!$J$27</f>
        <v>1470</v>
      </c>
      <c r="E3" s="419">
        <f>Janvier!$N$27</f>
        <v>180</v>
      </c>
      <c r="F3" s="419">
        <f>Janvier!$P$27+Janvier!$Q$27</f>
        <v>0</v>
      </c>
      <c r="G3" s="420">
        <f>C3+E3-F3</f>
        <v>2293.5</v>
      </c>
      <c r="I3" s="175">
        <f>Janvier!$I$57</f>
        <v>126235</v>
      </c>
      <c r="J3" s="176">
        <f>Janvier!$L$57</f>
        <v>126235</v>
      </c>
      <c r="K3" s="176">
        <f>Janvier!$J$57</f>
        <v>0</v>
      </c>
      <c r="L3" s="176">
        <f>Janvier!$N$57</f>
        <v>0</v>
      </c>
      <c r="M3" s="176">
        <f>Janvier!$P$57+Janvier!$Q$57</f>
        <v>0</v>
      </c>
      <c r="N3" s="177">
        <f>J3+L3-M3</f>
        <v>126235</v>
      </c>
      <c r="P3" s="181">
        <f>Janvier!$I$93</f>
        <v>0</v>
      </c>
      <c r="Q3" s="182">
        <f>Janvier!$L$93</f>
        <v>0</v>
      </c>
      <c r="R3" s="182">
        <f>Janvier!$P$93+Janvier!$Q$93</f>
        <v>0</v>
      </c>
      <c r="S3" s="183">
        <f>Q3-R3</f>
        <v>0</v>
      </c>
      <c r="T3" s="162"/>
      <c r="U3" s="223">
        <f>Janvier!$E$101+Janvier!$I$101+Janvier!$J$101</f>
        <v>0</v>
      </c>
      <c r="V3" s="224">
        <f>Janvier!$P$101</f>
        <v>0</v>
      </c>
      <c r="W3" s="224">
        <f>Janvier!$Q$101</f>
        <v>0</v>
      </c>
      <c r="X3" s="225">
        <f>U3-V3-W3</f>
        <v>0</v>
      </c>
      <c r="Z3" s="229">
        <f>Janvier!$I$78</f>
        <v>0</v>
      </c>
      <c r="AA3" s="230">
        <f>Janvier!$L$78</f>
        <v>0</v>
      </c>
      <c r="AB3" s="230">
        <f>Janvier!$J$78</f>
        <v>0</v>
      </c>
      <c r="AC3" s="230">
        <f>Janvier!$N$78</f>
        <v>0</v>
      </c>
      <c r="AD3" s="230">
        <f>Janvier!$P$78+Janvier!$Q$78</f>
        <v>0</v>
      </c>
      <c r="AE3" s="231">
        <f>AA3+AC3-AD3</f>
        <v>0</v>
      </c>
    </row>
    <row r="4" spans="1:31" ht="15.75" thickBot="1" x14ac:dyDescent="0.3">
      <c r="A4" s="160" t="s">
        <v>799</v>
      </c>
      <c r="B4" s="412">
        <f>Février!$I$9</f>
        <v>0</v>
      </c>
      <c r="C4" s="413">
        <f>Février!$L$9</f>
        <v>0</v>
      </c>
      <c r="D4" s="413">
        <f>Février!$J$9</f>
        <v>0</v>
      </c>
      <c r="E4" s="413">
        <f>Février!$N$9</f>
        <v>0</v>
      </c>
      <c r="F4" s="413">
        <f>Février!$P$9+Février!$Q$9</f>
        <v>0</v>
      </c>
      <c r="G4" s="414">
        <f t="shared" ref="G4:G8" si="0">C4+E4-F4</f>
        <v>0</v>
      </c>
      <c r="I4" s="175">
        <f>Février!$I$37</f>
        <v>0</v>
      </c>
      <c r="J4" s="176">
        <f>Février!$L$37</f>
        <v>0</v>
      </c>
      <c r="K4" s="176">
        <f>Février!$J$37</f>
        <v>0</v>
      </c>
      <c r="L4" s="176">
        <f>Février!$N$37</f>
        <v>0</v>
      </c>
      <c r="M4" s="176">
        <f>Février!$P$37+Février!$Q$37</f>
        <v>0</v>
      </c>
      <c r="N4" s="177">
        <f t="shared" ref="N4:N6" si="1">J4+L4-M4</f>
        <v>0</v>
      </c>
      <c r="P4" s="181">
        <f>Février!$I$73</f>
        <v>0</v>
      </c>
      <c r="Q4" s="182">
        <f>Février!$L$73</f>
        <v>0</v>
      </c>
      <c r="R4" s="182">
        <f>Février!$P$73+Février!$Q$73</f>
        <v>0</v>
      </c>
      <c r="S4" s="183">
        <f t="shared" ref="S4:S6" si="2">Q4-R4</f>
        <v>0</v>
      </c>
      <c r="T4" s="162"/>
      <c r="U4" s="223">
        <f>Février!$E$81+Février!$I$81+Février!$J$81</f>
        <v>0</v>
      </c>
      <c r="V4" s="224">
        <f>Février!$P$81</f>
        <v>0</v>
      </c>
      <c r="W4" s="224">
        <f>Février!$Q$81</f>
        <v>0</v>
      </c>
      <c r="X4" s="225">
        <f t="shared" ref="X4:X6" si="3">U4-V4-W4</f>
        <v>0</v>
      </c>
      <c r="Z4" s="229">
        <f>Février!$I$58</f>
        <v>0</v>
      </c>
      <c r="AA4" s="230">
        <f>Février!$L$58</f>
        <v>0</v>
      </c>
      <c r="AB4" s="230">
        <f>Février!$J$58</f>
        <v>0</v>
      </c>
      <c r="AC4" s="230">
        <f>Février!$N$58</f>
        <v>0</v>
      </c>
      <c r="AD4" s="230">
        <f>Février!$P$58+Février!$Q$58</f>
        <v>0</v>
      </c>
      <c r="AE4" s="231">
        <f t="shared" ref="AE4:AE6" si="4">AA4+AC4-AD4</f>
        <v>0</v>
      </c>
    </row>
    <row r="5" spans="1:31" ht="15.75" thickBot="1" x14ac:dyDescent="0.3">
      <c r="A5" s="160" t="s">
        <v>800</v>
      </c>
      <c r="B5" s="412">
        <f>Mars!$I$15</f>
        <v>0</v>
      </c>
      <c r="C5" s="413">
        <f>Mars!$L$15</f>
        <v>0</v>
      </c>
      <c r="D5" s="413">
        <f>Mars!$J$15</f>
        <v>0</v>
      </c>
      <c r="E5" s="413">
        <f>Mars!$N$15</f>
        <v>0</v>
      </c>
      <c r="F5" s="413">
        <f>Mars!$P$15+Mars!$Q$15</f>
        <v>0</v>
      </c>
      <c r="G5" s="414">
        <f t="shared" si="0"/>
        <v>0</v>
      </c>
      <c r="I5" s="175">
        <f>Mars!$I$45</f>
        <v>0</v>
      </c>
      <c r="J5" s="176">
        <f>Mars!$L$45</f>
        <v>0</v>
      </c>
      <c r="K5" s="176">
        <f>Mars!$J$45</f>
        <v>0</v>
      </c>
      <c r="L5" s="176">
        <f>Mars!$N$45</f>
        <v>0</v>
      </c>
      <c r="M5" s="176">
        <f>Mars!$P$45+Mars!$Q$45</f>
        <v>0</v>
      </c>
      <c r="N5" s="177">
        <f t="shared" si="1"/>
        <v>0</v>
      </c>
      <c r="P5" s="181">
        <f>Mars!$I$81</f>
        <v>0</v>
      </c>
      <c r="Q5" s="182">
        <f>Mars!$L$81</f>
        <v>0</v>
      </c>
      <c r="R5" s="182">
        <f>Mars!$P$81+Mars!$Q$81</f>
        <v>0</v>
      </c>
      <c r="S5" s="183">
        <f t="shared" si="2"/>
        <v>0</v>
      </c>
      <c r="T5" s="162"/>
      <c r="U5" s="223">
        <f>Mars!$E$89+Mars!$I$89+Mars!$J$89</f>
        <v>0</v>
      </c>
      <c r="V5" s="224">
        <f>Mars!$P$89</f>
        <v>0</v>
      </c>
      <c r="W5" s="224">
        <f>Mars!$Q$89</f>
        <v>0</v>
      </c>
      <c r="X5" s="225">
        <f t="shared" si="3"/>
        <v>0</v>
      </c>
      <c r="Z5" s="229">
        <f>Mars!$I$66</f>
        <v>0</v>
      </c>
      <c r="AA5" s="230">
        <f>Mars!$L$66</f>
        <v>0</v>
      </c>
      <c r="AB5" s="230">
        <f>Mars!$J$66</f>
        <v>0</v>
      </c>
      <c r="AC5" s="230">
        <f>Mars!$N$66</f>
        <v>0</v>
      </c>
      <c r="AD5" s="230">
        <f>Mars!$P$66+Mars!$Q$66</f>
        <v>0</v>
      </c>
      <c r="AE5" s="231">
        <f t="shared" si="4"/>
        <v>0</v>
      </c>
    </row>
    <row r="6" spans="1:31" ht="15.75" thickBot="1" x14ac:dyDescent="0.3">
      <c r="A6" s="160" t="s">
        <v>801</v>
      </c>
      <c r="B6" s="412">
        <f>Avril!$I$12</f>
        <v>0</v>
      </c>
      <c r="C6" s="413">
        <f>Avril!$L$12</f>
        <v>0</v>
      </c>
      <c r="D6" s="413">
        <f>Avril!$J$12</f>
        <v>0</v>
      </c>
      <c r="E6" s="413">
        <f>Avril!$N$12</f>
        <v>0</v>
      </c>
      <c r="F6" s="413">
        <f>Avril!$P$12+Avril!$Q$12</f>
        <v>0</v>
      </c>
      <c r="G6" s="414">
        <f t="shared" si="0"/>
        <v>0</v>
      </c>
      <c r="I6" s="175">
        <f>Avril!$I$42</f>
        <v>0</v>
      </c>
      <c r="J6" s="176">
        <f>Avril!$L$42</f>
        <v>0</v>
      </c>
      <c r="K6" s="176">
        <f>Avril!$J$42</f>
        <v>0</v>
      </c>
      <c r="L6" s="176">
        <f>Avril!$N$42</f>
        <v>0</v>
      </c>
      <c r="M6" s="176">
        <f>Avril!$P$42+Avril!$Q$42</f>
        <v>0</v>
      </c>
      <c r="N6" s="177">
        <f t="shared" si="1"/>
        <v>0</v>
      </c>
      <c r="P6" s="181">
        <f>Avril!$I$78</f>
        <v>0</v>
      </c>
      <c r="Q6" s="182">
        <f>Avril!$L$78</f>
        <v>0</v>
      </c>
      <c r="R6" s="182">
        <f>Avril!$P$78+Avril!$Q$78</f>
        <v>0</v>
      </c>
      <c r="S6" s="183">
        <f t="shared" si="2"/>
        <v>0</v>
      </c>
      <c r="T6" s="162"/>
      <c r="U6" s="223">
        <f>Avril!$E$86+Avril!$I$86+Avril!$J$86</f>
        <v>0</v>
      </c>
      <c r="V6" s="224">
        <f>Avril!$P$86</f>
        <v>0</v>
      </c>
      <c r="W6" s="224">
        <f>Avril!$Q$86</f>
        <v>0</v>
      </c>
      <c r="X6" s="225">
        <f t="shared" si="3"/>
        <v>0</v>
      </c>
      <c r="Z6" s="229">
        <f>Avril!$I$63</f>
        <v>0</v>
      </c>
      <c r="AA6" s="230">
        <f>Avril!$L$63</f>
        <v>0</v>
      </c>
      <c r="AB6" s="230">
        <f>Avril!$J$63</f>
        <v>0</v>
      </c>
      <c r="AC6" s="230">
        <f>Avril!$N$63</f>
        <v>0</v>
      </c>
      <c r="AD6" s="230">
        <f>Avril!$P$63+Avril!$Q$63</f>
        <v>0</v>
      </c>
      <c r="AE6" s="231">
        <f t="shared" si="4"/>
        <v>0</v>
      </c>
    </row>
    <row r="7" spans="1:31" ht="15.75" thickBot="1" x14ac:dyDescent="0.3">
      <c r="A7" s="160" t="s">
        <v>802</v>
      </c>
      <c r="B7" s="412">
        <f>Mai!$I$12</f>
        <v>0</v>
      </c>
      <c r="C7" s="413">
        <f>Mai!$L$12</f>
        <v>0</v>
      </c>
      <c r="D7" s="413">
        <f>Mai!$J$12</f>
        <v>0</v>
      </c>
      <c r="E7" s="413">
        <f>Mai!$N$12</f>
        <v>0</v>
      </c>
      <c r="F7" s="413">
        <f>Mai!$P$12+Mai!$Q$12</f>
        <v>0</v>
      </c>
      <c r="G7" s="414">
        <f t="shared" si="0"/>
        <v>0</v>
      </c>
      <c r="I7" s="175">
        <f>Mai!$I$42</f>
        <v>0</v>
      </c>
      <c r="J7" s="176">
        <f>Mai!$L$42</f>
        <v>0</v>
      </c>
      <c r="K7" s="176">
        <f>Mai!$J$42</f>
        <v>0</v>
      </c>
      <c r="L7" s="176">
        <f>Mai!$N$42</f>
        <v>0</v>
      </c>
      <c r="M7" s="176">
        <f>Mai!$P$42+Mai!$Q$42</f>
        <v>0</v>
      </c>
      <c r="N7" s="177">
        <f t="shared" ref="N7:N8" si="5">J7+L7-M7</f>
        <v>0</v>
      </c>
      <c r="P7" s="181">
        <f>Mai!$I$78</f>
        <v>0</v>
      </c>
      <c r="Q7" s="182">
        <f>Mai!$L$78</f>
        <v>0</v>
      </c>
      <c r="R7" s="182">
        <f>Mai!$P$78+Mai!$Q$78</f>
        <v>0</v>
      </c>
      <c r="S7" s="183">
        <f t="shared" ref="S7:S8" si="6">Q7-R7</f>
        <v>0</v>
      </c>
      <c r="T7" s="162"/>
      <c r="U7" s="223">
        <f>Mai!$E$86+Mai!$I$86+Mai!$J$86</f>
        <v>0</v>
      </c>
      <c r="V7" s="224">
        <f>Mai!$P$86</f>
        <v>0</v>
      </c>
      <c r="W7" s="224">
        <f>Mai!$Q$86</f>
        <v>0</v>
      </c>
      <c r="X7" s="225">
        <f t="shared" ref="X7:X8" si="7">U7-V7-W7</f>
        <v>0</v>
      </c>
      <c r="Z7" s="229">
        <f>Mai!$I$63</f>
        <v>0</v>
      </c>
      <c r="AA7" s="230">
        <f>Mai!$L$63</f>
        <v>0</v>
      </c>
      <c r="AB7" s="230">
        <f>Mai!$J$63</f>
        <v>0</v>
      </c>
      <c r="AC7" s="230">
        <f>Mai!$N$63</f>
        <v>0</v>
      </c>
      <c r="AD7" s="230">
        <f>Mai!$P$63+Mai!$Q$63</f>
        <v>0</v>
      </c>
      <c r="AE7" s="231">
        <f t="shared" ref="AE7:AE8" si="8">AA7+AC7-AD7</f>
        <v>0</v>
      </c>
    </row>
    <row r="8" spans="1:31" ht="15.75" thickBot="1" x14ac:dyDescent="0.3">
      <c r="A8" s="160" t="s">
        <v>797</v>
      </c>
      <c r="B8" s="412">
        <f>Juin!$I$12</f>
        <v>0</v>
      </c>
      <c r="C8" s="413">
        <f>Juin!$L$12</f>
        <v>0</v>
      </c>
      <c r="D8" s="413">
        <f>Juin!$J$12</f>
        <v>0</v>
      </c>
      <c r="E8" s="413">
        <f>Juin!$N$12</f>
        <v>0</v>
      </c>
      <c r="F8" s="413">
        <f>Juin!$P$12+Juin!$Q$12</f>
        <v>0</v>
      </c>
      <c r="G8" s="414">
        <f t="shared" si="0"/>
        <v>0</v>
      </c>
      <c r="I8" s="175">
        <f>Juin!$I$46</f>
        <v>0</v>
      </c>
      <c r="J8" s="176">
        <f>Juin!$L$46</f>
        <v>0</v>
      </c>
      <c r="K8" s="176">
        <f>Juin!$J$46</f>
        <v>0</v>
      </c>
      <c r="L8" s="176">
        <f>Juin!$N$46</f>
        <v>0</v>
      </c>
      <c r="M8" s="176">
        <f>Juin!$P$46+Juin!$Q$46</f>
        <v>0</v>
      </c>
      <c r="N8" s="177">
        <f t="shared" si="5"/>
        <v>0</v>
      </c>
      <c r="P8" s="181">
        <f>Juin!$I$82</f>
        <v>0</v>
      </c>
      <c r="Q8" s="182">
        <f>Juin!$L$82</f>
        <v>0</v>
      </c>
      <c r="R8" s="182">
        <f>Juin!$P$82+Juin!$Q$82</f>
        <v>0</v>
      </c>
      <c r="S8" s="183">
        <f t="shared" si="6"/>
        <v>0</v>
      </c>
      <c r="T8" s="162"/>
      <c r="U8" s="223">
        <f>Juin!$E$90+Juin!$I$90+Juin!$J$90</f>
        <v>0</v>
      </c>
      <c r="V8" s="224">
        <f>Juin!$P$90</f>
        <v>0</v>
      </c>
      <c r="W8" s="224">
        <f>Juin!$Q$90</f>
        <v>0</v>
      </c>
      <c r="X8" s="225">
        <f t="shared" si="7"/>
        <v>0</v>
      </c>
      <c r="Z8" s="229">
        <f>Juin!$I$67</f>
        <v>0</v>
      </c>
      <c r="AA8" s="230">
        <f>Juin!$L$67</f>
        <v>0</v>
      </c>
      <c r="AB8" s="230">
        <f>Juin!$J$67</f>
        <v>0</v>
      </c>
      <c r="AC8" s="230">
        <f>Juin!$N$67</f>
        <v>0</v>
      </c>
      <c r="AD8" s="230">
        <f>Juin!$P$67+Juin!$Q$67</f>
        <v>0</v>
      </c>
      <c r="AE8" s="231">
        <f t="shared" si="8"/>
        <v>0</v>
      </c>
    </row>
    <row r="9" spans="1:31" ht="15.75" thickBot="1" x14ac:dyDescent="0.3">
      <c r="A9" s="160" t="s">
        <v>803</v>
      </c>
      <c r="B9" s="412">
        <f>Juillet!$I$12</f>
        <v>0</v>
      </c>
      <c r="C9" s="413">
        <f>Juillet!$L$12</f>
        <v>0</v>
      </c>
      <c r="D9" s="413">
        <f>Juillet!$J$12</f>
        <v>0</v>
      </c>
      <c r="E9" s="413">
        <f>Juillet!$N$12</f>
        <v>0</v>
      </c>
      <c r="F9" s="413">
        <f>Juillet!$P$12+Juillet!$Q$12</f>
        <v>0</v>
      </c>
      <c r="G9" s="414">
        <f t="shared" ref="G9" si="9">C9+E9-F9</f>
        <v>0</v>
      </c>
      <c r="I9" s="175">
        <f>Juillet!$I$46</f>
        <v>0</v>
      </c>
      <c r="J9" s="176">
        <f>Juillet!$L$46</f>
        <v>0</v>
      </c>
      <c r="K9" s="176">
        <f>Juillet!$J$46</f>
        <v>0</v>
      </c>
      <c r="L9" s="176">
        <f>Juillet!$N$46</f>
        <v>0</v>
      </c>
      <c r="M9" s="176">
        <f>Juillet!$P$46+Juillet!$Q$46</f>
        <v>0</v>
      </c>
      <c r="N9" s="177">
        <f t="shared" ref="N9" si="10">J9+L9-M9</f>
        <v>0</v>
      </c>
      <c r="P9" s="181">
        <f>Juillet!$I$82</f>
        <v>0</v>
      </c>
      <c r="Q9" s="182">
        <f>Juillet!$L$82</f>
        <v>0</v>
      </c>
      <c r="R9" s="182">
        <f>Juillet!$P$82+Juillet!$Q$82</f>
        <v>0</v>
      </c>
      <c r="S9" s="183">
        <f t="shared" ref="S9" si="11">Q9-R9</f>
        <v>0</v>
      </c>
      <c r="T9" s="162"/>
      <c r="U9" s="223">
        <f>Juillet!$E$90+Juillet!$I$90+Juillet!$J$90</f>
        <v>0</v>
      </c>
      <c r="V9" s="224">
        <f>Juillet!$P$90</f>
        <v>0</v>
      </c>
      <c r="W9" s="224">
        <f>Juillet!$Q$90</f>
        <v>0</v>
      </c>
      <c r="X9" s="225">
        <f t="shared" ref="X9" si="12">U9-V9-W9</f>
        <v>0</v>
      </c>
      <c r="Z9" s="229">
        <f>Juillet!$I$67</f>
        <v>0</v>
      </c>
      <c r="AA9" s="230">
        <f>Juillet!$L$67</f>
        <v>0</v>
      </c>
      <c r="AB9" s="230">
        <f>Juillet!$J$67</f>
        <v>0</v>
      </c>
      <c r="AC9" s="230">
        <f>Juillet!$N$67</f>
        <v>0</v>
      </c>
      <c r="AD9" s="230">
        <f>Juillet!$P$67+Juillet!$Q$67</f>
        <v>0</v>
      </c>
      <c r="AE9" s="231">
        <f t="shared" ref="AE9" si="13">AA9+AC9-AD9</f>
        <v>0</v>
      </c>
    </row>
    <row r="10" spans="1:31" ht="15.75" thickBot="1" x14ac:dyDescent="0.3">
      <c r="A10" s="160" t="s">
        <v>804</v>
      </c>
      <c r="B10" s="412">
        <f>Aout!$I$12</f>
        <v>0</v>
      </c>
      <c r="C10" s="413">
        <f>Aout!$L$12</f>
        <v>0</v>
      </c>
      <c r="D10" s="413">
        <f>Aout!$J$12</f>
        <v>0</v>
      </c>
      <c r="E10" s="413">
        <f>Aout!$N$12</f>
        <v>0</v>
      </c>
      <c r="F10" s="413">
        <f>Aout!$P$12+Aout!$Q$12</f>
        <v>0</v>
      </c>
      <c r="G10" s="414">
        <f t="shared" ref="G10" si="14">C10+E10-F10</f>
        <v>0</v>
      </c>
      <c r="I10" s="175">
        <f>Aout!$I$46</f>
        <v>0</v>
      </c>
      <c r="J10" s="176">
        <f>Aout!$L$46</f>
        <v>0</v>
      </c>
      <c r="K10" s="176">
        <f>Aout!$J$46</f>
        <v>0</v>
      </c>
      <c r="L10" s="176">
        <f>Aout!$N$46</f>
        <v>0</v>
      </c>
      <c r="M10" s="176">
        <f>Aout!$P$46+Aout!$Q$46</f>
        <v>0</v>
      </c>
      <c r="N10" s="177">
        <f t="shared" ref="N10" si="15">J10+L10-M10</f>
        <v>0</v>
      </c>
      <c r="P10" s="181">
        <f>Aout!$I$82</f>
        <v>0</v>
      </c>
      <c r="Q10" s="182">
        <f>Aout!$L$82</f>
        <v>0</v>
      </c>
      <c r="R10" s="182">
        <f>Aout!$P$82+Aout!$Q$82</f>
        <v>0</v>
      </c>
      <c r="S10" s="183">
        <f t="shared" ref="S10" si="16">Q10-R10</f>
        <v>0</v>
      </c>
      <c r="T10" s="162"/>
      <c r="U10" s="223">
        <f>Aout!$E$90+Aout!$I$90+Aout!$J$90</f>
        <v>0</v>
      </c>
      <c r="V10" s="224">
        <f>Aout!$P$90</f>
        <v>0</v>
      </c>
      <c r="W10" s="224">
        <f>Aout!$Q$90</f>
        <v>0</v>
      </c>
      <c r="X10" s="225">
        <f t="shared" ref="X10" si="17">U10-V10-W10</f>
        <v>0</v>
      </c>
      <c r="Z10" s="229">
        <f>Aout!$I$67</f>
        <v>0</v>
      </c>
      <c r="AA10" s="230">
        <f>Aout!$L$67</f>
        <v>0</v>
      </c>
      <c r="AB10" s="230">
        <f>Aout!$J$67</f>
        <v>0</v>
      </c>
      <c r="AC10" s="230">
        <f>Aout!$N$67</f>
        <v>0</v>
      </c>
      <c r="AD10" s="230">
        <f>Aout!$P$67+Aout!$Q$67</f>
        <v>0</v>
      </c>
      <c r="AE10" s="231">
        <f t="shared" ref="AE10" si="18">AA10+AC10-AD10</f>
        <v>0</v>
      </c>
    </row>
    <row r="11" spans="1:31" ht="15.75" thickBot="1" x14ac:dyDescent="0.3">
      <c r="A11" s="160" t="s">
        <v>805</v>
      </c>
      <c r="B11" s="412">
        <f>Septembre!$I$14</f>
        <v>0</v>
      </c>
      <c r="C11" s="413">
        <f>Septembre!$L$14</f>
        <v>0</v>
      </c>
      <c r="D11" s="413">
        <f>Septembre!$J$14</f>
        <v>0</v>
      </c>
      <c r="E11" s="413">
        <f>Septembre!$N$14</f>
        <v>0</v>
      </c>
      <c r="F11" s="413">
        <f>Septembre!$P$14+Septembre!$Q$14</f>
        <v>0</v>
      </c>
      <c r="G11" s="414">
        <f t="shared" ref="G11" si="19">C11+E11-F11</f>
        <v>0</v>
      </c>
      <c r="I11" s="175">
        <f>Septembre!$I$49</f>
        <v>0</v>
      </c>
      <c r="J11" s="176">
        <f>Septembre!$L$49</f>
        <v>0</v>
      </c>
      <c r="K11" s="176">
        <f>Septembre!$J$49</f>
        <v>0</v>
      </c>
      <c r="L11" s="176">
        <f>Septembre!$N$49</f>
        <v>0</v>
      </c>
      <c r="M11" s="176">
        <f>Septembre!$P$49+Septembre!$Q$49</f>
        <v>0</v>
      </c>
      <c r="N11" s="177">
        <f t="shared" ref="N11" si="20">J11+L11-M11</f>
        <v>0</v>
      </c>
      <c r="P11" s="181">
        <f>Septembre!$I$85</f>
        <v>0</v>
      </c>
      <c r="Q11" s="182">
        <f>Septembre!$L$85</f>
        <v>0</v>
      </c>
      <c r="R11" s="182">
        <f>Septembre!$P$85+Septembre!$Q$83</f>
        <v>0</v>
      </c>
      <c r="S11" s="183">
        <f t="shared" ref="S11" si="21">Q11-R11</f>
        <v>0</v>
      </c>
      <c r="T11" s="162"/>
      <c r="U11" s="223">
        <f>Septembre!$E$93+Septembre!$I$93+Septembre!$J$93</f>
        <v>0</v>
      </c>
      <c r="V11" s="224">
        <f>Septembre!$P$93</f>
        <v>0</v>
      </c>
      <c r="W11" s="224">
        <f>Septembre!$Q$93</f>
        <v>0</v>
      </c>
      <c r="X11" s="225">
        <f t="shared" ref="X11" si="22">U11-V11-W11</f>
        <v>0</v>
      </c>
      <c r="Z11" s="229">
        <f>Septembre!$I$70</f>
        <v>0</v>
      </c>
      <c r="AA11" s="230">
        <f>Septembre!$L$70</f>
        <v>0</v>
      </c>
      <c r="AB11" s="230">
        <f>Septembre!$J$70</f>
        <v>0</v>
      </c>
      <c r="AC11" s="230">
        <f>Septembre!$N$70</f>
        <v>0</v>
      </c>
      <c r="AD11" s="230">
        <f>Septembre!$P$70+Septembre!$Q$70</f>
        <v>0</v>
      </c>
      <c r="AE11" s="231">
        <f t="shared" ref="AE11" si="23">AA11+AC11-AD11</f>
        <v>0</v>
      </c>
    </row>
    <row r="12" spans="1:31" ht="15.75" thickBot="1" x14ac:dyDescent="0.3">
      <c r="A12" s="160" t="s">
        <v>806</v>
      </c>
      <c r="B12" s="412">
        <f>Octobre!$I$16</f>
        <v>0</v>
      </c>
      <c r="C12" s="413">
        <f>Octobre!$L$16</f>
        <v>0</v>
      </c>
      <c r="D12" s="413">
        <f>Octobre!$J$16</f>
        <v>0</v>
      </c>
      <c r="E12" s="413">
        <f>Octobre!$N$16</f>
        <v>0</v>
      </c>
      <c r="F12" s="413">
        <f>Octobre!$P$16+Octobre!$Q$16</f>
        <v>0</v>
      </c>
      <c r="G12" s="414">
        <f t="shared" ref="G12" si="24">C12+E12-F12</f>
        <v>0</v>
      </c>
      <c r="I12" s="175">
        <f>Octobre!$I$51</f>
        <v>0</v>
      </c>
      <c r="J12" s="176">
        <f>Octobre!$L$51</f>
        <v>0</v>
      </c>
      <c r="K12" s="176">
        <f>Octobre!$J$51</f>
        <v>0</v>
      </c>
      <c r="L12" s="176">
        <f>Octobre!$N$51</f>
        <v>0</v>
      </c>
      <c r="M12" s="176">
        <f>Octobre!$P$51+Octobre!$Q$51</f>
        <v>0</v>
      </c>
      <c r="N12" s="177">
        <f t="shared" ref="N12" si="25">J12+L12-M12</f>
        <v>0</v>
      </c>
      <c r="P12" s="181">
        <f>Octobre!$I$88</f>
        <v>0</v>
      </c>
      <c r="Q12" s="182">
        <f>Octobre!$L$88</f>
        <v>0</v>
      </c>
      <c r="R12" s="182">
        <f>Octobre!$P$88+Octobre!$Q$86</f>
        <v>0</v>
      </c>
      <c r="S12" s="183">
        <f t="shared" ref="S12" si="26">Q12-R12</f>
        <v>0</v>
      </c>
      <c r="T12" s="162"/>
      <c r="U12" s="223">
        <f>Octobre!$E$96+Octobre!$I$96+Octobre!$J$96</f>
        <v>0</v>
      </c>
      <c r="V12" s="224">
        <f>Octobre!$P$96</f>
        <v>0</v>
      </c>
      <c r="W12" s="224">
        <f>Octobre!$Q$96</f>
        <v>0</v>
      </c>
      <c r="X12" s="225">
        <f t="shared" ref="X12" si="27">U12-V12-W12</f>
        <v>0</v>
      </c>
      <c r="Z12" s="229">
        <f>Octobre!$I$72</f>
        <v>0</v>
      </c>
      <c r="AA12" s="230">
        <f>Octobre!$L$72</f>
        <v>0</v>
      </c>
      <c r="AB12" s="230">
        <f>Octobre!$J$72</f>
        <v>0</v>
      </c>
      <c r="AC12" s="230">
        <f>Octobre!$N$72</f>
        <v>0</v>
      </c>
      <c r="AD12" s="230">
        <f>Octobre!$P$72+Octobre!$Q$72</f>
        <v>0</v>
      </c>
      <c r="AE12" s="231">
        <f t="shared" ref="AE12" si="28">AA12+AC12-AD12</f>
        <v>0</v>
      </c>
    </row>
    <row r="13" spans="1:31" ht="15.75" thickBot="1" x14ac:dyDescent="0.3">
      <c r="A13" s="160" t="s">
        <v>807</v>
      </c>
      <c r="B13" s="412">
        <f>Novembre!$I$16</f>
        <v>0</v>
      </c>
      <c r="C13" s="413">
        <f>Novembre!$L$16</f>
        <v>0</v>
      </c>
      <c r="D13" s="413">
        <f>Novembre!$J$16</f>
        <v>0</v>
      </c>
      <c r="E13" s="413">
        <f>Novembre!$N$16</f>
        <v>0</v>
      </c>
      <c r="F13" s="413">
        <f>Novembre!$P$16+Novembre!$Q$16</f>
        <v>0</v>
      </c>
      <c r="G13" s="414">
        <f t="shared" ref="G13" si="29">C13+E13-F13</f>
        <v>0</v>
      </c>
      <c r="I13" s="175">
        <f>Novembre!$I$55</f>
        <v>0</v>
      </c>
      <c r="J13" s="176">
        <f>Novembre!$L$55</f>
        <v>0</v>
      </c>
      <c r="K13" s="176">
        <f>Novembre!$J$55</f>
        <v>0</v>
      </c>
      <c r="L13" s="176">
        <f>Novembre!$N$55</f>
        <v>0</v>
      </c>
      <c r="M13" s="176">
        <f>Novembre!$P$55+Novembre!$Q$55</f>
        <v>0</v>
      </c>
      <c r="N13" s="177">
        <f t="shared" ref="N13" si="30">J13+L13-M13</f>
        <v>0</v>
      </c>
      <c r="P13" s="181">
        <f>Novembre!$I$92</f>
        <v>0</v>
      </c>
      <c r="Q13" s="182">
        <f>Novembre!$L$92</f>
        <v>0</v>
      </c>
      <c r="R13" s="182">
        <f>Novembre!$P$92+Novembre!$Q$90</f>
        <v>0</v>
      </c>
      <c r="S13" s="183">
        <f t="shared" ref="S13" si="31">Q13-R13</f>
        <v>0</v>
      </c>
      <c r="T13" s="162"/>
      <c r="U13" s="223">
        <f>Novembre!$E$100+Novembre!$I$100+Novembre!$J$100</f>
        <v>0</v>
      </c>
      <c r="V13" s="224">
        <f>Novembre!$P$100</f>
        <v>0</v>
      </c>
      <c r="W13" s="224">
        <f>Novembre!$Q$100</f>
        <v>0</v>
      </c>
      <c r="X13" s="225">
        <f t="shared" ref="X13" si="32">U13-V13-W13</f>
        <v>0</v>
      </c>
      <c r="Z13" s="229">
        <f>Novembre!$I$76</f>
        <v>0</v>
      </c>
      <c r="AA13" s="230">
        <f>Novembre!$L$76</f>
        <v>0</v>
      </c>
      <c r="AB13" s="230">
        <f>Novembre!$J$76</f>
        <v>0</v>
      </c>
      <c r="AC13" s="230">
        <f>Novembre!$N$76</f>
        <v>0</v>
      </c>
      <c r="AD13" s="230">
        <f>Novembre!$P$76+Novembre!$Q$76</f>
        <v>0</v>
      </c>
      <c r="AE13" s="231">
        <f t="shared" ref="AE13" si="33">AA13+AC13-AD13</f>
        <v>0</v>
      </c>
    </row>
    <row r="14" spans="1:31" ht="15.75" thickBot="1" x14ac:dyDescent="0.3">
      <c r="A14" s="160" t="s">
        <v>808</v>
      </c>
      <c r="B14" s="412">
        <f>Décembre!$I$16</f>
        <v>0</v>
      </c>
      <c r="C14" s="413">
        <f>Décembre!$L$16</f>
        <v>0</v>
      </c>
      <c r="D14" s="413">
        <f>Décembre!$J$16</f>
        <v>0</v>
      </c>
      <c r="E14" s="413">
        <f>Décembre!$N$16</f>
        <v>0</v>
      </c>
      <c r="F14" s="413">
        <f>Décembre!$P$16+Décembre!$Q$16</f>
        <v>0</v>
      </c>
      <c r="G14" s="414">
        <f t="shared" ref="G14" si="34">C14+E14-F14</f>
        <v>0</v>
      </c>
      <c r="I14" s="175">
        <f>Décembre!$I$55</f>
        <v>0</v>
      </c>
      <c r="J14" s="176">
        <f>Décembre!$L$55</f>
        <v>0</v>
      </c>
      <c r="K14" s="176">
        <f>Décembre!$J$55</f>
        <v>0</v>
      </c>
      <c r="L14" s="176">
        <f>Décembre!$N$55</f>
        <v>0</v>
      </c>
      <c r="M14" s="176">
        <f>Décembre!$P$55+Décembre!$Q$55</f>
        <v>0</v>
      </c>
      <c r="N14" s="177">
        <f t="shared" ref="N14" si="35">J14+L14-M14</f>
        <v>0</v>
      </c>
      <c r="P14" s="181">
        <f>Décembre!$I$92</f>
        <v>0</v>
      </c>
      <c r="Q14" s="182">
        <f>Décembre!$L$92</f>
        <v>0</v>
      </c>
      <c r="R14" s="182">
        <f>Décembre!$P$92+Décembre!$Q$90</f>
        <v>0</v>
      </c>
      <c r="S14" s="183">
        <f t="shared" ref="S14" si="36">Q14-R14</f>
        <v>0</v>
      </c>
      <c r="T14" s="162"/>
      <c r="U14" s="223">
        <f>Décembre!$E$100+Décembre!$I$100+Décembre!$J$100</f>
        <v>0</v>
      </c>
      <c r="V14" s="224">
        <f>Décembre!$P$100</f>
        <v>0</v>
      </c>
      <c r="W14" s="224">
        <f>Décembre!$Q$100</f>
        <v>0</v>
      </c>
      <c r="X14" s="225">
        <f t="shared" ref="X14" si="37">U14-V14-W14</f>
        <v>0</v>
      </c>
      <c r="Z14" s="229">
        <f>Décembre!$I$76</f>
        <v>0</v>
      </c>
      <c r="AA14" s="230">
        <f>Décembre!$L$76</f>
        <v>0</v>
      </c>
      <c r="AB14" s="230">
        <f>Décembre!$J$76</f>
        <v>0</v>
      </c>
      <c r="AC14" s="230">
        <f>Décembre!$N$76</f>
        <v>0</v>
      </c>
      <c r="AD14" s="230">
        <f>Décembre!$P$76+Décembre!$Q$76</f>
        <v>0</v>
      </c>
      <c r="AE14" s="231">
        <f t="shared" ref="AE14" si="38">AA14+AC14-AD14</f>
        <v>0</v>
      </c>
    </row>
    <row r="15" spans="1:31" ht="15.75" thickBot="1" x14ac:dyDescent="0.3">
      <c r="A15" s="161" t="s">
        <v>834</v>
      </c>
      <c r="B15" s="415">
        <f>SUM(B3:B14)</f>
        <v>8246</v>
      </c>
      <c r="C15" s="416">
        <f t="shared" ref="C15:F15" si="39">SUM(C3:C14)</f>
        <v>2113.5</v>
      </c>
      <c r="D15" s="416">
        <f t="shared" si="39"/>
        <v>1470</v>
      </c>
      <c r="E15" s="416">
        <f t="shared" si="39"/>
        <v>180</v>
      </c>
      <c r="F15" s="416">
        <f t="shared" si="39"/>
        <v>0</v>
      </c>
      <c r="G15" s="417">
        <f>SUM(G3:G14)</f>
        <v>2293.5</v>
      </c>
      <c r="I15" s="178">
        <f>SUM(I3:I14)</f>
        <v>126235</v>
      </c>
      <c r="J15" s="179">
        <f t="shared" ref="J15" si="40">SUM(J3:J14)</f>
        <v>126235</v>
      </c>
      <c r="K15" s="179">
        <f t="shared" ref="K15" si="41">SUM(K3:K14)</f>
        <v>0</v>
      </c>
      <c r="L15" s="179">
        <f t="shared" ref="L15" si="42">SUM(L3:L14)</f>
        <v>0</v>
      </c>
      <c r="M15" s="179">
        <f t="shared" ref="M15" si="43">SUM(M3:M14)</f>
        <v>0</v>
      </c>
      <c r="N15" s="180">
        <f t="shared" ref="N15" si="44">SUM(N3:N14)</f>
        <v>126235</v>
      </c>
      <c r="P15" s="184">
        <f>SUM(P3:P14)</f>
        <v>0</v>
      </c>
      <c r="Q15" s="185">
        <f>SUM(Q3:Q14)</f>
        <v>0</v>
      </c>
      <c r="R15" s="185">
        <f>SUM(R3:R14)</f>
        <v>0</v>
      </c>
      <c r="S15" s="186">
        <f>SUM(S3:S14)</f>
        <v>0</v>
      </c>
      <c r="T15" s="162"/>
      <c r="U15" s="226">
        <f>SUM(U3:U14)</f>
        <v>0</v>
      </c>
      <c r="V15" s="227">
        <f>SUM(V3:V14)</f>
        <v>0</v>
      </c>
      <c r="W15" s="227">
        <f>SUM(W3:W14)</f>
        <v>0</v>
      </c>
      <c r="X15" s="228">
        <f>SUM(X3:X14)</f>
        <v>0</v>
      </c>
      <c r="Z15" s="232">
        <f t="shared" ref="Z15:AE15" si="45">SUM(Z3:Z14)</f>
        <v>0</v>
      </c>
      <c r="AA15" s="233">
        <f t="shared" si="45"/>
        <v>0</v>
      </c>
      <c r="AB15" s="233">
        <f t="shared" si="45"/>
        <v>0</v>
      </c>
      <c r="AC15" s="233">
        <f t="shared" si="45"/>
        <v>0</v>
      </c>
      <c r="AD15" s="233">
        <f t="shared" si="45"/>
        <v>0</v>
      </c>
      <c r="AE15" s="234">
        <f t="shared" si="45"/>
        <v>0</v>
      </c>
    </row>
    <row r="16" spans="1:31" ht="15.75" thickBot="1" x14ac:dyDescent="0.3"/>
    <row r="17" spans="1:19" ht="15.75" thickBot="1" x14ac:dyDescent="0.3">
      <c r="A17" s="285" t="s">
        <v>853</v>
      </c>
      <c r="B17" s="445" t="s">
        <v>824</v>
      </c>
      <c r="C17" s="446"/>
      <c r="D17" s="446" t="s">
        <v>825</v>
      </c>
      <c r="E17" s="446"/>
      <c r="F17" s="446" t="s">
        <v>828</v>
      </c>
      <c r="G17" s="447"/>
      <c r="I17" s="448" t="s">
        <v>827</v>
      </c>
      <c r="J17" s="449"/>
      <c r="K17" s="449" t="s">
        <v>826</v>
      </c>
      <c r="L17" s="449"/>
      <c r="M17" s="449" t="s">
        <v>829</v>
      </c>
      <c r="N17" s="450"/>
      <c r="P17" s="441" t="s">
        <v>832</v>
      </c>
      <c r="Q17" s="442"/>
      <c r="R17" s="442" t="s">
        <v>833</v>
      </c>
      <c r="S17" s="443"/>
    </row>
    <row r="18" spans="1:19" x14ac:dyDescent="0.25">
      <c r="A18" s="274" t="s">
        <v>798</v>
      </c>
      <c r="B18" s="451">
        <f>B3+D3+I3+K3+P3+U3</f>
        <v>135951</v>
      </c>
      <c r="C18" s="452"/>
      <c r="D18" s="451">
        <f>F3+M3+R3+V3+W3</f>
        <v>0</v>
      </c>
      <c r="E18" s="452"/>
      <c r="F18" s="451">
        <f>G3+N3+S3+X3</f>
        <v>128528.5</v>
      </c>
      <c r="G18" s="453"/>
      <c r="H18" s="155"/>
      <c r="I18" s="454">
        <f>B18+Z3+AB3</f>
        <v>135951</v>
      </c>
      <c r="J18" s="452"/>
      <c r="K18" s="451">
        <f>D18+AD3</f>
        <v>0</v>
      </c>
      <c r="L18" s="452"/>
      <c r="M18" s="451">
        <f>F18+AE3</f>
        <v>128528.5</v>
      </c>
      <c r="N18" s="453"/>
      <c r="O18" s="155"/>
      <c r="P18" s="454">
        <f>B18</f>
        <v>135951</v>
      </c>
      <c r="Q18" s="451"/>
      <c r="R18" s="451">
        <f>I18</f>
        <v>135951</v>
      </c>
      <c r="S18" s="468"/>
    </row>
    <row r="19" spans="1:19" x14ac:dyDescent="0.25">
      <c r="A19" s="275" t="s">
        <v>799</v>
      </c>
      <c r="B19" s="424">
        <f>B4+D4+I4+K4+P4+U4</f>
        <v>0</v>
      </c>
      <c r="C19" s="444"/>
      <c r="D19" s="424">
        <f t="shared" ref="D19:D29" si="46">F4+M4+R4+V4+W4</f>
        <v>0</v>
      </c>
      <c r="E19" s="444"/>
      <c r="F19" s="424">
        <f t="shared" ref="F19:F29" si="47">G4+N4+S4+X4</f>
        <v>0</v>
      </c>
      <c r="G19" s="425"/>
      <c r="H19" s="155"/>
      <c r="I19" s="458">
        <f t="shared" ref="I19:I29" si="48">B19+Z4+AB4</f>
        <v>0</v>
      </c>
      <c r="J19" s="444"/>
      <c r="K19" s="424">
        <f t="shared" ref="K19:K29" si="49">D19+AD4</f>
        <v>0</v>
      </c>
      <c r="L19" s="444"/>
      <c r="M19" s="424">
        <f t="shared" ref="M19:M29" si="50">F19+AE4</f>
        <v>0</v>
      </c>
      <c r="N19" s="425"/>
      <c r="O19" s="155"/>
      <c r="P19" s="458">
        <f>P18+B19</f>
        <v>135951</v>
      </c>
      <c r="Q19" s="424"/>
      <c r="R19" s="424">
        <f>I19+R18</f>
        <v>135951</v>
      </c>
      <c r="S19" s="469"/>
    </row>
    <row r="20" spans="1:19" x14ac:dyDescent="0.25">
      <c r="A20" s="275" t="s">
        <v>800</v>
      </c>
      <c r="B20" s="424">
        <f t="shared" ref="B20:B29" si="51">B5+D5+I5+K5+P5+U5</f>
        <v>0</v>
      </c>
      <c r="C20" s="444"/>
      <c r="D20" s="424">
        <f t="shared" si="46"/>
        <v>0</v>
      </c>
      <c r="E20" s="444"/>
      <c r="F20" s="424">
        <f t="shared" si="47"/>
        <v>0</v>
      </c>
      <c r="G20" s="425"/>
      <c r="H20" s="155"/>
      <c r="I20" s="458">
        <f t="shared" si="48"/>
        <v>0</v>
      </c>
      <c r="J20" s="444"/>
      <c r="K20" s="424">
        <f t="shared" si="49"/>
        <v>0</v>
      </c>
      <c r="L20" s="444"/>
      <c r="M20" s="424">
        <f t="shared" si="50"/>
        <v>0</v>
      </c>
      <c r="N20" s="425"/>
      <c r="O20" s="155"/>
      <c r="P20" s="464">
        <f t="shared" ref="P20:P29" si="52">P19+B20</f>
        <v>135951</v>
      </c>
      <c r="Q20" s="465"/>
      <c r="R20" s="460">
        <f t="shared" ref="R20:R29" si="53">I20+R19</f>
        <v>135951</v>
      </c>
      <c r="S20" s="461"/>
    </row>
    <row r="21" spans="1:19" x14ac:dyDescent="0.25">
      <c r="A21" s="275" t="s">
        <v>801</v>
      </c>
      <c r="B21" s="424">
        <f t="shared" si="51"/>
        <v>0</v>
      </c>
      <c r="C21" s="444"/>
      <c r="D21" s="424">
        <f t="shared" si="46"/>
        <v>0</v>
      </c>
      <c r="E21" s="444"/>
      <c r="F21" s="424">
        <f t="shared" si="47"/>
        <v>0</v>
      </c>
      <c r="G21" s="425"/>
      <c r="H21" s="155"/>
      <c r="I21" s="458">
        <f t="shared" si="48"/>
        <v>0</v>
      </c>
      <c r="J21" s="444"/>
      <c r="K21" s="424">
        <f t="shared" si="49"/>
        <v>0</v>
      </c>
      <c r="L21" s="444"/>
      <c r="M21" s="424">
        <f t="shared" si="50"/>
        <v>0</v>
      </c>
      <c r="N21" s="425"/>
      <c r="O21" s="155"/>
      <c r="P21" s="464">
        <f t="shared" si="52"/>
        <v>135951</v>
      </c>
      <c r="Q21" s="465"/>
      <c r="R21" s="460">
        <f t="shared" si="53"/>
        <v>135951</v>
      </c>
      <c r="S21" s="461"/>
    </row>
    <row r="22" spans="1:19" x14ac:dyDescent="0.25">
      <c r="A22" s="275" t="s">
        <v>802</v>
      </c>
      <c r="B22" s="424">
        <f t="shared" si="51"/>
        <v>0</v>
      </c>
      <c r="C22" s="444"/>
      <c r="D22" s="424">
        <f t="shared" si="46"/>
        <v>0</v>
      </c>
      <c r="E22" s="444"/>
      <c r="F22" s="424">
        <f t="shared" si="47"/>
        <v>0</v>
      </c>
      <c r="G22" s="425"/>
      <c r="H22" s="155"/>
      <c r="I22" s="458">
        <f t="shared" si="48"/>
        <v>0</v>
      </c>
      <c r="J22" s="444"/>
      <c r="K22" s="424">
        <f t="shared" si="49"/>
        <v>0</v>
      </c>
      <c r="L22" s="444"/>
      <c r="M22" s="424">
        <f t="shared" si="50"/>
        <v>0</v>
      </c>
      <c r="N22" s="425"/>
      <c r="O22" s="155"/>
      <c r="P22" s="464">
        <f t="shared" si="52"/>
        <v>135951</v>
      </c>
      <c r="Q22" s="465"/>
      <c r="R22" s="460">
        <f t="shared" si="53"/>
        <v>135951</v>
      </c>
      <c r="S22" s="461"/>
    </row>
    <row r="23" spans="1:19" x14ac:dyDescent="0.25">
      <c r="A23" s="275" t="s">
        <v>797</v>
      </c>
      <c r="B23" s="424">
        <f t="shared" si="51"/>
        <v>0</v>
      </c>
      <c r="C23" s="444"/>
      <c r="D23" s="424">
        <f t="shared" si="46"/>
        <v>0</v>
      </c>
      <c r="E23" s="444"/>
      <c r="F23" s="424">
        <f t="shared" si="47"/>
        <v>0</v>
      </c>
      <c r="G23" s="425"/>
      <c r="H23" s="155"/>
      <c r="I23" s="458">
        <f t="shared" si="48"/>
        <v>0</v>
      </c>
      <c r="J23" s="444"/>
      <c r="K23" s="424">
        <f t="shared" si="49"/>
        <v>0</v>
      </c>
      <c r="L23" s="444"/>
      <c r="M23" s="424">
        <f t="shared" si="50"/>
        <v>0</v>
      </c>
      <c r="N23" s="425"/>
      <c r="O23" s="155"/>
      <c r="P23" s="464">
        <f t="shared" si="52"/>
        <v>135951</v>
      </c>
      <c r="Q23" s="465"/>
      <c r="R23" s="460">
        <f t="shared" si="53"/>
        <v>135951</v>
      </c>
      <c r="S23" s="461"/>
    </row>
    <row r="24" spans="1:19" x14ac:dyDescent="0.25">
      <c r="A24" s="275" t="s">
        <v>803</v>
      </c>
      <c r="B24" s="424">
        <f t="shared" si="51"/>
        <v>0</v>
      </c>
      <c r="C24" s="444"/>
      <c r="D24" s="424">
        <f t="shared" si="46"/>
        <v>0</v>
      </c>
      <c r="E24" s="444"/>
      <c r="F24" s="424">
        <f t="shared" si="47"/>
        <v>0</v>
      </c>
      <c r="G24" s="425"/>
      <c r="H24" s="155"/>
      <c r="I24" s="458">
        <f t="shared" si="48"/>
        <v>0</v>
      </c>
      <c r="J24" s="444"/>
      <c r="K24" s="424">
        <f t="shared" si="49"/>
        <v>0</v>
      </c>
      <c r="L24" s="444"/>
      <c r="M24" s="424">
        <f t="shared" si="50"/>
        <v>0</v>
      </c>
      <c r="N24" s="425"/>
      <c r="O24" s="155"/>
      <c r="P24" s="464">
        <f t="shared" si="52"/>
        <v>135951</v>
      </c>
      <c r="Q24" s="465"/>
      <c r="R24" s="460">
        <f t="shared" si="53"/>
        <v>135951</v>
      </c>
      <c r="S24" s="461"/>
    </row>
    <row r="25" spans="1:19" x14ac:dyDescent="0.25">
      <c r="A25" s="275" t="s">
        <v>804</v>
      </c>
      <c r="B25" s="424">
        <f t="shared" si="51"/>
        <v>0</v>
      </c>
      <c r="C25" s="444"/>
      <c r="D25" s="424">
        <f t="shared" si="46"/>
        <v>0</v>
      </c>
      <c r="E25" s="444"/>
      <c r="F25" s="424">
        <f t="shared" si="47"/>
        <v>0</v>
      </c>
      <c r="G25" s="425"/>
      <c r="H25" s="155"/>
      <c r="I25" s="458">
        <f t="shared" si="48"/>
        <v>0</v>
      </c>
      <c r="J25" s="444"/>
      <c r="K25" s="424">
        <f t="shared" si="49"/>
        <v>0</v>
      </c>
      <c r="L25" s="444"/>
      <c r="M25" s="424">
        <f t="shared" si="50"/>
        <v>0</v>
      </c>
      <c r="N25" s="425"/>
      <c r="O25" s="155"/>
      <c r="P25" s="464">
        <f t="shared" si="52"/>
        <v>135951</v>
      </c>
      <c r="Q25" s="465"/>
      <c r="R25" s="460">
        <f t="shared" si="53"/>
        <v>135951</v>
      </c>
      <c r="S25" s="461"/>
    </row>
    <row r="26" spans="1:19" x14ac:dyDescent="0.25">
      <c r="A26" s="275" t="s">
        <v>805</v>
      </c>
      <c r="B26" s="424">
        <f t="shared" si="51"/>
        <v>0</v>
      </c>
      <c r="C26" s="444"/>
      <c r="D26" s="424">
        <f t="shared" si="46"/>
        <v>0</v>
      </c>
      <c r="E26" s="444"/>
      <c r="F26" s="424">
        <f t="shared" si="47"/>
        <v>0</v>
      </c>
      <c r="G26" s="425"/>
      <c r="H26" s="155"/>
      <c r="I26" s="458">
        <f t="shared" si="48"/>
        <v>0</v>
      </c>
      <c r="J26" s="444"/>
      <c r="K26" s="424">
        <f t="shared" si="49"/>
        <v>0</v>
      </c>
      <c r="L26" s="444"/>
      <c r="M26" s="424">
        <f t="shared" si="50"/>
        <v>0</v>
      </c>
      <c r="N26" s="425"/>
      <c r="O26" s="155"/>
      <c r="P26" s="464">
        <f t="shared" si="52"/>
        <v>135951</v>
      </c>
      <c r="Q26" s="465"/>
      <c r="R26" s="460">
        <f t="shared" si="53"/>
        <v>135951</v>
      </c>
      <c r="S26" s="461"/>
    </row>
    <row r="27" spans="1:19" x14ac:dyDescent="0.25">
      <c r="A27" s="275" t="s">
        <v>806</v>
      </c>
      <c r="B27" s="424">
        <f t="shared" si="51"/>
        <v>0</v>
      </c>
      <c r="C27" s="444"/>
      <c r="D27" s="424">
        <f t="shared" si="46"/>
        <v>0</v>
      </c>
      <c r="E27" s="444"/>
      <c r="F27" s="424">
        <f t="shared" si="47"/>
        <v>0</v>
      </c>
      <c r="G27" s="425"/>
      <c r="H27" s="155"/>
      <c r="I27" s="458">
        <f t="shared" si="48"/>
        <v>0</v>
      </c>
      <c r="J27" s="444"/>
      <c r="K27" s="424">
        <f t="shared" si="49"/>
        <v>0</v>
      </c>
      <c r="L27" s="444"/>
      <c r="M27" s="424">
        <f t="shared" si="50"/>
        <v>0</v>
      </c>
      <c r="N27" s="425"/>
      <c r="O27" s="155"/>
      <c r="P27" s="464">
        <f t="shared" si="52"/>
        <v>135951</v>
      </c>
      <c r="Q27" s="465"/>
      <c r="R27" s="460">
        <f t="shared" si="53"/>
        <v>135951</v>
      </c>
      <c r="S27" s="461"/>
    </row>
    <row r="28" spans="1:19" x14ac:dyDescent="0.25">
      <c r="A28" s="275" t="s">
        <v>807</v>
      </c>
      <c r="B28" s="424">
        <f t="shared" si="51"/>
        <v>0</v>
      </c>
      <c r="C28" s="444"/>
      <c r="D28" s="424">
        <f t="shared" si="46"/>
        <v>0</v>
      </c>
      <c r="E28" s="444"/>
      <c r="F28" s="424">
        <f t="shared" si="47"/>
        <v>0</v>
      </c>
      <c r="G28" s="425"/>
      <c r="H28" s="155"/>
      <c r="I28" s="458">
        <f t="shared" si="48"/>
        <v>0</v>
      </c>
      <c r="J28" s="444"/>
      <c r="K28" s="424">
        <f t="shared" si="49"/>
        <v>0</v>
      </c>
      <c r="L28" s="444"/>
      <c r="M28" s="424">
        <f t="shared" si="50"/>
        <v>0</v>
      </c>
      <c r="N28" s="425"/>
      <c r="O28" s="155"/>
      <c r="P28" s="464">
        <f t="shared" si="52"/>
        <v>135951</v>
      </c>
      <c r="Q28" s="465"/>
      <c r="R28" s="460">
        <f t="shared" si="53"/>
        <v>135951</v>
      </c>
      <c r="S28" s="461"/>
    </row>
    <row r="29" spans="1:19" ht="15.75" thickBot="1" x14ac:dyDescent="0.3">
      <c r="A29" s="276" t="s">
        <v>808</v>
      </c>
      <c r="B29" s="455">
        <f t="shared" si="51"/>
        <v>0</v>
      </c>
      <c r="C29" s="456"/>
      <c r="D29" s="455">
        <f t="shared" si="46"/>
        <v>0</v>
      </c>
      <c r="E29" s="456"/>
      <c r="F29" s="455">
        <f t="shared" si="47"/>
        <v>0</v>
      </c>
      <c r="G29" s="457"/>
      <c r="H29" s="155"/>
      <c r="I29" s="459">
        <f t="shared" si="48"/>
        <v>0</v>
      </c>
      <c r="J29" s="456"/>
      <c r="K29" s="455">
        <f t="shared" si="49"/>
        <v>0</v>
      </c>
      <c r="L29" s="456"/>
      <c r="M29" s="455">
        <f t="shared" si="50"/>
        <v>0</v>
      </c>
      <c r="N29" s="457"/>
      <c r="O29" s="155"/>
      <c r="P29" s="466">
        <f t="shared" si="52"/>
        <v>135951</v>
      </c>
      <c r="Q29" s="467"/>
      <c r="R29" s="462">
        <f t="shared" si="53"/>
        <v>135951</v>
      </c>
      <c r="S29" s="463"/>
    </row>
  </sheetData>
  <mergeCells count="109">
    <mergeCell ref="R26:S26"/>
    <mergeCell ref="R27:S27"/>
    <mergeCell ref="R28:S28"/>
    <mergeCell ref="R29:S29"/>
    <mergeCell ref="P28:Q28"/>
    <mergeCell ref="P29:Q29"/>
    <mergeCell ref="R18:S18"/>
    <mergeCell ref="R19:S19"/>
    <mergeCell ref="R20:S20"/>
    <mergeCell ref="R21:S21"/>
    <mergeCell ref="R22:S22"/>
    <mergeCell ref="R23:S23"/>
    <mergeCell ref="R24:S24"/>
    <mergeCell ref="R25:S25"/>
    <mergeCell ref="P22:Q22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M21:N21"/>
    <mergeCell ref="M22:N22"/>
    <mergeCell ref="M23:N23"/>
    <mergeCell ref="I26:J26"/>
    <mergeCell ref="I27:J27"/>
    <mergeCell ref="I28:J28"/>
    <mergeCell ref="I29:J29"/>
    <mergeCell ref="K19:L19"/>
    <mergeCell ref="K20:L20"/>
    <mergeCell ref="K21:L21"/>
    <mergeCell ref="K22:L22"/>
    <mergeCell ref="K23:L23"/>
    <mergeCell ref="K24:L24"/>
    <mergeCell ref="M24:N24"/>
    <mergeCell ref="M25:N25"/>
    <mergeCell ref="M26:N26"/>
    <mergeCell ref="M27:N27"/>
    <mergeCell ref="M28:N28"/>
    <mergeCell ref="M29:N29"/>
    <mergeCell ref="K25:L25"/>
    <mergeCell ref="K26:L26"/>
    <mergeCell ref="K27:L27"/>
    <mergeCell ref="K28:L28"/>
    <mergeCell ref="K29:L29"/>
    <mergeCell ref="F23:G23"/>
    <mergeCell ref="F24:G24"/>
    <mergeCell ref="F25:G25"/>
    <mergeCell ref="F26:G26"/>
    <mergeCell ref="F27:G27"/>
    <mergeCell ref="F28:G28"/>
    <mergeCell ref="F29:G29"/>
    <mergeCell ref="I19:J19"/>
    <mergeCell ref="I20:J20"/>
    <mergeCell ref="I21:J21"/>
    <mergeCell ref="I22:J22"/>
    <mergeCell ref="I23:J23"/>
    <mergeCell ref="I24:J24"/>
    <mergeCell ref="I25:J25"/>
    <mergeCell ref="F19:G19"/>
    <mergeCell ref="F20:G20"/>
    <mergeCell ref="F21:G21"/>
    <mergeCell ref="F22:G22"/>
    <mergeCell ref="B29:C29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3:C23"/>
    <mergeCell ref="B24:C24"/>
    <mergeCell ref="B25:C25"/>
    <mergeCell ref="B26:C26"/>
    <mergeCell ref="B27:C27"/>
    <mergeCell ref="B28:C28"/>
    <mergeCell ref="D28:E28"/>
    <mergeCell ref="D29:E29"/>
    <mergeCell ref="B21:C21"/>
    <mergeCell ref="B22:C22"/>
    <mergeCell ref="M19:N19"/>
    <mergeCell ref="M20:N20"/>
    <mergeCell ref="B1:G1"/>
    <mergeCell ref="I1:N1"/>
    <mergeCell ref="P1:S1"/>
    <mergeCell ref="U1:X1"/>
    <mergeCell ref="Z1:AE1"/>
    <mergeCell ref="P17:Q17"/>
    <mergeCell ref="R17:S17"/>
    <mergeCell ref="B19:C19"/>
    <mergeCell ref="B20:C20"/>
    <mergeCell ref="B17:C17"/>
    <mergeCell ref="D17:E17"/>
    <mergeCell ref="F17:G17"/>
    <mergeCell ref="I17:J17"/>
    <mergeCell ref="K17:L17"/>
    <mergeCell ref="M17:N17"/>
    <mergeCell ref="B18:C18"/>
    <mergeCell ref="D18:E18"/>
    <mergeCell ref="F18:G18"/>
    <mergeCell ref="I18:J18"/>
    <mergeCell ref="K18:L18"/>
    <mergeCell ref="M18:N18"/>
  </mergeCells>
  <phoneticPr fontId="32" type="noConversion"/>
  <conditionalFormatting sqref="B18:G29 I18:N29">
    <cfRule type="cellIs" dxfId="2" priority="4" operator="greaterThan">
      <formula>0</formula>
    </cfRule>
    <cfRule type="cellIs" dxfId="1" priority="5" operator="equal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9A91-9D3B-4B69-8349-EB3E0F1BDDE6}">
  <dimension ref="A1:AX366"/>
  <sheetViews>
    <sheetView topLeftCell="A3" zoomScale="80" zoomScaleNormal="80" workbookViewId="0">
      <selection activeCell="Q10" sqref="Q10:Q25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 t="s">
        <v>111</v>
      </c>
      <c r="B3" s="123" t="s">
        <v>874</v>
      </c>
      <c r="C3" s="113" t="s">
        <v>859</v>
      </c>
      <c r="D3" s="113">
        <f>IF(A3&lt;&gt;"",VLOOKUP(A3,TableauStage[],5,FALSE),"")</f>
        <v>36</v>
      </c>
      <c r="E3" s="114"/>
      <c r="F3" s="37">
        <f>IF(A3&lt;&gt;"",VLOOKUP(A3,TableauStage[],4,FALSE),"")</f>
        <v>3</v>
      </c>
      <c r="G3" s="37" t="str">
        <f>IF(E3&lt;&gt;"",E3*F3,"")</f>
        <v/>
      </c>
      <c r="H3" s="115" t="str">
        <f>IF(E3&lt;&gt;"",G3/D3,"")</f>
        <v/>
      </c>
      <c r="I3" s="96"/>
      <c r="J3" s="96"/>
      <c r="K3" s="66">
        <f>IF(A3&lt;&gt;"",VLOOKUP(A3,TableauStage[],2,FALSE)*E3,"")</f>
        <v>0</v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 t="s">
        <v>112</v>
      </c>
      <c r="B4" s="120" t="s">
        <v>875</v>
      </c>
      <c r="C4" s="23" t="s">
        <v>38</v>
      </c>
      <c r="D4" s="23">
        <f>IF(A4&lt;&gt;"",VLOOKUP(A4,TableauStage[],5,FALSE),"")</f>
        <v>32</v>
      </c>
      <c r="E4" s="18">
        <v>5</v>
      </c>
      <c r="F4" s="27">
        <f>IF(A4&lt;&gt;"",VLOOKUP(A4,TableauStage[],4,FALSE),"")</f>
        <v>2</v>
      </c>
      <c r="G4" s="27">
        <f t="shared" ref="G4:G26" si="0">IF(E4&lt;&gt;"",E4*F4,"")</f>
        <v>10</v>
      </c>
      <c r="H4" s="119">
        <f t="shared" ref="H4:H26" si="1">IF(E4&lt;&gt;"",G4/D4,"")</f>
        <v>0.3125</v>
      </c>
      <c r="I4" s="16">
        <v>8246</v>
      </c>
      <c r="J4" s="16">
        <v>1470</v>
      </c>
      <c r="K4" s="56">
        <f>IF(A4&lt;&gt;"",VLOOKUP(A4,TableauStage[],2,FALSE)*E4,"")</f>
        <v>6132.5</v>
      </c>
      <c r="L4" s="56">
        <f t="shared" ref="L4:L26" si="2">IF(I4&lt;&gt;"",I4-K4,"")</f>
        <v>2113.5</v>
      </c>
      <c r="M4" s="16">
        <v>1290</v>
      </c>
      <c r="N4" s="56">
        <f>J4-M4</f>
        <v>180</v>
      </c>
      <c r="O4" s="43"/>
      <c r="P4" s="16">
        <f t="shared" ref="P4:P26" si="3">SUM($U4,$Y4,$AC4,$AG4,$AK4,$AO4)</f>
        <v>0</v>
      </c>
      <c r="Q4" s="28">
        <f t="shared" ref="Q4:Q26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27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26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27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27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27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27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26"/>
      <c r="T9" s="134"/>
      <c r="U9" s="26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26"/>
      <c r="W9" s="26"/>
      <c r="X9" s="143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26"/>
      <c r="AA9" s="26"/>
      <c r="AB9" s="143"/>
      <c r="AC9" s="26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26"/>
      <c r="AF9" s="143"/>
      <c r="AG9" s="26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26"/>
      <c r="AI9" s="26"/>
      <c r="AJ9" s="143"/>
      <c r="AK9" s="26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26"/>
      <c r="AM9" s="26"/>
      <c r="AN9" s="143"/>
      <c r="AO9" s="26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26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27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/>
      <c r="E11" s="18"/>
      <c r="F11" s="27"/>
      <c r="G11" s="27"/>
      <c r="H11" s="119"/>
      <c r="I11" s="16"/>
      <c r="J11" s="16"/>
      <c r="K11" s="56"/>
      <c r="L11" s="56"/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/>
      <c r="V11" s="26"/>
      <c r="W11" s="26"/>
      <c r="X11" s="143"/>
      <c r="Y11" s="125"/>
      <c r="Z11" s="26"/>
      <c r="AA11" s="26"/>
      <c r="AB11" s="143"/>
      <c r="AC11" s="26"/>
      <c r="AD11" s="125"/>
      <c r="AE11" s="26"/>
      <c r="AF11" s="143"/>
      <c r="AG11" s="26"/>
      <c r="AH11" s="26"/>
      <c r="AI11" s="26"/>
      <c r="AJ11" s="143"/>
      <c r="AK11" s="26"/>
      <c r="AL11" s="26"/>
      <c r="AM11" s="26"/>
      <c r="AN11" s="143"/>
      <c r="AO11" s="26"/>
      <c r="AP11" s="26"/>
    </row>
    <row r="12" spans="1:42" ht="15" x14ac:dyDescent="0.25">
      <c r="A12" s="118"/>
      <c r="B12" s="120"/>
      <c r="C12" s="23"/>
      <c r="D12" s="23"/>
      <c r="E12" s="18"/>
      <c r="F12" s="27"/>
      <c r="G12" s="27"/>
      <c r="H12" s="119"/>
      <c r="I12" s="16"/>
      <c r="J12" s="16"/>
      <c r="K12" s="56"/>
      <c r="L12" s="56"/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/>
      <c r="V12" s="26"/>
      <c r="W12" s="26"/>
      <c r="X12" s="143"/>
      <c r="Y12" s="125"/>
      <c r="Z12" s="26"/>
      <c r="AA12" s="26"/>
      <c r="AB12" s="143"/>
      <c r="AC12" s="26"/>
      <c r="AD12" s="125"/>
      <c r="AE12" s="26"/>
      <c r="AF12" s="143"/>
      <c r="AG12" s="26"/>
      <c r="AH12" s="26"/>
      <c r="AI12" s="26"/>
      <c r="AJ12" s="143"/>
      <c r="AK12" s="26"/>
      <c r="AL12" s="26"/>
      <c r="AM12" s="26"/>
      <c r="AN12" s="143"/>
      <c r="AO12" s="26"/>
      <c r="AP12" s="26"/>
    </row>
    <row r="13" spans="1:42" ht="15" x14ac:dyDescent="0.25">
      <c r="A13" s="118"/>
      <c r="B13" s="120"/>
      <c r="C13" s="23"/>
      <c r="D13" s="23"/>
      <c r="E13" s="18"/>
      <c r="F13" s="27"/>
      <c r="G13" s="27"/>
      <c r="H13" s="119"/>
      <c r="I13" s="16"/>
      <c r="J13" s="16"/>
      <c r="K13" s="56"/>
      <c r="L13" s="56"/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/>
      <c r="V13" s="26"/>
      <c r="W13" s="26"/>
      <c r="X13" s="143"/>
      <c r="Y13" s="125"/>
      <c r="Z13" s="26"/>
      <c r="AA13" s="26"/>
      <c r="AB13" s="143"/>
      <c r="AC13" s="26"/>
      <c r="AD13" s="125"/>
      <c r="AE13" s="26"/>
      <c r="AF13" s="143"/>
      <c r="AG13" s="26"/>
      <c r="AH13" s="26"/>
      <c r="AI13" s="26"/>
      <c r="AJ13" s="143"/>
      <c r="AK13" s="26"/>
      <c r="AL13" s="26"/>
      <c r="AM13" s="26"/>
      <c r="AN13" s="143"/>
      <c r="AO13" s="26"/>
      <c r="AP13" s="26"/>
    </row>
    <row r="14" spans="1:42" ht="15" x14ac:dyDescent="0.25">
      <c r="A14" s="118"/>
      <c r="B14" s="120"/>
      <c r="C14" s="23"/>
      <c r="D14" s="23"/>
      <c r="E14" s="18"/>
      <c r="F14" s="27"/>
      <c r="G14" s="27"/>
      <c r="H14" s="119"/>
      <c r="I14" s="16"/>
      <c r="J14" s="16"/>
      <c r="K14" s="56"/>
      <c r="L14" s="56"/>
      <c r="M14" s="16"/>
      <c r="N14" s="56">
        <f t="shared" si="5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/>
      <c r="V14" s="26"/>
      <c r="W14" s="26"/>
      <c r="X14" s="143"/>
      <c r="Y14" s="125"/>
      <c r="Z14" s="26"/>
      <c r="AA14" s="26"/>
      <c r="AB14" s="143"/>
      <c r="AC14" s="26"/>
      <c r="AD14" s="125"/>
      <c r="AE14" s="26"/>
      <c r="AF14" s="143"/>
      <c r="AG14" s="26"/>
      <c r="AH14" s="26"/>
      <c r="AI14" s="26"/>
      <c r="AJ14" s="143"/>
      <c r="AK14" s="26"/>
      <c r="AL14" s="26"/>
      <c r="AM14" s="26"/>
      <c r="AN14" s="143"/>
      <c r="AO14" s="26"/>
      <c r="AP14" s="26"/>
    </row>
    <row r="15" spans="1:42" ht="15" x14ac:dyDescent="0.25">
      <c r="A15" s="118"/>
      <c r="B15" s="120"/>
      <c r="C15" s="23"/>
      <c r="D15" s="23"/>
      <c r="E15" s="18"/>
      <c r="F15" s="27"/>
      <c r="G15" s="27"/>
      <c r="H15" s="119"/>
      <c r="I15" s="16"/>
      <c r="J15" s="16"/>
      <c r="K15" s="56"/>
      <c r="L15" s="56"/>
      <c r="M15" s="16"/>
      <c r="N15" s="56">
        <f t="shared" si="5"/>
        <v>0</v>
      </c>
      <c r="O15" s="43"/>
      <c r="P15" s="16">
        <f t="shared" si="3"/>
        <v>0</v>
      </c>
      <c r="Q15" s="28">
        <f t="shared" si="4"/>
        <v>0</v>
      </c>
      <c r="R15" s="27"/>
      <c r="S15" s="26"/>
      <c r="T15" s="134"/>
      <c r="U15" s="26"/>
      <c r="V15" s="26"/>
      <c r="W15" s="26"/>
      <c r="X15" s="143"/>
      <c r="Y15" s="125"/>
      <c r="Z15" s="26"/>
      <c r="AA15" s="26"/>
      <c r="AB15" s="143"/>
      <c r="AC15" s="26"/>
      <c r="AD15" s="125"/>
      <c r="AE15" s="26"/>
      <c r="AF15" s="143"/>
      <c r="AG15" s="26"/>
      <c r="AH15" s="26"/>
      <c r="AI15" s="26"/>
      <c r="AJ15" s="143"/>
      <c r="AK15" s="26"/>
      <c r="AL15" s="26"/>
      <c r="AM15" s="26"/>
      <c r="AN15" s="143"/>
      <c r="AO15" s="26"/>
      <c r="AP15" s="26"/>
    </row>
    <row r="16" spans="1:42" ht="15" x14ac:dyDescent="0.25">
      <c r="A16" s="118"/>
      <c r="B16" s="120"/>
      <c r="C16" s="23"/>
      <c r="D16" s="23"/>
      <c r="E16" s="18"/>
      <c r="F16" s="27"/>
      <c r="G16" s="27"/>
      <c r="H16" s="119"/>
      <c r="I16" s="16"/>
      <c r="J16" s="16"/>
      <c r="K16" s="56"/>
      <c r="L16" s="56"/>
      <c r="M16" s="16"/>
      <c r="N16" s="56">
        <f t="shared" si="5"/>
        <v>0</v>
      </c>
      <c r="O16" s="43"/>
      <c r="P16" s="16">
        <f t="shared" si="3"/>
        <v>0</v>
      </c>
      <c r="Q16" s="28">
        <f t="shared" si="4"/>
        <v>0</v>
      </c>
      <c r="R16" s="27"/>
      <c r="S16" s="26"/>
      <c r="T16" s="134"/>
      <c r="U16" s="26"/>
      <c r="V16" s="26"/>
      <c r="W16" s="26"/>
      <c r="X16" s="143"/>
      <c r="Y16" s="125"/>
      <c r="Z16" s="26"/>
      <c r="AA16" s="26"/>
      <c r="AB16" s="143"/>
      <c r="AC16" s="26"/>
      <c r="AD16" s="125"/>
      <c r="AE16" s="26"/>
      <c r="AF16" s="143"/>
      <c r="AG16" s="26"/>
      <c r="AH16" s="26"/>
      <c r="AI16" s="26"/>
      <c r="AJ16" s="143"/>
      <c r="AK16" s="26"/>
      <c r="AL16" s="26"/>
      <c r="AM16" s="26"/>
      <c r="AN16" s="143"/>
      <c r="AO16" s="26"/>
      <c r="AP16" s="26"/>
    </row>
    <row r="17" spans="1:42" ht="15" x14ac:dyDescent="0.25">
      <c r="A17" s="118"/>
      <c r="B17" s="120"/>
      <c r="C17" s="23"/>
      <c r="D17" s="23"/>
      <c r="E17" s="18"/>
      <c r="F17" s="27"/>
      <c r="G17" s="27"/>
      <c r="H17" s="119"/>
      <c r="I17" s="16"/>
      <c r="J17" s="16"/>
      <c r="K17" s="56"/>
      <c r="L17" s="56"/>
      <c r="M17" s="16"/>
      <c r="N17" s="56">
        <f t="shared" si="5"/>
        <v>0</v>
      </c>
      <c r="O17" s="43"/>
      <c r="P17" s="16">
        <f t="shared" si="3"/>
        <v>0</v>
      </c>
      <c r="Q17" s="28">
        <f t="shared" si="4"/>
        <v>0</v>
      </c>
      <c r="R17" s="27"/>
      <c r="S17" s="26"/>
      <c r="T17" s="134"/>
      <c r="U17" s="26"/>
      <c r="V17" s="26"/>
      <c r="W17" s="26"/>
      <c r="X17" s="143"/>
      <c r="Y17" s="125"/>
      <c r="Z17" s="26"/>
      <c r="AA17" s="26"/>
      <c r="AB17" s="143"/>
      <c r="AC17" s="26"/>
      <c r="AD17" s="125"/>
      <c r="AE17" s="26"/>
      <c r="AF17" s="143"/>
      <c r="AG17" s="26"/>
      <c r="AH17" s="26"/>
      <c r="AI17" s="26"/>
      <c r="AJ17" s="143"/>
      <c r="AK17" s="26"/>
      <c r="AL17" s="26"/>
      <c r="AM17" s="26"/>
      <c r="AN17" s="143"/>
      <c r="AO17" s="26"/>
      <c r="AP17" s="26"/>
    </row>
    <row r="18" spans="1:42" ht="15" x14ac:dyDescent="0.25">
      <c r="A18" s="118"/>
      <c r="B18" s="120"/>
      <c r="C18" s="23"/>
      <c r="D18" s="23"/>
      <c r="E18" s="18"/>
      <c r="F18" s="27"/>
      <c r="G18" s="27"/>
      <c r="H18" s="119"/>
      <c r="I18" s="16"/>
      <c r="J18" s="16"/>
      <c r="K18" s="56"/>
      <c r="L18" s="56"/>
      <c r="M18" s="16"/>
      <c r="N18" s="56">
        <f t="shared" si="5"/>
        <v>0</v>
      </c>
      <c r="O18" s="43"/>
      <c r="P18" s="16">
        <f t="shared" si="3"/>
        <v>0</v>
      </c>
      <c r="Q18" s="28">
        <f t="shared" si="4"/>
        <v>0</v>
      </c>
      <c r="R18" s="27"/>
      <c r="S18" s="26"/>
      <c r="T18" s="134"/>
      <c r="U18" s="26"/>
      <c r="V18" s="26"/>
      <c r="W18" s="26"/>
      <c r="X18" s="143"/>
      <c r="Y18" s="125"/>
      <c r="Z18" s="26"/>
      <c r="AA18" s="26"/>
      <c r="AB18" s="143"/>
      <c r="AC18" s="26"/>
      <c r="AD18" s="125"/>
      <c r="AE18" s="26"/>
      <c r="AF18" s="143"/>
      <c r="AG18" s="26"/>
      <c r="AH18" s="26"/>
      <c r="AI18" s="26"/>
      <c r="AJ18" s="143"/>
      <c r="AK18" s="26"/>
      <c r="AL18" s="26"/>
      <c r="AM18" s="26"/>
      <c r="AN18" s="143"/>
      <c r="AO18" s="26"/>
      <c r="AP18" s="26"/>
    </row>
    <row r="19" spans="1:42" ht="15" x14ac:dyDescent="0.25">
      <c r="A19" s="118"/>
      <c r="B19" s="120"/>
      <c r="C19" s="23"/>
      <c r="D19" s="23"/>
      <c r="E19" s="18"/>
      <c r="F19" s="27"/>
      <c r="G19" s="27"/>
      <c r="H19" s="119"/>
      <c r="I19" s="16"/>
      <c r="J19" s="16"/>
      <c r="K19" s="56"/>
      <c r="L19" s="56"/>
      <c r="M19" s="16"/>
      <c r="N19" s="56">
        <f t="shared" si="5"/>
        <v>0</v>
      </c>
      <c r="O19" s="43"/>
      <c r="P19" s="16">
        <f t="shared" si="3"/>
        <v>0</v>
      </c>
      <c r="Q19" s="28">
        <f t="shared" si="4"/>
        <v>0</v>
      </c>
      <c r="R19" s="27"/>
      <c r="S19" s="26"/>
      <c r="T19" s="134"/>
      <c r="U19" s="26"/>
      <c r="V19" s="26"/>
      <c r="W19" s="26"/>
      <c r="X19" s="143"/>
      <c r="Y19" s="125"/>
      <c r="Z19" s="26"/>
      <c r="AA19" s="26"/>
      <c r="AB19" s="143"/>
      <c r="AC19" s="26"/>
      <c r="AD19" s="125"/>
      <c r="AE19" s="26"/>
      <c r="AF19" s="143"/>
      <c r="AG19" s="26"/>
      <c r="AH19" s="26"/>
      <c r="AI19" s="26"/>
      <c r="AJ19" s="143"/>
      <c r="AK19" s="26"/>
      <c r="AL19" s="26"/>
      <c r="AM19" s="26"/>
      <c r="AN19" s="143"/>
      <c r="AO19" s="26"/>
      <c r="AP19" s="26"/>
    </row>
    <row r="20" spans="1:42" ht="15" x14ac:dyDescent="0.25">
      <c r="A20" s="118"/>
      <c r="B20" s="120"/>
      <c r="C20" s="23"/>
      <c r="D20" s="23"/>
      <c r="E20" s="18"/>
      <c r="F20" s="27"/>
      <c r="G20" s="27"/>
      <c r="H20" s="119"/>
      <c r="I20" s="16"/>
      <c r="J20" s="16"/>
      <c r="K20" s="56"/>
      <c r="L20" s="56"/>
      <c r="M20" s="16"/>
      <c r="N20" s="56">
        <f t="shared" si="5"/>
        <v>0</v>
      </c>
      <c r="O20" s="43"/>
      <c r="P20" s="16">
        <f t="shared" si="3"/>
        <v>0</v>
      </c>
      <c r="Q20" s="28">
        <f t="shared" si="4"/>
        <v>0</v>
      </c>
      <c r="R20" s="27"/>
      <c r="S20" s="26"/>
      <c r="T20" s="134"/>
      <c r="U20" s="26"/>
      <c r="V20" s="26"/>
      <c r="W20" s="26"/>
      <c r="X20" s="143"/>
      <c r="Y20" s="125"/>
      <c r="Z20" s="26"/>
      <c r="AA20" s="26"/>
      <c r="AB20" s="143"/>
      <c r="AC20" s="26"/>
      <c r="AD20" s="125"/>
      <c r="AE20" s="26"/>
      <c r="AF20" s="143"/>
      <c r="AG20" s="26"/>
      <c r="AH20" s="26"/>
      <c r="AI20" s="26"/>
      <c r="AJ20" s="143"/>
      <c r="AK20" s="26"/>
      <c r="AL20" s="26"/>
      <c r="AM20" s="26"/>
      <c r="AN20" s="143"/>
      <c r="AO20" s="26"/>
      <c r="AP20" s="26"/>
    </row>
    <row r="21" spans="1:42" ht="15" x14ac:dyDescent="0.25">
      <c r="A21" s="118"/>
      <c r="B21" s="120"/>
      <c r="C21" s="23"/>
      <c r="D21" s="23"/>
      <c r="E21" s="18"/>
      <c r="F21" s="27"/>
      <c r="G21" s="27"/>
      <c r="H21" s="119"/>
      <c r="I21" s="16"/>
      <c r="J21" s="16"/>
      <c r="K21" s="56"/>
      <c r="L21" s="56"/>
      <c r="M21" s="16"/>
      <c r="N21" s="56">
        <f t="shared" si="5"/>
        <v>0</v>
      </c>
      <c r="O21" s="43"/>
      <c r="P21" s="16">
        <f t="shared" si="3"/>
        <v>0</v>
      </c>
      <c r="Q21" s="28">
        <f t="shared" si="4"/>
        <v>0</v>
      </c>
      <c r="R21" s="27"/>
      <c r="S21" s="26"/>
      <c r="T21" s="134"/>
      <c r="U21" s="26"/>
      <c r="V21" s="26"/>
      <c r="W21" s="26"/>
      <c r="X21" s="143"/>
      <c r="Y21" s="125"/>
      <c r="Z21" s="26"/>
      <c r="AA21" s="26"/>
      <c r="AB21" s="143"/>
      <c r="AC21" s="26"/>
      <c r="AD21" s="125"/>
      <c r="AE21" s="26"/>
      <c r="AF21" s="143"/>
      <c r="AG21" s="26"/>
      <c r="AH21" s="26"/>
      <c r="AI21" s="26"/>
      <c r="AJ21" s="143"/>
      <c r="AK21" s="26"/>
      <c r="AL21" s="26"/>
      <c r="AM21" s="26"/>
      <c r="AN21" s="143"/>
      <c r="AO21" s="26"/>
      <c r="AP21" s="26"/>
    </row>
    <row r="22" spans="1:42" ht="15" x14ac:dyDescent="0.25">
      <c r="A22" s="118"/>
      <c r="B22" s="120"/>
      <c r="C22" s="23"/>
      <c r="D22" s="23"/>
      <c r="E22" s="18"/>
      <c r="F22" s="27"/>
      <c r="G22" s="27"/>
      <c r="H22" s="119"/>
      <c r="I22" s="16"/>
      <c r="J22" s="16"/>
      <c r="K22" s="56"/>
      <c r="L22" s="56"/>
      <c r="M22" s="16"/>
      <c r="N22" s="56">
        <f t="shared" si="5"/>
        <v>0</v>
      </c>
      <c r="O22" s="43"/>
      <c r="P22" s="16">
        <f t="shared" si="3"/>
        <v>0</v>
      </c>
      <c r="Q22" s="28">
        <f t="shared" si="4"/>
        <v>0</v>
      </c>
      <c r="R22" s="27"/>
      <c r="S22" s="26"/>
      <c r="T22" s="134"/>
      <c r="U22" s="26"/>
      <c r="V22" s="26"/>
      <c r="W22" s="26"/>
      <c r="X22" s="143"/>
      <c r="Y22" s="125"/>
      <c r="Z22" s="26"/>
      <c r="AA22" s="26"/>
      <c r="AB22" s="143"/>
      <c r="AC22" s="26"/>
      <c r="AD22" s="125"/>
      <c r="AE22" s="26"/>
      <c r="AF22" s="143"/>
      <c r="AG22" s="26"/>
      <c r="AH22" s="26"/>
      <c r="AI22" s="26"/>
      <c r="AJ22" s="143"/>
      <c r="AK22" s="26"/>
      <c r="AL22" s="26"/>
      <c r="AM22" s="26"/>
      <c r="AN22" s="143"/>
      <c r="AO22" s="26"/>
      <c r="AP22" s="26"/>
    </row>
    <row r="23" spans="1:42" ht="15" x14ac:dyDescent="0.25">
      <c r="A23" s="118"/>
      <c r="B23" s="120"/>
      <c r="C23" s="23"/>
      <c r="D23" s="23"/>
      <c r="E23" s="18"/>
      <c r="F23" s="27"/>
      <c r="G23" s="27"/>
      <c r="H23" s="119"/>
      <c r="I23" s="16"/>
      <c r="J23" s="16"/>
      <c r="K23" s="56"/>
      <c r="L23" s="56"/>
      <c r="M23" s="16"/>
      <c r="N23" s="56">
        <f t="shared" si="5"/>
        <v>0</v>
      </c>
      <c r="O23" s="43"/>
      <c r="P23" s="16">
        <f t="shared" si="3"/>
        <v>0</v>
      </c>
      <c r="Q23" s="28">
        <f t="shared" si="4"/>
        <v>0</v>
      </c>
      <c r="R23" s="27"/>
      <c r="S23" s="26"/>
      <c r="T23" s="134"/>
      <c r="U23" s="26"/>
      <c r="V23" s="26"/>
      <c r="W23" s="26"/>
      <c r="X23" s="143"/>
      <c r="Y23" s="125"/>
      <c r="Z23" s="26"/>
      <c r="AA23" s="26"/>
      <c r="AB23" s="143"/>
      <c r="AC23" s="26"/>
      <c r="AD23" s="125"/>
      <c r="AE23" s="26"/>
      <c r="AF23" s="143"/>
      <c r="AG23" s="26"/>
      <c r="AH23" s="26"/>
      <c r="AI23" s="26"/>
      <c r="AJ23" s="143"/>
      <c r="AK23" s="26"/>
      <c r="AL23" s="26"/>
      <c r="AM23" s="26"/>
      <c r="AN23" s="143"/>
      <c r="AO23" s="26"/>
      <c r="AP23" s="26"/>
    </row>
    <row r="24" spans="1:42" ht="15" x14ac:dyDescent="0.25">
      <c r="A24" s="118"/>
      <c r="B24" s="120"/>
      <c r="C24" s="23"/>
      <c r="D24" s="23"/>
      <c r="E24" s="18"/>
      <c r="F24" s="27"/>
      <c r="G24" s="27"/>
      <c r="H24" s="119"/>
      <c r="I24" s="16"/>
      <c r="J24" s="16"/>
      <c r="K24" s="56"/>
      <c r="L24" s="56"/>
      <c r="M24" s="16"/>
      <c r="N24" s="56">
        <f t="shared" si="5"/>
        <v>0</v>
      </c>
      <c r="O24" s="43"/>
      <c r="P24" s="16">
        <f t="shared" si="3"/>
        <v>0</v>
      </c>
      <c r="Q24" s="28">
        <f t="shared" si="4"/>
        <v>0</v>
      </c>
      <c r="R24" s="27"/>
      <c r="S24" s="26"/>
      <c r="T24" s="134"/>
      <c r="U24" s="26"/>
      <c r="V24" s="26"/>
      <c r="W24" s="26"/>
      <c r="X24" s="143"/>
      <c r="Y24" s="125"/>
      <c r="Z24" s="26"/>
      <c r="AA24" s="26"/>
      <c r="AB24" s="143"/>
      <c r="AC24" s="26"/>
      <c r="AD24" s="125"/>
      <c r="AE24" s="26"/>
      <c r="AF24" s="143"/>
      <c r="AG24" s="26"/>
      <c r="AH24" s="26"/>
      <c r="AI24" s="26"/>
      <c r="AJ24" s="143"/>
      <c r="AK24" s="26"/>
      <c r="AL24" s="26"/>
      <c r="AM24" s="26"/>
      <c r="AN24" s="143"/>
      <c r="AO24" s="26"/>
      <c r="AP24" s="26"/>
    </row>
    <row r="25" spans="1:42" ht="15" x14ac:dyDescent="0.25">
      <c r="A25" s="118"/>
      <c r="B25" s="120"/>
      <c r="C25" s="23"/>
      <c r="D25" s="23"/>
      <c r="E25" s="18"/>
      <c r="F25" s="27"/>
      <c r="G25" s="27"/>
      <c r="H25" s="119"/>
      <c r="I25" s="16"/>
      <c r="J25" s="16"/>
      <c r="K25" s="56"/>
      <c r="L25" s="56"/>
      <c r="M25" s="16"/>
      <c r="N25" s="56">
        <f t="shared" si="5"/>
        <v>0</v>
      </c>
      <c r="O25" s="43"/>
      <c r="P25" s="16">
        <f t="shared" si="3"/>
        <v>0</v>
      </c>
      <c r="Q25" s="28">
        <f t="shared" si="4"/>
        <v>0</v>
      </c>
      <c r="R25" s="27"/>
      <c r="S25" s="26"/>
      <c r="T25" s="134"/>
      <c r="U25" s="26"/>
      <c r="V25" s="26"/>
      <c r="W25" s="26"/>
      <c r="X25" s="143"/>
      <c r="Y25" s="125"/>
      <c r="Z25" s="26"/>
      <c r="AA25" s="26"/>
      <c r="AB25" s="143"/>
      <c r="AC25" s="26"/>
      <c r="AD25" s="125"/>
      <c r="AE25" s="26"/>
      <c r="AF25" s="143"/>
      <c r="AG25" s="26"/>
      <c r="AH25" s="26"/>
      <c r="AI25" s="26"/>
      <c r="AJ25" s="143"/>
      <c r="AK25" s="26"/>
      <c r="AL25" s="26"/>
      <c r="AM25" s="26"/>
      <c r="AN25" s="143"/>
      <c r="AO25" s="26"/>
      <c r="AP25" s="26"/>
    </row>
    <row r="26" spans="1:42" ht="15.75" thickBot="1" x14ac:dyDescent="0.3">
      <c r="A26" s="121"/>
      <c r="B26" s="124"/>
      <c r="C26" s="35"/>
      <c r="D26" s="35" t="str">
        <f>IF(A26&lt;&gt;"",VLOOKUP(A26,TableauStage[],5,FALSE),"")</f>
        <v/>
      </c>
      <c r="E26" s="13"/>
      <c r="F26" s="14" t="str">
        <f>IF(A26&lt;&gt;"",VLOOKUP(A26,TableauStage[],4,FALSE),"")</f>
        <v/>
      </c>
      <c r="G26" s="27" t="str">
        <f t="shared" si="0"/>
        <v/>
      </c>
      <c r="H26" s="119" t="str">
        <f t="shared" si="1"/>
        <v/>
      </c>
      <c r="I26" s="17"/>
      <c r="J26" s="17"/>
      <c r="K26" s="61" t="str">
        <f>IF(A26&lt;&gt;"",VLOOKUP(A26,TableauStage[],2,FALSE)*E26,"")</f>
        <v/>
      </c>
      <c r="L26" s="56" t="str">
        <f t="shared" si="2"/>
        <v/>
      </c>
      <c r="M26" s="17"/>
      <c r="N26" s="61">
        <f t="shared" si="5"/>
        <v>0</v>
      </c>
      <c r="O26" s="44"/>
      <c r="P26" s="16">
        <f t="shared" si="3"/>
        <v>0</v>
      </c>
      <c r="Q26" s="28">
        <f t="shared" si="4"/>
        <v>0</v>
      </c>
      <c r="R26" s="14"/>
      <c r="S26" s="122"/>
      <c r="T26" s="142"/>
      <c r="U26" s="122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2"/>
      <c r="W26" s="122"/>
      <c r="X26" s="144"/>
      <c r="Y26" s="126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2"/>
      <c r="AA26" s="122"/>
      <c r="AB26" s="144"/>
      <c r="AC26" s="122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6"/>
      <c r="AE26" s="122"/>
      <c r="AF26" s="144"/>
      <c r="AG26" s="122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2"/>
      <c r="AI26" s="122"/>
      <c r="AJ26" s="144"/>
      <c r="AK26" s="122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2"/>
      <c r="AM26" s="122"/>
      <c r="AN26" s="144"/>
      <c r="AO26" s="122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2"/>
    </row>
    <row r="27" spans="1:42" s="21" customFormat="1" ht="15.75" thickBot="1" x14ac:dyDescent="0.3">
      <c r="D27" s="250">
        <f>SUM(D3:D5)</f>
        <v>68</v>
      </c>
      <c r="E27" s="239"/>
      <c r="G27" s="30">
        <f>SUM(G3:G5)</f>
        <v>10</v>
      </c>
      <c r="H27" s="251">
        <f>AVERAGE(H3:H26)</f>
        <v>0.3125</v>
      </c>
      <c r="I27" s="252">
        <f t="shared" ref="I27:N27" si="6">SUM(I3:I26)</f>
        <v>8246</v>
      </c>
      <c r="J27" s="252">
        <f t="shared" si="6"/>
        <v>1470</v>
      </c>
      <c r="K27" s="252">
        <f t="shared" si="6"/>
        <v>6132.5</v>
      </c>
      <c r="L27" s="252">
        <f t="shared" si="6"/>
        <v>2113.5</v>
      </c>
      <c r="M27" s="252">
        <f t="shared" si="6"/>
        <v>1290</v>
      </c>
      <c r="N27" s="252">
        <f t="shared" si="6"/>
        <v>180</v>
      </c>
      <c r="O27" s="242"/>
      <c r="P27" s="252">
        <f>SUM(P3:P26)</f>
        <v>0</v>
      </c>
      <c r="Q27" s="253">
        <f>SUM(Q3:Q26)</f>
        <v>0</v>
      </c>
    </row>
    <row r="28" spans="1:42" s="21" customFormat="1" ht="15.75" thickBot="1" x14ac:dyDescent="0.3">
      <c r="D28" s="250"/>
      <c r="E28" s="239"/>
      <c r="G28" s="30">
        <f>G93+G27</f>
        <v>10</v>
      </c>
      <c r="H28" s="251"/>
      <c r="I28" s="241"/>
      <c r="J28" s="241"/>
      <c r="K28" s="241"/>
      <c r="L28" s="241"/>
      <c r="M28" s="241"/>
      <c r="N28" s="241"/>
      <c r="O28" s="242"/>
      <c r="P28" s="241"/>
      <c r="Q28" s="241"/>
    </row>
    <row r="29" spans="1:42" s="21" customFormat="1" ht="10.5" customHeight="1" thickBot="1" x14ac:dyDescent="0.3">
      <c r="D29" s="238"/>
      <c r="E29" s="239"/>
      <c r="G29" s="39"/>
      <c r="H29" s="240"/>
      <c r="I29" s="241"/>
      <c r="J29" s="241"/>
      <c r="K29" s="241"/>
      <c r="L29" s="241"/>
      <c r="M29" s="241"/>
      <c r="N29" s="241"/>
      <c r="O29" s="242"/>
      <c r="P29" s="241"/>
      <c r="Q29" s="241"/>
    </row>
    <row r="30" spans="1:42" s="20" customFormat="1" ht="15" x14ac:dyDescent="0.25">
      <c r="C30" s="243" t="s">
        <v>34</v>
      </c>
      <c r="D30" s="244"/>
      <c r="E30" s="245"/>
      <c r="F30" s="246"/>
      <c r="G30" s="247">
        <f>H27</f>
        <v>0.3125</v>
      </c>
      <c r="H30" s="482" t="s">
        <v>35</v>
      </c>
      <c r="I30" s="483">
        <f>H27</f>
        <v>0.3125</v>
      </c>
    </row>
    <row r="31" spans="1:42" s="20" customFormat="1" ht="15.75" thickBot="1" x14ac:dyDescent="0.3">
      <c r="C31" s="243" t="s">
        <v>36</v>
      </c>
      <c r="E31" s="248"/>
      <c r="G31" s="247" t="e">
        <f>H93</f>
        <v>#DIV/0!</v>
      </c>
      <c r="H31" s="482"/>
      <c r="I31" s="484"/>
    </row>
    <row r="32" spans="1:42" s="20" customFormat="1" ht="12.75" thickBot="1" x14ac:dyDescent="0.25">
      <c r="E32" s="248"/>
      <c r="H32" s="249"/>
    </row>
    <row r="33" spans="1:42" s="10" customFormat="1" ht="18" customHeight="1" thickBot="1" x14ac:dyDescent="0.25">
      <c r="A33" s="491" t="s">
        <v>37</v>
      </c>
      <c r="B33" s="472" t="s">
        <v>21</v>
      </c>
      <c r="C33" s="494" t="s">
        <v>22</v>
      </c>
      <c r="D33" s="474" t="s">
        <v>23</v>
      </c>
      <c r="E33" s="496" t="s">
        <v>24</v>
      </c>
      <c r="F33" s="474" t="s">
        <v>25</v>
      </c>
      <c r="G33" s="472" t="s">
        <v>26</v>
      </c>
      <c r="H33" s="474" t="s">
        <v>27</v>
      </c>
      <c r="I33" s="487" t="s">
        <v>28</v>
      </c>
      <c r="J33" s="488"/>
      <c r="K33" s="488"/>
      <c r="L33" s="488"/>
      <c r="M33" s="488"/>
      <c r="N33" s="488"/>
      <c r="O33" s="75"/>
      <c r="P33" s="487" t="s">
        <v>29</v>
      </c>
      <c r="Q33" s="489"/>
      <c r="R33" s="85"/>
      <c r="S33" s="479" t="s">
        <v>56</v>
      </c>
      <c r="T33" s="90"/>
      <c r="U33" s="90"/>
      <c r="V33" s="90"/>
      <c r="W33" s="479" t="s">
        <v>57</v>
      </c>
      <c r="X33" s="90"/>
      <c r="Y33" s="90"/>
      <c r="Z33" s="90"/>
      <c r="AA33" s="477" t="s">
        <v>58</v>
      </c>
      <c r="AB33" s="90"/>
      <c r="AC33" s="90"/>
      <c r="AD33" s="90"/>
      <c r="AE33" s="477" t="s">
        <v>59</v>
      </c>
      <c r="AF33" s="90"/>
      <c r="AG33" s="90"/>
      <c r="AH33" s="90"/>
      <c r="AI33" s="479" t="s">
        <v>60</v>
      </c>
      <c r="AJ33" s="90"/>
      <c r="AK33" s="90"/>
      <c r="AL33" s="90"/>
      <c r="AM33" s="480" t="s">
        <v>61</v>
      </c>
      <c r="AN33" s="90"/>
      <c r="AO33" s="90"/>
      <c r="AP33" s="86"/>
    </row>
    <row r="34" spans="1:42" s="10" customFormat="1" ht="18" customHeight="1" thickBot="1" x14ac:dyDescent="0.25">
      <c r="A34" s="492"/>
      <c r="B34" s="493"/>
      <c r="C34" s="495"/>
      <c r="D34" s="476"/>
      <c r="E34" s="497"/>
      <c r="F34" s="476"/>
      <c r="G34" s="493"/>
      <c r="H34" s="476"/>
      <c r="I34" s="73" t="s">
        <v>30</v>
      </c>
      <c r="J34" s="74" t="s">
        <v>31</v>
      </c>
      <c r="K34" s="74" t="s">
        <v>831</v>
      </c>
      <c r="L34" s="22" t="s">
        <v>52</v>
      </c>
      <c r="M34" s="187" t="s">
        <v>54</v>
      </c>
      <c r="N34" s="71" t="s">
        <v>830</v>
      </c>
      <c r="O34" s="76"/>
      <c r="P34" s="22" t="s">
        <v>32</v>
      </c>
      <c r="Q34" s="22" t="s">
        <v>33</v>
      </c>
      <c r="R34" s="60" t="s">
        <v>55</v>
      </c>
      <c r="S34" s="479"/>
      <c r="T34" s="91" t="s">
        <v>62</v>
      </c>
      <c r="U34" s="91" t="s">
        <v>32</v>
      </c>
      <c r="V34" s="91" t="s">
        <v>33</v>
      </c>
      <c r="W34" s="479"/>
      <c r="X34" s="91" t="s">
        <v>62</v>
      </c>
      <c r="Y34" s="91" t="s">
        <v>32</v>
      </c>
      <c r="Z34" s="91" t="s">
        <v>33</v>
      </c>
      <c r="AA34" s="490"/>
      <c r="AB34" s="91" t="s">
        <v>62</v>
      </c>
      <c r="AC34" s="91" t="s">
        <v>32</v>
      </c>
      <c r="AD34" s="91" t="s">
        <v>33</v>
      </c>
      <c r="AE34" s="490"/>
      <c r="AF34" s="91" t="s">
        <v>62</v>
      </c>
      <c r="AG34" s="91" t="s">
        <v>32</v>
      </c>
      <c r="AH34" s="91" t="s">
        <v>33</v>
      </c>
      <c r="AI34" s="479"/>
      <c r="AJ34" s="91" t="s">
        <v>62</v>
      </c>
      <c r="AK34" s="91" t="s">
        <v>32</v>
      </c>
      <c r="AL34" s="91" t="s">
        <v>33</v>
      </c>
      <c r="AM34" s="498"/>
      <c r="AN34" s="91" t="s">
        <v>62</v>
      </c>
      <c r="AO34" s="91" t="s">
        <v>32</v>
      </c>
      <c r="AP34" s="87" t="s">
        <v>33</v>
      </c>
    </row>
    <row r="35" spans="1:42" s="58" customFormat="1" ht="15" x14ac:dyDescent="0.25">
      <c r="A35" s="127" t="s">
        <v>118</v>
      </c>
      <c r="B35" s="128">
        <v>45305</v>
      </c>
      <c r="C35" s="27" t="s">
        <v>38</v>
      </c>
      <c r="D35" s="27">
        <v>20</v>
      </c>
      <c r="E35" s="53">
        <v>20</v>
      </c>
      <c r="F35" s="27">
        <v>0.5</v>
      </c>
      <c r="G35" s="27">
        <f>E35*F35</f>
        <v>10</v>
      </c>
      <c r="H35" s="115"/>
      <c r="I35" s="56"/>
      <c r="J35" s="57"/>
      <c r="K35" s="66"/>
      <c r="L35" s="57">
        <f>I35-K35</f>
        <v>0</v>
      </c>
      <c r="M35" s="57"/>
      <c r="N35" s="66">
        <f>J35-M35</f>
        <v>0</v>
      </c>
      <c r="O35" s="77"/>
      <c r="P35" s="100">
        <f>SUM($U35,$Y35,$AC35,$AG35,$AK35,$AO35)</f>
        <v>0</v>
      </c>
      <c r="Q35" s="116">
        <f>SUM($V35,$Z35,$AD35,$AH35,$AL35,$AP35)</f>
        <v>0</v>
      </c>
      <c r="R35" s="98"/>
      <c r="S35" s="117"/>
      <c r="T35" s="141"/>
      <c r="U35" s="117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17"/>
      <c r="W35" s="117"/>
      <c r="X35" s="141"/>
      <c r="Y35" s="117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17"/>
      <c r="AA35" s="117"/>
      <c r="AB35" s="141"/>
      <c r="AC35" s="117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17"/>
      <c r="AE35" s="117"/>
      <c r="AF35" s="141"/>
      <c r="AG35" s="117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17"/>
      <c r="AI35" s="117"/>
      <c r="AJ35" s="141"/>
      <c r="AK35" s="117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17"/>
      <c r="AM35" s="117"/>
      <c r="AN35" s="141"/>
      <c r="AO35" s="117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17"/>
    </row>
    <row r="36" spans="1:42" s="58" customFormat="1" ht="15" x14ac:dyDescent="0.2">
      <c r="A36" s="127" t="s">
        <v>876</v>
      </c>
      <c r="B36" s="128" t="s">
        <v>877</v>
      </c>
      <c r="C36" s="27" t="s">
        <v>113</v>
      </c>
      <c r="D36" s="27"/>
      <c r="E36" s="53"/>
      <c r="F36" s="27">
        <v>2</v>
      </c>
      <c r="G36" s="27">
        <f>E36*F36</f>
        <v>0</v>
      </c>
      <c r="H36" s="55"/>
      <c r="I36" s="56"/>
      <c r="J36" s="57"/>
      <c r="K36" s="57"/>
      <c r="L36" s="57">
        <f t="shared" ref="L36:L56" si="7">I36-K36</f>
        <v>0</v>
      </c>
      <c r="M36" s="57"/>
      <c r="N36" s="56">
        <f>J36-M36</f>
        <v>0</v>
      </c>
      <c r="O36" s="77"/>
      <c r="P36" s="100">
        <f t="shared" ref="P36:P56" si="8">SUM($U36,$Y36,$AC36,$AG36,$AK36,$AO36)</f>
        <v>0</v>
      </c>
      <c r="Q36" s="235">
        <f t="shared" ref="Q36:Q56" si="9">SUM($V36,$Z36,$AD36,$AH36,$AL36,$AP36)</f>
        <v>0</v>
      </c>
      <c r="R36" s="64"/>
      <c r="S36" s="26"/>
      <c r="T36" s="134"/>
      <c r="U36" s="125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125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 t="s">
        <v>878</v>
      </c>
      <c r="B37" s="128" t="s">
        <v>879</v>
      </c>
      <c r="C37" s="27" t="s">
        <v>38</v>
      </c>
      <c r="D37" s="27">
        <v>8</v>
      </c>
      <c r="E37" s="53"/>
      <c r="F37" s="27">
        <v>3.5</v>
      </c>
      <c r="G37" s="27">
        <f t="shared" ref="G37:G56" si="10">E37*F37</f>
        <v>0</v>
      </c>
      <c r="H37" s="55"/>
      <c r="I37" s="56">
        <v>36325</v>
      </c>
      <c r="J37" s="57"/>
      <c r="K37" s="57"/>
      <c r="L37" s="57">
        <f t="shared" si="7"/>
        <v>36325</v>
      </c>
      <c r="M37" s="57"/>
      <c r="N37" s="56">
        <f t="shared" ref="N37:N56" si="11">J37-M37</f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125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125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27" t="s">
        <v>858</v>
      </c>
      <c r="B38" s="128" t="s">
        <v>880</v>
      </c>
      <c r="C38" s="27" t="s">
        <v>835</v>
      </c>
      <c r="D38" s="27">
        <v>10</v>
      </c>
      <c r="E38" s="53"/>
      <c r="F38" s="27">
        <v>2</v>
      </c>
      <c r="G38" s="27">
        <f t="shared" si="10"/>
        <v>0</v>
      </c>
      <c r="H38" s="55"/>
      <c r="I38" s="56">
        <v>10745</v>
      </c>
      <c r="J38" s="57"/>
      <c r="K38" s="57"/>
      <c r="L38" s="57">
        <f t="shared" si="7"/>
        <v>10745</v>
      </c>
      <c r="M38" s="57"/>
      <c r="N38" s="56">
        <f t="shared" si="11"/>
        <v>0</v>
      </c>
      <c r="O38" s="77"/>
      <c r="P38" s="100">
        <f t="shared" si="8"/>
        <v>0</v>
      </c>
      <c r="Q38" s="235">
        <f t="shared" si="9"/>
        <v>0</v>
      </c>
      <c r="R38" s="64"/>
      <c r="S38" s="26"/>
      <c r="T38" s="134"/>
      <c r="U38" s="140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127" t="s">
        <v>863</v>
      </c>
      <c r="B39" s="128" t="s">
        <v>881</v>
      </c>
      <c r="C39" s="27" t="s">
        <v>38</v>
      </c>
      <c r="D39" s="27">
        <v>9</v>
      </c>
      <c r="E39" s="53"/>
      <c r="F39" s="27">
        <v>4.5</v>
      </c>
      <c r="G39" s="27">
        <f t="shared" si="10"/>
        <v>0</v>
      </c>
      <c r="H39" s="55"/>
      <c r="I39" s="56">
        <v>45000</v>
      </c>
      <c r="J39" s="57"/>
      <c r="K39" s="57"/>
      <c r="L39" s="57">
        <f t="shared" si="7"/>
        <v>45000</v>
      </c>
      <c r="M39" s="57"/>
      <c r="N39" s="56">
        <f t="shared" si="11"/>
        <v>0</v>
      </c>
      <c r="O39" s="77"/>
      <c r="P39" s="100">
        <f t="shared" si="8"/>
        <v>0</v>
      </c>
      <c r="Q39" s="235">
        <f t="shared" si="9"/>
        <v>0</v>
      </c>
      <c r="R39" s="64"/>
      <c r="S39" s="26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27" t="s">
        <v>882</v>
      </c>
      <c r="B40" s="128" t="s">
        <v>883</v>
      </c>
      <c r="C40" s="27" t="s">
        <v>113</v>
      </c>
      <c r="D40" s="27">
        <v>8</v>
      </c>
      <c r="E40" s="53"/>
      <c r="F40" s="27">
        <v>2</v>
      </c>
      <c r="G40" s="27">
        <f t="shared" si="10"/>
        <v>0</v>
      </c>
      <c r="H40" s="55"/>
      <c r="I40" s="56">
        <v>11670</v>
      </c>
      <c r="J40" s="57"/>
      <c r="K40" s="57"/>
      <c r="L40" s="57">
        <f t="shared" si="7"/>
        <v>11670</v>
      </c>
      <c r="M40" s="57"/>
      <c r="N40" s="56">
        <f t="shared" si="11"/>
        <v>0</v>
      </c>
      <c r="O40" s="77"/>
      <c r="P40" s="100">
        <f t="shared" si="8"/>
        <v>0</v>
      </c>
      <c r="Q40" s="235">
        <f t="shared" si="9"/>
        <v>0</v>
      </c>
      <c r="R40" s="64"/>
      <c r="S40" s="26"/>
      <c r="T40" s="134"/>
      <c r="U40" s="125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125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27" t="s">
        <v>118</v>
      </c>
      <c r="B41" s="128">
        <v>45312</v>
      </c>
      <c r="C41" s="27" t="s">
        <v>38</v>
      </c>
      <c r="D41" s="27">
        <v>20</v>
      </c>
      <c r="E41" s="53"/>
      <c r="F41" s="27">
        <v>0.5</v>
      </c>
      <c r="G41" s="27">
        <f t="shared" si="10"/>
        <v>0</v>
      </c>
      <c r="H41" s="55"/>
      <c r="I41" s="56"/>
      <c r="J41" s="57"/>
      <c r="K41" s="57"/>
      <c r="L41" s="57">
        <f t="shared" si="7"/>
        <v>0</v>
      </c>
      <c r="M41" s="57"/>
      <c r="N41" s="56">
        <f t="shared" si="11"/>
        <v>0</v>
      </c>
      <c r="O41" s="77"/>
      <c r="P41" s="100">
        <f t="shared" si="8"/>
        <v>0</v>
      </c>
      <c r="Q41" s="235">
        <f t="shared" si="9"/>
        <v>0</v>
      </c>
      <c r="R41" s="64"/>
      <c r="S41" s="26"/>
      <c r="T41" s="134"/>
      <c r="U41" s="125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5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">
      <c r="A42" s="127" t="s">
        <v>884</v>
      </c>
      <c r="B42" s="128">
        <v>45314</v>
      </c>
      <c r="C42" s="27" t="s">
        <v>38</v>
      </c>
      <c r="D42" s="27">
        <v>20</v>
      </c>
      <c r="E42" s="53"/>
      <c r="F42" s="27">
        <v>1</v>
      </c>
      <c r="G42" s="27">
        <f t="shared" si="10"/>
        <v>0</v>
      </c>
      <c r="H42" s="55"/>
      <c r="I42" s="56">
        <v>16665</v>
      </c>
      <c r="J42" s="57"/>
      <c r="K42" s="57"/>
      <c r="L42" s="57">
        <f t="shared" si="7"/>
        <v>16665</v>
      </c>
      <c r="M42" s="57"/>
      <c r="N42" s="56">
        <f t="shared" si="11"/>
        <v>0</v>
      </c>
      <c r="O42" s="77"/>
      <c r="P42" s="100">
        <f t="shared" si="8"/>
        <v>0</v>
      </c>
      <c r="Q42" s="235">
        <f t="shared" si="9"/>
        <v>0</v>
      </c>
      <c r="R42" s="64"/>
      <c r="S42" s="26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58" customFormat="1" ht="15" x14ac:dyDescent="0.2">
      <c r="A43" s="127" t="s">
        <v>885</v>
      </c>
      <c r="B43" s="128">
        <v>45314</v>
      </c>
      <c r="C43" s="27" t="s">
        <v>835</v>
      </c>
      <c r="D43" s="27">
        <v>8</v>
      </c>
      <c r="E43" s="53"/>
      <c r="F43" s="27">
        <v>1</v>
      </c>
      <c r="G43" s="27">
        <f t="shared" si="10"/>
        <v>0</v>
      </c>
      <c r="H43" s="55"/>
      <c r="I43" s="56">
        <v>5830</v>
      </c>
      <c r="J43" s="57"/>
      <c r="K43" s="57"/>
      <c r="L43" s="57">
        <f t="shared" si="7"/>
        <v>5830</v>
      </c>
      <c r="M43" s="57"/>
      <c r="N43" s="56">
        <f t="shared" si="11"/>
        <v>0</v>
      </c>
      <c r="O43" s="77"/>
      <c r="P43" s="100">
        <f t="shared" si="8"/>
        <v>0</v>
      </c>
      <c r="Q43" s="235">
        <f t="shared" si="9"/>
        <v>0</v>
      </c>
      <c r="R43" s="64"/>
      <c r="S43" s="26"/>
      <c r="T43" s="134"/>
      <c r="U43" s="125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125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27" t="s">
        <v>886</v>
      </c>
      <c r="B44" s="128">
        <v>45318</v>
      </c>
      <c r="C44" s="27" t="s">
        <v>38</v>
      </c>
      <c r="D44" s="27"/>
      <c r="E44" s="53"/>
      <c r="F44" s="27">
        <v>1</v>
      </c>
      <c r="G44" s="27">
        <f t="shared" si="10"/>
        <v>0</v>
      </c>
      <c r="H44" s="55"/>
      <c r="I44" s="56"/>
      <c r="J44" s="57"/>
      <c r="K44" s="57"/>
      <c r="L44" s="57">
        <f t="shared" si="7"/>
        <v>0</v>
      </c>
      <c r="M44" s="57"/>
      <c r="N44" s="56">
        <f t="shared" si="11"/>
        <v>0</v>
      </c>
      <c r="O44" s="77"/>
      <c r="P44" s="100">
        <f t="shared" si="8"/>
        <v>0</v>
      </c>
      <c r="Q44" s="235">
        <f t="shared" si="9"/>
        <v>0</v>
      </c>
      <c r="R44" s="64"/>
      <c r="S44" s="26"/>
      <c r="T44" s="134"/>
      <c r="U44" s="125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5"/>
      <c r="W44" s="125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5"/>
      <c r="AA44" s="125"/>
      <c r="AB44" s="134"/>
      <c r="AC44" s="125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125"/>
      <c r="AF44" s="134"/>
      <c r="AG44" s="125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5"/>
      <c r="AI44" s="125"/>
      <c r="AJ44" s="134"/>
      <c r="AK44" s="125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5"/>
      <c r="AM44" s="125"/>
      <c r="AN44" s="134"/>
      <c r="AO44" s="125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5"/>
    </row>
    <row r="45" spans="1:42" s="58" customFormat="1" ht="15" x14ac:dyDescent="0.2">
      <c r="A45" s="127" t="s">
        <v>118</v>
      </c>
      <c r="B45" s="128">
        <v>45319</v>
      </c>
      <c r="C45" s="27" t="s">
        <v>113</v>
      </c>
      <c r="D45" s="27"/>
      <c r="E45" s="53"/>
      <c r="F45" s="27">
        <v>0.5</v>
      </c>
      <c r="G45" s="27">
        <f t="shared" si="10"/>
        <v>0</v>
      </c>
      <c r="H45" s="55"/>
      <c r="I45" s="56"/>
      <c r="J45" s="57"/>
      <c r="K45" s="57"/>
      <c r="L45" s="57">
        <f t="shared" si="7"/>
        <v>0</v>
      </c>
      <c r="M45" s="57"/>
      <c r="N45" s="56">
        <f t="shared" si="11"/>
        <v>0</v>
      </c>
      <c r="O45" s="77"/>
      <c r="P45" s="100">
        <f t="shared" si="8"/>
        <v>0</v>
      </c>
      <c r="Q45" s="235">
        <f t="shared" si="9"/>
        <v>0</v>
      </c>
      <c r="R45" s="64"/>
      <c r="S45" s="26"/>
      <c r="T45" s="134"/>
      <c r="U45" s="125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5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58" customFormat="1" ht="15" x14ac:dyDescent="0.2">
      <c r="A46" s="127" t="s">
        <v>118</v>
      </c>
      <c r="B46" s="128">
        <v>45319</v>
      </c>
      <c r="C46" s="27" t="s">
        <v>872</v>
      </c>
      <c r="D46" s="27"/>
      <c r="E46" s="53"/>
      <c r="F46" s="27">
        <v>0.5</v>
      </c>
      <c r="G46" s="27">
        <f t="shared" si="10"/>
        <v>0</v>
      </c>
      <c r="H46" s="55"/>
      <c r="I46" s="56"/>
      <c r="J46" s="57"/>
      <c r="K46" s="57"/>
      <c r="L46" s="57">
        <f t="shared" si="7"/>
        <v>0</v>
      </c>
      <c r="M46" s="57"/>
      <c r="N46" s="56">
        <f t="shared" si="11"/>
        <v>0</v>
      </c>
      <c r="O46" s="77"/>
      <c r="P46" s="100">
        <f t="shared" si="8"/>
        <v>0</v>
      </c>
      <c r="Q46" s="235">
        <f t="shared" si="9"/>
        <v>0</v>
      </c>
      <c r="R46" s="64"/>
      <c r="S46" s="26"/>
      <c r="T46" s="134"/>
      <c r="U46" s="125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125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58" customFormat="1" ht="15" x14ac:dyDescent="0.2">
      <c r="A47" s="127" t="s">
        <v>864</v>
      </c>
      <c r="B47" s="128" t="s">
        <v>887</v>
      </c>
      <c r="C47" s="27" t="s">
        <v>854</v>
      </c>
      <c r="D47" s="27"/>
      <c r="E47" s="53"/>
      <c r="F47" s="27">
        <v>3</v>
      </c>
      <c r="G47" s="27">
        <f t="shared" si="10"/>
        <v>0</v>
      </c>
      <c r="H47" s="55"/>
      <c r="I47" s="56"/>
      <c r="J47" s="57"/>
      <c r="K47" s="57"/>
      <c r="L47" s="57">
        <f t="shared" si="7"/>
        <v>0</v>
      </c>
      <c r="M47" s="57"/>
      <c r="N47" s="56">
        <f t="shared" si="11"/>
        <v>0</v>
      </c>
      <c r="O47" s="77"/>
      <c r="P47" s="100">
        <f t="shared" si="8"/>
        <v>0</v>
      </c>
      <c r="Q47" s="235">
        <f t="shared" si="9"/>
        <v>0</v>
      </c>
      <c r="R47" s="64"/>
      <c r="S47" s="26"/>
      <c r="T47" s="134"/>
      <c r="U47" s="125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125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58" customFormat="1" ht="15" x14ac:dyDescent="0.2">
      <c r="A48" s="127" t="s">
        <v>865</v>
      </c>
      <c r="B48" s="128" t="s">
        <v>888</v>
      </c>
      <c r="C48" s="27" t="s">
        <v>113</v>
      </c>
      <c r="D48" s="27"/>
      <c r="E48" s="53"/>
      <c r="F48" s="27">
        <v>3</v>
      </c>
      <c r="G48" s="27">
        <f t="shared" si="10"/>
        <v>0</v>
      </c>
      <c r="H48" s="55"/>
      <c r="I48" s="56"/>
      <c r="J48" s="57"/>
      <c r="K48" s="57"/>
      <c r="L48" s="57">
        <f t="shared" si="7"/>
        <v>0</v>
      </c>
      <c r="M48" s="57"/>
      <c r="N48" s="56">
        <f t="shared" si="11"/>
        <v>0</v>
      </c>
      <c r="O48" s="77"/>
      <c r="P48" s="100">
        <f t="shared" si="8"/>
        <v>0</v>
      </c>
      <c r="Q48" s="235">
        <f t="shared" si="9"/>
        <v>0</v>
      </c>
      <c r="R48" s="64"/>
      <c r="S48" s="26"/>
      <c r="T48" s="134"/>
      <c r="U48" s="125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125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58" customFormat="1" ht="15" x14ac:dyDescent="0.2">
      <c r="A49" s="147"/>
      <c r="B49" s="129"/>
      <c r="C49" s="27"/>
      <c r="D49" s="27"/>
      <c r="E49" s="53"/>
      <c r="F49" s="27"/>
      <c r="G49" s="27">
        <f t="shared" si="10"/>
        <v>0</v>
      </c>
      <c r="H49" s="55"/>
      <c r="I49" s="56"/>
      <c r="J49" s="57"/>
      <c r="K49" s="57"/>
      <c r="L49" s="57">
        <f t="shared" si="7"/>
        <v>0</v>
      </c>
      <c r="M49" s="57"/>
      <c r="N49" s="56">
        <f t="shared" si="11"/>
        <v>0</v>
      </c>
      <c r="O49" s="77"/>
      <c r="P49" s="100">
        <f t="shared" si="8"/>
        <v>0</v>
      </c>
      <c r="Q49" s="235">
        <f t="shared" si="9"/>
        <v>0</v>
      </c>
      <c r="R49" s="64"/>
      <c r="S49" s="26"/>
      <c r="T49" s="134"/>
      <c r="U49" s="125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125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58" customFormat="1" ht="15" x14ac:dyDescent="0.2">
      <c r="A50" s="147"/>
      <c r="B50" s="129"/>
      <c r="C50" s="53"/>
      <c r="D50" s="27"/>
      <c r="E50" s="53"/>
      <c r="F50" s="27"/>
      <c r="G50" s="27">
        <f t="shared" si="10"/>
        <v>0</v>
      </c>
      <c r="H50" s="55"/>
      <c r="I50" s="56"/>
      <c r="J50" s="57"/>
      <c r="K50" s="57"/>
      <c r="L50" s="57">
        <f t="shared" si="7"/>
        <v>0</v>
      </c>
      <c r="M50" s="57"/>
      <c r="N50" s="56">
        <f t="shared" si="11"/>
        <v>0</v>
      </c>
      <c r="O50" s="77"/>
      <c r="P50" s="100">
        <f t="shared" si="8"/>
        <v>0</v>
      </c>
      <c r="Q50" s="235">
        <f t="shared" si="9"/>
        <v>0</v>
      </c>
      <c r="R50" s="64"/>
      <c r="S50" s="26"/>
      <c r="T50" s="134"/>
      <c r="U50" s="125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125"/>
      <c r="W50" s="26"/>
      <c r="X50" s="143"/>
      <c r="Y50" s="125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26"/>
      <c r="AA50" s="26"/>
      <c r="AB50" s="143"/>
      <c r="AC50" s="26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5"/>
      <c r="AE50" s="26"/>
      <c r="AF50" s="143"/>
      <c r="AG50" s="26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26"/>
      <c r="AI50" s="26"/>
      <c r="AJ50" s="143"/>
      <c r="AK50" s="26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26"/>
      <c r="AM50" s="26"/>
      <c r="AN50" s="143"/>
      <c r="AO50" s="26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26"/>
    </row>
    <row r="51" spans="1:42" s="58" customFormat="1" ht="15" x14ac:dyDescent="0.2">
      <c r="A51" s="147"/>
      <c r="B51" s="129"/>
      <c r="C51" s="53"/>
      <c r="D51" s="27"/>
      <c r="E51" s="53"/>
      <c r="F51" s="27"/>
      <c r="G51" s="27">
        <f t="shared" si="10"/>
        <v>0</v>
      </c>
      <c r="H51" s="55"/>
      <c r="I51" s="56"/>
      <c r="J51" s="57"/>
      <c r="K51" s="57"/>
      <c r="L51" s="57">
        <f t="shared" si="7"/>
        <v>0</v>
      </c>
      <c r="M51" s="57"/>
      <c r="N51" s="56">
        <f t="shared" si="11"/>
        <v>0</v>
      </c>
      <c r="O51" s="77"/>
      <c r="P51" s="100">
        <f t="shared" si="8"/>
        <v>0</v>
      </c>
      <c r="Q51" s="235">
        <f t="shared" si="9"/>
        <v>0</v>
      </c>
      <c r="R51" s="64"/>
      <c r="S51" s="26"/>
      <c r="T51" s="134"/>
      <c r="U51" s="125">
        <f>IF(AND($C51="Vernon",S51&lt;&gt;""),VLOOKUP($S51,TableauTarif[],3,FALSE)*T51,IF(AND(OR($C51="Roussillon",$C51="Roussillon"),S51&lt;&gt;""),VLOOKUP($S51,TableauTarif[],2,FALSE)*T51,IF(AND($C51&lt;&gt;"",S51&lt;&gt;""),VLOOKUP($S51,TableauTarif[],3,FALSE)*T51,0)))</f>
        <v>0</v>
      </c>
      <c r="V51" s="125"/>
      <c r="W51" s="26"/>
      <c r="X51" s="143"/>
      <c r="Y51" s="125">
        <f>IF(AND($C51="Vernon",W51&lt;&gt;""),VLOOKUP($W51,TableauTarif[],3,FALSE)*X51,IF(AND(OR($C51="Roussillon",$C51="Roussillon"),W51&lt;&gt;""),VLOOKUP($W51,TableauTarif[],2,FALSE)*X51,IF(AND($C51&lt;&gt;"",W51&lt;&gt;""),VLOOKUP($W51,TableauTarif[],3,FALSE)*X51,0)))</f>
        <v>0</v>
      </c>
      <c r="Z51" s="26"/>
      <c r="AA51" s="26"/>
      <c r="AB51" s="143"/>
      <c r="AC51" s="26">
        <f>IF(AND($C51="Vernon",AA51&lt;&gt;""),VLOOKUP($AA51,TableauTarif[],3,FALSE)*AB51,IF(AND(OR($C51="Roussillon",$C51="Roussillon"),AA51&lt;&gt;""),VLOOKUP($AA51,TableauTarif[],2,FALSE)*AB51,IF(AND($C51&lt;&gt;"",AA51&lt;&gt;""),VLOOKUP($AA51,TableauTarif[],3,FALSE)*AB51,0)))</f>
        <v>0</v>
      </c>
      <c r="AD51" s="125"/>
      <c r="AE51" s="26"/>
      <c r="AF51" s="143"/>
      <c r="AG51" s="26">
        <f>IF(AND($C51="Vernon",AE51&lt;&gt;""),VLOOKUP($AE51,TableauTarif[],3,FALSE)*AF51,IF(AND(OR($C51="Roussillon",$C51="Roussillon"),AE51&lt;&gt;""),VLOOKUP($AE51,TableauTarif[],2,FALSE)*AF51,IF(AND($C51&lt;&gt;"",AE51&lt;&gt;""),VLOOKUP($AE51,TableauTarif[],3,FALSE)*AF51,0)))</f>
        <v>0</v>
      </c>
      <c r="AH51" s="26"/>
      <c r="AI51" s="26"/>
      <c r="AJ51" s="143"/>
      <c r="AK51" s="26">
        <f>IF(AND($C51="Vernon",AI51&lt;&gt;""),VLOOKUP($AI51,TableauTarif[],3,FALSE)*AJ51,IF(AND(OR($C51="Roussillon",$C51="Roussillon"),AI51&lt;&gt;""),VLOOKUP($AI51,TableauTarif[],2,FALSE)*AJ51,IF(AND($C51&lt;&gt;"",AI51&lt;&gt;""),VLOOKUP($AI51,TableauTarif[],3,FALSE)*AJ51,0)))</f>
        <v>0</v>
      </c>
      <c r="AL51" s="26"/>
      <c r="AM51" s="26"/>
      <c r="AN51" s="143"/>
      <c r="AO51" s="26">
        <f>IF(AND($C51="Vernon",AM51&lt;&gt;""),VLOOKUP($AM51,TableauTarif[],3,FALSE)*AN51,IF(AND(OR($C51="Roussillon",$C51="Roussillon"),AM51&lt;&gt;""),VLOOKUP($AM51,TableauTarif[],2,FALSE)*AN51,IF(AND($C51&lt;&gt;"",AM51&lt;&gt;""),VLOOKUP($AM51,TableauTarif[],3,FALSE)*AN51,0)))</f>
        <v>0</v>
      </c>
      <c r="AP51" s="26"/>
    </row>
    <row r="52" spans="1:42" s="58" customFormat="1" ht="15" x14ac:dyDescent="0.2">
      <c r="A52" s="147"/>
      <c r="B52" s="129"/>
      <c r="C52" s="53"/>
      <c r="D52" s="27"/>
      <c r="E52" s="53"/>
      <c r="F52" s="27"/>
      <c r="G52" s="27">
        <f t="shared" si="10"/>
        <v>0</v>
      </c>
      <c r="H52" s="55"/>
      <c r="I52" s="56"/>
      <c r="J52" s="57"/>
      <c r="K52" s="57"/>
      <c r="L52" s="57">
        <f t="shared" si="7"/>
        <v>0</v>
      </c>
      <c r="M52" s="57"/>
      <c r="N52" s="56">
        <f t="shared" si="11"/>
        <v>0</v>
      </c>
      <c r="O52" s="77"/>
      <c r="P52" s="100">
        <f t="shared" si="8"/>
        <v>0</v>
      </c>
      <c r="Q52" s="235">
        <f t="shared" si="9"/>
        <v>0</v>
      </c>
      <c r="R52" s="64"/>
      <c r="S52" s="26"/>
      <c r="T52" s="134"/>
      <c r="U52" s="125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125"/>
      <c r="W52" s="26"/>
      <c r="X52" s="143"/>
      <c r="Y52" s="125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26"/>
      <c r="AA52" s="26"/>
      <c r="AB52" s="143"/>
      <c r="AC52" s="26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25"/>
      <c r="AE52" s="26"/>
      <c r="AF52" s="143"/>
      <c r="AG52" s="26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26"/>
      <c r="AI52" s="26"/>
      <c r="AJ52" s="143"/>
      <c r="AK52" s="26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26"/>
      <c r="AM52" s="26"/>
      <c r="AN52" s="143"/>
      <c r="AO52" s="26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26"/>
    </row>
    <row r="53" spans="1:42" s="58" customFormat="1" ht="15" x14ac:dyDescent="0.2">
      <c r="A53" s="147"/>
      <c r="B53" s="128"/>
      <c r="C53" s="53"/>
      <c r="D53" s="27"/>
      <c r="E53" s="53"/>
      <c r="F53" s="27"/>
      <c r="G53" s="27">
        <f t="shared" si="10"/>
        <v>0</v>
      </c>
      <c r="H53" s="55"/>
      <c r="I53" s="56"/>
      <c r="J53" s="57"/>
      <c r="K53" s="56"/>
      <c r="L53" s="56">
        <f t="shared" si="7"/>
        <v>0</v>
      </c>
      <c r="M53" s="56"/>
      <c r="N53" s="56">
        <f t="shared" si="11"/>
        <v>0</v>
      </c>
      <c r="O53" s="145"/>
      <c r="P53" s="100">
        <f t="shared" si="8"/>
        <v>0</v>
      </c>
      <c r="Q53" s="235">
        <f t="shared" si="9"/>
        <v>0</v>
      </c>
      <c r="R53" s="64"/>
      <c r="S53" s="26"/>
      <c r="T53" s="134"/>
      <c r="U53" s="125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125"/>
      <c r="W53" s="125"/>
      <c r="X53" s="134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125"/>
      <c r="AA53" s="125"/>
      <c r="AB53" s="134"/>
      <c r="AC53" s="125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125"/>
      <c r="AF53" s="134"/>
      <c r="AG53" s="125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125"/>
      <c r="AI53" s="125"/>
      <c r="AJ53" s="134"/>
      <c r="AK53" s="125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125"/>
      <c r="AM53" s="125"/>
      <c r="AN53" s="134"/>
      <c r="AO53" s="125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125"/>
    </row>
    <row r="54" spans="1:42" s="58" customFormat="1" ht="15" x14ac:dyDescent="0.2">
      <c r="A54" s="147"/>
      <c r="B54" s="128"/>
      <c r="C54" s="53"/>
      <c r="D54" s="27"/>
      <c r="E54" s="53"/>
      <c r="F54" s="27"/>
      <c r="G54" s="27">
        <f t="shared" si="10"/>
        <v>0</v>
      </c>
      <c r="H54" s="55"/>
      <c r="I54" s="56"/>
      <c r="J54" s="57"/>
      <c r="K54" s="56"/>
      <c r="L54" s="56">
        <f t="shared" si="7"/>
        <v>0</v>
      </c>
      <c r="M54" s="56"/>
      <c r="N54" s="56">
        <f t="shared" si="11"/>
        <v>0</v>
      </c>
      <c r="O54" s="145"/>
      <c r="P54" s="100">
        <f t="shared" si="8"/>
        <v>0</v>
      </c>
      <c r="Q54" s="235">
        <f t="shared" si="9"/>
        <v>0</v>
      </c>
      <c r="R54" s="64"/>
      <c r="S54" s="26"/>
      <c r="T54" s="134"/>
      <c r="U54" s="125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125"/>
      <c r="W54" s="26"/>
      <c r="X54" s="143"/>
      <c r="Y54" s="125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26"/>
      <c r="AA54" s="26"/>
      <c r="AB54" s="143"/>
      <c r="AC54" s="26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5"/>
      <c r="AE54" s="26"/>
      <c r="AF54" s="143"/>
      <c r="AG54" s="26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26"/>
      <c r="AI54" s="26"/>
      <c r="AJ54" s="143"/>
      <c r="AK54" s="26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26"/>
      <c r="AM54" s="26"/>
      <c r="AN54" s="143"/>
      <c r="AO54" s="26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26"/>
    </row>
    <row r="55" spans="1:42" s="58" customFormat="1" ht="15" x14ac:dyDescent="0.2">
      <c r="A55" s="147"/>
      <c r="B55" s="128"/>
      <c r="C55" s="53"/>
      <c r="D55" s="27"/>
      <c r="E55" s="53"/>
      <c r="F55" s="27"/>
      <c r="G55" s="27">
        <f t="shared" si="10"/>
        <v>0</v>
      </c>
      <c r="H55" s="55"/>
      <c r="I55" s="56"/>
      <c r="J55" s="57"/>
      <c r="K55" s="56"/>
      <c r="L55" s="56">
        <f t="shared" si="7"/>
        <v>0</v>
      </c>
      <c r="M55" s="56"/>
      <c r="N55" s="56">
        <f t="shared" si="11"/>
        <v>0</v>
      </c>
      <c r="O55" s="145"/>
      <c r="P55" s="100">
        <f t="shared" si="8"/>
        <v>0</v>
      </c>
      <c r="Q55" s="235">
        <f t="shared" si="9"/>
        <v>0</v>
      </c>
      <c r="R55" s="64"/>
      <c r="S55" s="26"/>
      <c r="T55" s="134"/>
      <c r="U55" s="125">
        <f>IF(AND($C55="Vernon",S55&lt;&gt;""),VLOOKUP($S55,TableauTarif[],3,FALSE)*T55,IF(AND(OR($C55="Roussillon",$C55="Roussillon"),S55&lt;&gt;""),VLOOKUP($S55,TableauTarif[],2,FALSE)*T55,IF(AND($C55&lt;&gt;"",S55&lt;&gt;""),VLOOKUP($S55,TableauTarif[],3,FALSE)*T55,0)))</f>
        <v>0</v>
      </c>
      <c r="V55" s="125"/>
      <c r="W55" s="26"/>
      <c r="X55" s="143"/>
      <c r="Y55" s="125">
        <f>IF(AND($C55="Vernon",W55&lt;&gt;""),VLOOKUP($W55,TableauTarif[],3,FALSE)*X55,IF(AND(OR($C55="Roussillon",$C55="Roussillon"),W55&lt;&gt;""),VLOOKUP($W55,TableauTarif[],2,FALSE)*X55,IF(AND($C55&lt;&gt;"",W55&lt;&gt;""),VLOOKUP($W55,TableauTarif[],3,FALSE)*X55,0)))</f>
        <v>0</v>
      </c>
      <c r="Z55" s="26"/>
      <c r="AA55" s="26"/>
      <c r="AB55" s="143"/>
      <c r="AC55" s="26">
        <f>IF(AND($C55="Vernon",AA55&lt;&gt;""),VLOOKUP($AA55,TableauTarif[],3,FALSE)*AB55,IF(AND(OR($C55="Roussillon",$C55="Roussillon"),AA55&lt;&gt;""),VLOOKUP($AA55,TableauTarif[],2,FALSE)*AB55,IF(AND($C55&lt;&gt;"",AA55&lt;&gt;""),VLOOKUP($AA55,TableauTarif[],3,FALSE)*AB55,0)))</f>
        <v>0</v>
      </c>
      <c r="AD55" s="125"/>
      <c r="AE55" s="26"/>
      <c r="AF55" s="143"/>
      <c r="AG55" s="26">
        <f>IF(AND($C55="Vernon",AE55&lt;&gt;""),VLOOKUP($AE55,TableauTarif[],3,FALSE)*AF55,IF(AND(OR($C55="Roussillon",$C55="Roussillon"),AE55&lt;&gt;""),VLOOKUP($AE55,TableauTarif[],2,FALSE)*AF55,IF(AND($C55&lt;&gt;"",AE55&lt;&gt;""),VLOOKUP($AE55,TableauTarif[],3,FALSE)*AF55,0)))</f>
        <v>0</v>
      </c>
      <c r="AH55" s="26"/>
      <c r="AI55" s="26"/>
      <c r="AJ55" s="143"/>
      <c r="AK55" s="26">
        <f>IF(AND($C55="Vernon",AI55&lt;&gt;""),VLOOKUP($AI55,TableauTarif[],3,FALSE)*AJ55,IF(AND(OR($C55="Roussillon",$C55="Roussillon"),AI55&lt;&gt;""),VLOOKUP($AI55,TableauTarif[],2,FALSE)*AJ55,IF(AND($C55&lt;&gt;"",AI55&lt;&gt;""),VLOOKUP($AI55,TableauTarif[],3,FALSE)*AJ55,0)))</f>
        <v>0</v>
      </c>
      <c r="AL55" s="26"/>
      <c r="AM55" s="26"/>
      <c r="AN55" s="143"/>
      <c r="AO55" s="26">
        <f>IF(AND($C55="Vernon",AM55&lt;&gt;""),VLOOKUP($AM55,TableauTarif[],3,FALSE)*AN55,IF(AND(OR($C55="Roussillon",$C55="Roussillon"),AM55&lt;&gt;""),VLOOKUP($AM55,TableauTarif[],2,FALSE)*AN55,IF(AND($C55&lt;&gt;"",AM55&lt;&gt;""),VLOOKUP($AM55,TableauTarif[],3,FALSE)*AN55,0)))</f>
        <v>0</v>
      </c>
      <c r="AP55" s="26"/>
    </row>
    <row r="56" spans="1:42" s="58" customFormat="1" ht="15.75" thickBot="1" x14ac:dyDescent="0.25">
      <c r="A56" s="148"/>
      <c r="B56" s="130"/>
      <c r="C56" s="59"/>
      <c r="D56" s="14"/>
      <c r="E56" s="59"/>
      <c r="F56" s="14"/>
      <c r="G56" s="14">
        <f t="shared" si="10"/>
        <v>0</v>
      </c>
      <c r="H56" s="60"/>
      <c r="I56" s="61"/>
      <c r="J56" s="62"/>
      <c r="K56" s="61"/>
      <c r="L56" s="61">
        <f t="shared" si="7"/>
        <v>0</v>
      </c>
      <c r="M56" s="61"/>
      <c r="N56" s="61">
        <f t="shared" si="11"/>
        <v>0</v>
      </c>
      <c r="O56" s="146"/>
      <c r="P56" s="101">
        <f t="shared" si="8"/>
        <v>0</v>
      </c>
      <c r="Q56" s="236">
        <f t="shared" si="9"/>
        <v>0</v>
      </c>
      <c r="R56" s="131"/>
      <c r="S56" s="122"/>
      <c r="T56" s="142"/>
      <c r="U56" s="126">
        <f>IF(AND($C56="Vernon",S56&lt;&gt;""),VLOOKUP($S56,TableauTarif[],3,FALSE)*T56,IF(AND(OR($C56="Roussillon",$C56="Roussillon"),S56&lt;&gt;""),VLOOKUP($S56,TableauTarif[],2,FALSE)*T56,IF(AND($C56&lt;&gt;"",S56&lt;&gt;""),VLOOKUP($S56,TableauTarif[],3,FALSE)*T56,0)))</f>
        <v>0</v>
      </c>
      <c r="V56" s="126"/>
      <c r="W56" s="122"/>
      <c r="X56" s="144"/>
      <c r="Y56" s="126">
        <f>IF(AND($C56="Vernon",W56&lt;&gt;""),VLOOKUP($W56,TableauTarif[],3,FALSE)*X56,IF(AND(OR($C56="Roussillon",$C56="Roussillon"),W56&lt;&gt;""),VLOOKUP($W56,TableauTarif[],2,FALSE)*X56,IF(AND($C56&lt;&gt;"",W56&lt;&gt;""),VLOOKUP($W56,TableauTarif[],3,FALSE)*X56,0)))</f>
        <v>0</v>
      </c>
      <c r="Z56" s="122"/>
      <c r="AA56" s="122"/>
      <c r="AB56" s="144"/>
      <c r="AC56" s="122">
        <f>IF(AND($C56="Vernon",AA56&lt;&gt;""),VLOOKUP($AA56,TableauTarif[],3,FALSE)*AB56,IF(AND(OR($C56="Roussillon",$C56="Roussillon"),AA56&lt;&gt;""),VLOOKUP($AA56,TableauTarif[],2,FALSE)*AB56,IF(AND($C56&lt;&gt;"",AA56&lt;&gt;""),VLOOKUP($AA56,TableauTarif[],3,FALSE)*AB56,0)))</f>
        <v>0</v>
      </c>
      <c r="AD56" s="126"/>
      <c r="AE56" s="122"/>
      <c r="AF56" s="144"/>
      <c r="AG56" s="122">
        <f>IF(AND($C56="Vernon",AE56&lt;&gt;""),VLOOKUP($AE56,TableauTarif[],3,FALSE)*AF56,IF(AND(OR($C56="Roussillon",$C56="Roussillon"),AE56&lt;&gt;""),VLOOKUP($AE56,TableauTarif[],2,FALSE)*AF56,IF(AND($C56&lt;&gt;"",AE56&lt;&gt;""),VLOOKUP($AE56,TableauTarif[],3,FALSE)*AF56,0)))</f>
        <v>0</v>
      </c>
      <c r="AH56" s="122"/>
      <c r="AI56" s="122"/>
      <c r="AJ56" s="144"/>
      <c r="AK56" s="122">
        <f>IF(AND($C56="Vernon",AI56&lt;&gt;""),VLOOKUP($AI56,TableauTarif[],3,FALSE)*AJ56,IF(AND(OR($C56="Roussillon",$C56="Roussillon"),AI56&lt;&gt;""),VLOOKUP($AI56,TableauTarif[],2,FALSE)*AJ56,IF(AND($C56&lt;&gt;"",AI56&lt;&gt;""),VLOOKUP($AI56,TableauTarif[],3,FALSE)*AJ56,0)))</f>
        <v>0</v>
      </c>
      <c r="AL56" s="122"/>
      <c r="AM56" s="122"/>
      <c r="AN56" s="144"/>
      <c r="AO56" s="122">
        <f>IF(AND($C56="Vernon",AM56&lt;&gt;""),VLOOKUP($AM56,TableauTarif[],3,FALSE)*AN56,IF(AND(OR($C56="Roussillon",$C56="Roussillon"),AM56&lt;&gt;""),VLOOKUP($AM56,TableauTarif[],2,FALSE)*AN56,IF(AND($C56&lt;&gt;"",AM56&lt;&gt;""),VLOOKUP($AM56,TableauTarif[],3,FALSE)*AN56,0)))</f>
        <v>0</v>
      </c>
      <c r="AP56" s="122"/>
    </row>
    <row r="57" spans="1:42" s="254" customFormat="1" ht="15.75" thickBot="1" x14ac:dyDescent="0.3">
      <c r="D57" s="255"/>
      <c r="E57" s="256"/>
      <c r="G57" s="99">
        <f>SUM(G35:G56)</f>
        <v>10</v>
      </c>
      <c r="H57" s="257"/>
      <c r="I57" s="252">
        <f t="shared" ref="I57:N57" si="12">SUM(I35:I56)</f>
        <v>126235</v>
      </c>
      <c r="J57" s="252">
        <f t="shared" si="12"/>
        <v>0</v>
      </c>
      <c r="K57" s="252">
        <f t="shared" si="12"/>
        <v>0</v>
      </c>
      <c r="L57" s="252">
        <f t="shared" si="12"/>
        <v>126235</v>
      </c>
      <c r="M57" s="252">
        <f t="shared" si="12"/>
        <v>0</v>
      </c>
      <c r="N57" s="252">
        <f t="shared" si="12"/>
        <v>0</v>
      </c>
      <c r="P57" s="258">
        <f>SUM(P35:P56)</f>
        <v>0</v>
      </c>
      <c r="Q57" s="258">
        <f>SUM(Q35:Q56)</f>
        <v>0</v>
      </c>
      <c r="R57" s="259"/>
    </row>
    <row r="58" spans="1:42" s="20" customFormat="1" x14ac:dyDescent="0.2">
      <c r="E58" s="248"/>
      <c r="H58" s="249"/>
      <c r="I58" s="260"/>
      <c r="J58" s="260"/>
      <c r="K58" s="260"/>
      <c r="L58" s="260"/>
      <c r="M58" s="260"/>
      <c r="N58" s="260"/>
      <c r="O58" s="260"/>
      <c r="P58" s="260"/>
      <c r="Q58" s="260"/>
    </row>
    <row r="59" spans="1:42" s="20" customFormat="1" ht="15" x14ac:dyDescent="0.25">
      <c r="B59" s="261" t="s">
        <v>39</v>
      </c>
      <c r="C59" s="262"/>
      <c r="D59" s="262"/>
      <c r="E59" s="262"/>
      <c r="F59" s="263">
        <f>G28+G57</f>
        <v>20</v>
      </c>
      <c r="H59" s="249"/>
    </row>
    <row r="60" spans="1:42" s="20" customFormat="1" ht="12.75" thickBot="1" x14ac:dyDescent="0.25">
      <c r="E60" s="248"/>
      <c r="H60" s="249"/>
    </row>
    <row r="61" spans="1:42" s="249" customFormat="1" ht="16.5" thickBot="1" x14ac:dyDescent="0.3">
      <c r="E61" s="264" t="s">
        <v>40</v>
      </c>
      <c r="F61" s="264"/>
      <c r="G61" s="499">
        <f>I27+J27+I57+J57</f>
        <v>135951</v>
      </c>
      <c r="H61" s="500"/>
      <c r="J61" s="501">
        <f>SUM(G61:H63)</f>
        <v>135951</v>
      </c>
      <c r="K61" s="502"/>
      <c r="L61" s="502"/>
      <c r="M61" s="502"/>
      <c r="N61" s="502"/>
      <c r="O61" s="503"/>
      <c r="P61" s="504"/>
    </row>
    <row r="62" spans="1:42" s="249" customFormat="1" ht="3.75" customHeight="1" thickBot="1" x14ac:dyDescent="0.3">
      <c r="E62" s="264"/>
      <c r="F62" s="264"/>
      <c r="G62" s="264"/>
      <c r="H62" s="264"/>
      <c r="J62" s="505"/>
      <c r="K62" s="506"/>
      <c r="L62" s="506"/>
      <c r="M62" s="506"/>
      <c r="N62" s="506"/>
      <c r="O62" s="506"/>
      <c r="P62" s="507"/>
    </row>
    <row r="63" spans="1:42" s="249" customFormat="1" ht="15" customHeight="1" thickBot="1" x14ac:dyDescent="0.3">
      <c r="E63" s="264" t="s">
        <v>41</v>
      </c>
      <c r="F63" s="264"/>
      <c r="G63" s="499">
        <f>I93</f>
        <v>0</v>
      </c>
      <c r="H63" s="500"/>
      <c r="J63" s="508"/>
      <c r="K63" s="509"/>
      <c r="L63" s="509"/>
      <c r="M63" s="509"/>
      <c r="N63" s="509"/>
      <c r="O63" s="509"/>
      <c r="P63" s="510"/>
    </row>
    <row r="64" spans="1:42" s="249" customFormat="1" ht="3.75" customHeight="1" thickBot="1" x14ac:dyDescent="0.3">
      <c r="E64" s="265"/>
      <c r="F64" s="265"/>
      <c r="G64" s="265"/>
      <c r="H64" s="265"/>
    </row>
    <row r="65" spans="1:42" s="249" customFormat="1" ht="15" customHeight="1" thickBot="1" x14ac:dyDescent="0.3">
      <c r="E65" s="265" t="s">
        <v>42</v>
      </c>
      <c r="F65" s="265"/>
      <c r="G65" s="511">
        <f>I78+J78</f>
        <v>0</v>
      </c>
      <c r="H65" s="512"/>
    </row>
    <row r="66" spans="1:42" s="249" customFormat="1" ht="3.75" customHeight="1" x14ac:dyDescent="0.25">
      <c r="E66" s="266"/>
      <c r="G66" s="265"/>
      <c r="H66" s="265"/>
    </row>
    <row r="67" spans="1:42" s="20" customFormat="1" x14ac:dyDescent="0.2">
      <c r="E67" s="248"/>
      <c r="H67" s="249"/>
    </row>
    <row r="68" spans="1:42" s="249" customFormat="1" ht="15" customHeight="1" x14ac:dyDescent="0.25">
      <c r="E68" s="267"/>
      <c r="G68" s="268"/>
      <c r="H68" s="268"/>
    </row>
    <row r="69" spans="1:42" s="20" customFormat="1" ht="12.75" thickBot="1" x14ac:dyDescent="0.25">
      <c r="E69" s="248"/>
      <c r="H69" s="249"/>
    </row>
    <row r="70" spans="1:42" s="10" customFormat="1" ht="19.5" customHeight="1" thickBot="1" x14ac:dyDescent="0.25">
      <c r="A70" s="513" t="s">
        <v>43</v>
      </c>
      <c r="B70" s="472" t="s">
        <v>21</v>
      </c>
      <c r="C70" s="494" t="s">
        <v>22</v>
      </c>
      <c r="D70" s="474" t="s">
        <v>23</v>
      </c>
      <c r="E70" s="496" t="s">
        <v>24</v>
      </c>
      <c r="F70" s="474" t="s">
        <v>25</v>
      </c>
      <c r="G70" s="472" t="s">
        <v>26</v>
      </c>
      <c r="H70" s="474" t="s">
        <v>27</v>
      </c>
      <c r="I70" s="516" t="s">
        <v>28</v>
      </c>
      <c r="J70" s="517"/>
      <c r="K70" s="517"/>
      <c r="L70" s="517"/>
      <c r="M70" s="517"/>
      <c r="N70" s="517"/>
      <c r="O70" s="24"/>
      <c r="P70" s="487" t="s">
        <v>29</v>
      </c>
      <c r="Q70" s="489"/>
      <c r="R70" s="85"/>
      <c r="S70" s="479" t="s">
        <v>56</v>
      </c>
      <c r="T70" s="90"/>
      <c r="U70" s="90"/>
      <c r="V70" s="90"/>
      <c r="W70" s="479" t="s">
        <v>57</v>
      </c>
      <c r="X70" s="90"/>
      <c r="Y70" s="90"/>
      <c r="Z70" s="90"/>
      <c r="AA70" s="477" t="s">
        <v>58</v>
      </c>
      <c r="AB70" s="90"/>
      <c r="AC70" s="90"/>
      <c r="AD70" s="90"/>
      <c r="AE70" s="477" t="s">
        <v>59</v>
      </c>
      <c r="AF70" s="90"/>
      <c r="AG70" s="90"/>
      <c r="AH70" s="90"/>
      <c r="AI70" s="479" t="s">
        <v>60</v>
      </c>
      <c r="AJ70" s="90"/>
      <c r="AK70" s="90"/>
      <c r="AL70" s="90"/>
      <c r="AM70" s="480" t="s">
        <v>61</v>
      </c>
      <c r="AN70" s="90"/>
      <c r="AO70" s="90"/>
      <c r="AP70" s="86"/>
    </row>
    <row r="71" spans="1:42" s="10" customFormat="1" ht="19.5" customHeight="1" thickBot="1" x14ac:dyDescent="0.25">
      <c r="A71" s="514"/>
      <c r="B71" s="493"/>
      <c r="C71" s="495"/>
      <c r="D71" s="476"/>
      <c r="E71" s="497"/>
      <c r="F71" s="476"/>
      <c r="G71" s="493"/>
      <c r="H71" s="476"/>
      <c r="I71" s="73" t="s">
        <v>30</v>
      </c>
      <c r="J71" s="74" t="s">
        <v>31</v>
      </c>
      <c r="K71" s="74" t="s">
        <v>831</v>
      </c>
      <c r="L71" s="22" t="s">
        <v>52</v>
      </c>
      <c r="M71" s="187" t="s">
        <v>54</v>
      </c>
      <c r="N71" s="187" t="s">
        <v>830</v>
      </c>
      <c r="O71" s="25"/>
      <c r="P71" s="22" t="s">
        <v>32</v>
      </c>
      <c r="Q71" s="22" t="s">
        <v>33</v>
      </c>
      <c r="R71" s="60" t="s">
        <v>55</v>
      </c>
      <c r="S71" s="479"/>
      <c r="T71" s="91" t="s">
        <v>62</v>
      </c>
      <c r="U71" s="91" t="s">
        <v>32</v>
      </c>
      <c r="V71" s="91" t="s">
        <v>33</v>
      </c>
      <c r="W71" s="479"/>
      <c r="X71" s="91" t="s">
        <v>62</v>
      </c>
      <c r="Y71" s="91" t="s">
        <v>32</v>
      </c>
      <c r="Z71" s="91" t="s">
        <v>33</v>
      </c>
      <c r="AA71" s="490"/>
      <c r="AB71" s="91" t="s">
        <v>62</v>
      </c>
      <c r="AC71" s="91" t="s">
        <v>32</v>
      </c>
      <c r="AD71" s="91" t="s">
        <v>33</v>
      </c>
      <c r="AE71" s="490"/>
      <c r="AF71" s="91" t="s">
        <v>62</v>
      </c>
      <c r="AG71" s="91" t="s">
        <v>32</v>
      </c>
      <c r="AH71" s="91" t="s">
        <v>33</v>
      </c>
      <c r="AI71" s="479"/>
      <c r="AJ71" s="91" t="s">
        <v>62</v>
      </c>
      <c r="AK71" s="91" t="s">
        <v>32</v>
      </c>
      <c r="AL71" s="91" t="s">
        <v>33</v>
      </c>
      <c r="AM71" s="498"/>
      <c r="AN71" s="91" t="s">
        <v>62</v>
      </c>
      <c r="AO71" s="91" t="s">
        <v>32</v>
      </c>
      <c r="AP71" s="87" t="s">
        <v>33</v>
      </c>
    </row>
    <row r="72" spans="1:42" x14ac:dyDescent="0.2">
      <c r="A72" s="4" t="s">
        <v>836</v>
      </c>
      <c r="B72" s="3"/>
      <c r="C72" s="3"/>
      <c r="D72" s="3"/>
      <c r="E72" s="18"/>
      <c r="F72" s="3"/>
      <c r="G72" s="3"/>
      <c r="H72" s="11"/>
      <c r="I72" s="3"/>
      <c r="J72" s="5"/>
      <c r="L72" s="66">
        <f>I72-K72</f>
        <v>0</v>
      </c>
      <c r="M72" s="3"/>
      <c r="N72" s="66">
        <f>J72-M72</f>
        <v>0</v>
      </c>
      <c r="O72" s="2"/>
      <c r="P72" s="16">
        <f>SUM($U72,$Y72,$AC72,$AG72,$AK72,$AO72)</f>
        <v>0</v>
      </c>
      <c r="Q72" s="29">
        <f>SUM($V72,$Z72,$AD72,$AH72,$AL72,$AP72)</f>
        <v>0</v>
      </c>
      <c r="R72" s="78"/>
      <c r="S72" s="117"/>
      <c r="T72" s="141"/>
      <c r="U72" s="117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17"/>
      <c r="W72" s="117"/>
      <c r="X72" s="141"/>
      <c r="Y72" s="117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17"/>
      <c r="AA72" s="117"/>
      <c r="AB72" s="141"/>
      <c r="AC72" s="117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17"/>
      <c r="AE72" s="117"/>
      <c r="AF72" s="141"/>
      <c r="AG72" s="117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17"/>
      <c r="AI72" s="117"/>
      <c r="AJ72" s="141"/>
      <c r="AK72" s="117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17"/>
      <c r="AM72" s="117"/>
      <c r="AN72" s="141"/>
      <c r="AO72" s="117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17"/>
    </row>
    <row r="73" spans="1:42" x14ac:dyDescent="0.2">
      <c r="A73" s="277" t="s">
        <v>837</v>
      </c>
      <c r="B73" s="3"/>
      <c r="C73" s="3"/>
      <c r="D73" s="3"/>
      <c r="E73" s="18"/>
      <c r="F73" s="3"/>
      <c r="G73" s="3"/>
      <c r="H73" s="11"/>
      <c r="I73" s="3"/>
      <c r="J73" s="5"/>
      <c r="L73" s="56">
        <f t="shared" ref="L73:L77" si="13">I73-K73</f>
        <v>0</v>
      </c>
      <c r="M73" s="3"/>
      <c r="N73" s="56">
        <f t="shared" ref="N73:N77" si="14">J73-M73</f>
        <v>0</v>
      </c>
      <c r="O73" s="2"/>
      <c r="P73" s="16">
        <f t="shared" ref="P73:P77" si="15">SUM($U73,$Y73,$AC73,$AG73,$AK73,$AO73)</f>
        <v>0</v>
      </c>
      <c r="Q73" s="29">
        <f t="shared" ref="Q73:Q77" si="16">SUM($V73,$Z73,$AD73,$AH73,$AL73,$AP73)</f>
        <v>0</v>
      </c>
      <c r="R73" s="79"/>
      <c r="S73" s="26"/>
      <c r="T73" s="134"/>
      <c r="U73" s="125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125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</row>
    <row r="74" spans="1:42" x14ac:dyDescent="0.2">
      <c r="A74" s="4" t="s">
        <v>838</v>
      </c>
      <c r="B74" s="3"/>
      <c r="C74" s="3"/>
      <c r="D74" s="3"/>
      <c r="E74" s="18"/>
      <c r="F74" s="3"/>
      <c r="G74" s="3"/>
      <c r="H74" s="11"/>
      <c r="I74" s="3"/>
      <c r="J74" s="5"/>
      <c r="L74" s="56">
        <f t="shared" si="13"/>
        <v>0</v>
      </c>
      <c r="M74" s="3"/>
      <c r="N74" s="56">
        <f t="shared" si="14"/>
        <v>0</v>
      </c>
      <c r="O74" s="2"/>
      <c r="P74" s="16">
        <f t="shared" si="15"/>
        <v>0</v>
      </c>
      <c r="Q74" s="29">
        <f t="shared" si="16"/>
        <v>0</v>
      </c>
      <c r="R74" s="79"/>
      <c r="S74" s="26"/>
      <c r="T74" s="134"/>
      <c r="U74" s="125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125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</row>
    <row r="75" spans="1:42" x14ac:dyDescent="0.2">
      <c r="A75" s="4" t="s">
        <v>839</v>
      </c>
      <c r="B75" s="3"/>
      <c r="C75" s="3"/>
      <c r="D75" s="3"/>
      <c r="E75" s="18"/>
      <c r="F75" s="3"/>
      <c r="G75" s="3"/>
      <c r="H75" s="11"/>
      <c r="I75" s="3"/>
      <c r="J75" s="5"/>
      <c r="L75" s="56">
        <f t="shared" si="13"/>
        <v>0</v>
      </c>
      <c r="M75" s="3"/>
      <c r="N75" s="56">
        <f t="shared" si="14"/>
        <v>0</v>
      </c>
      <c r="O75" s="2"/>
      <c r="P75" s="16">
        <f t="shared" si="15"/>
        <v>0</v>
      </c>
      <c r="Q75" s="29">
        <f t="shared" si="16"/>
        <v>0</v>
      </c>
      <c r="R75" s="79"/>
      <c r="S75" s="26"/>
      <c r="T75" s="134"/>
      <c r="U75" s="140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25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</row>
    <row r="76" spans="1:42" x14ac:dyDescent="0.2">
      <c r="A76" s="4"/>
      <c r="B76" s="3"/>
      <c r="C76" s="3"/>
      <c r="D76" s="3"/>
      <c r="E76" s="18"/>
      <c r="F76" s="3"/>
      <c r="G76" s="3"/>
      <c r="H76" s="11"/>
      <c r="I76" s="3"/>
      <c r="J76" s="5"/>
      <c r="L76" s="56">
        <f t="shared" si="13"/>
        <v>0</v>
      </c>
      <c r="M76" s="3"/>
      <c r="N76" s="56">
        <f t="shared" si="14"/>
        <v>0</v>
      </c>
      <c r="O76" s="2"/>
      <c r="P76" s="16">
        <f t="shared" si="15"/>
        <v>0</v>
      </c>
      <c r="Q76" s="29">
        <f t="shared" si="16"/>
        <v>0</v>
      </c>
      <c r="R76" s="79"/>
      <c r="S76" s="26"/>
      <c r="T76" s="134"/>
      <c r="U76" s="125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125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</row>
    <row r="77" spans="1:42" ht="12.75" thickBot="1" x14ac:dyDescent="0.25">
      <c r="A77" s="6"/>
      <c r="B77" s="7"/>
      <c r="C77" s="7"/>
      <c r="D77" s="7"/>
      <c r="E77" s="13"/>
      <c r="F77" s="7"/>
      <c r="G77" s="7"/>
      <c r="H77" s="12"/>
      <c r="I77" s="7"/>
      <c r="J77" s="9"/>
      <c r="K77" s="40"/>
      <c r="L77" s="61">
        <f t="shared" si="13"/>
        <v>0</v>
      </c>
      <c r="M77" s="7"/>
      <c r="N77" s="61">
        <f t="shared" si="14"/>
        <v>0</v>
      </c>
      <c r="O77" s="8"/>
      <c r="P77" s="16">
        <f t="shared" si="15"/>
        <v>0</v>
      </c>
      <c r="Q77" s="29">
        <f t="shared" si="16"/>
        <v>0</v>
      </c>
      <c r="R77" s="80"/>
      <c r="S77" s="122"/>
      <c r="T77" s="142"/>
      <c r="U77" s="1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126"/>
      <c r="W77" s="122"/>
      <c r="X77" s="144"/>
      <c r="Y77" s="126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122"/>
      <c r="AA77" s="122"/>
      <c r="AB77" s="144"/>
      <c r="AC77" s="122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6"/>
      <c r="AE77" s="122"/>
      <c r="AF77" s="144"/>
      <c r="AG77" s="122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122"/>
      <c r="AI77" s="122"/>
      <c r="AJ77" s="144"/>
      <c r="AK77" s="122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122"/>
      <c r="AM77" s="122"/>
      <c r="AN77" s="144"/>
      <c r="AO77" s="122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122"/>
    </row>
    <row r="78" spans="1:42" s="254" customFormat="1" ht="15.75" thickBot="1" x14ac:dyDescent="0.3">
      <c r="D78" s="269"/>
      <c r="E78" s="256"/>
      <c r="G78" s="269">
        <f>SUM(G72:G77)</f>
        <v>0</v>
      </c>
      <c r="H78" s="257"/>
      <c r="I78" s="252">
        <f t="shared" ref="I78:N78" si="17">SUM(I72:I77)</f>
        <v>0</v>
      </c>
      <c r="J78" s="252">
        <f t="shared" si="17"/>
        <v>0</v>
      </c>
      <c r="K78" s="252">
        <f t="shared" si="17"/>
        <v>0</v>
      </c>
      <c r="L78" s="252">
        <f t="shared" si="17"/>
        <v>0</v>
      </c>
      <c r="M78" s="252">
        <f t="shared" si="17"/>
        <v>0</v>
      </c>
      <c r="N78" s="252">
        <f t="shared" si="17"/>
        <v>0</v>
      </c>
      <c r="P78" s="270">
        <f>SUM(P72:P77)</f>
        <v>0</v>
      </c>
      <c r="Q78" s="270">
        <f>SUM(Q72:Q77)</f>
        <v>0</v>
      </c>
    </row>
    <row r="79" spans="1:42" s="20" customFormat="1" x14ac:dyDescent="0.2">
      <c r="E79" s="248"/>
      <c r="H79" s="249"/>
    </row>
    <row r="80" spans="1:42" s="249" customFormat="1" ht="15.75" thickBot="1" x14ac:dyDescent="0.3">
      <c r="E80" s="254"/>
      <c r="G80" s="268"/>
      <c r="H80" s="268"/>
    </row>
    <row r="81" spans="1:50" ht="17.25" customHeight="1" thickBot="1" x14ac:dyDescent="0.25">
      <c r="A81" s="491" t="s">
        <v>41</v>
      </c>
      <c r="B81" s="472" t="s">
        <v>44</v>
      </c>
      <c r="C81" s="472" t="s">
        <v>22</v>
      </c>
      <c r="D81" s="474" t="s">
        <v>23</v>
      </c>
      <c r="E81" s="474" t="s">
        <v>24</v>
      </c>
      <c r="F81" s="474" t="s">
        <v>25</v>
      </c>
      <c r="G81" s="472" t="s">
        <v>26</v>
      </c>
      <c r="H81" s="474" t="s">
        <v>27</v>
      </c>
      <c r="I81" s="516" t="s">
        <v>28</v>
      </c>
      <c r="J81" s="517"/>
      <c r="K81" s="517"/>
      <c r="L81" s="517"/>
      <c r="M81" s="517"/>
      <c r="N81" s="518"/>
      <c r="O81" s="68"/>
      <c r="P81" s="517" t="s">
        <v>29</v>
      </c>
      <c r="Q81" s="518"/>
      <c r="R81" s="85"/>
      <c r="S81" s="479" t="s">
        <v>56</v>
      </c>
      <c r="T81" s="90"/>
      <c r="U81" s="90"/>
      <c r="V81" s="90"/>
      <c r="W81" s="479" t="s">
        <v>57</v>
      </c>
      <c r="X81" s="90"/>
      <c r="Y81" s="90"/>
      <c r="Z81" s="90"/>
      <c r="AA81" s="477" t="s">
        <v>58</v>
      </c>
      <c r="AB81" s="90"/>
      <c r="AC81" s="90"/>
      <c r="AD81" s="90"/>
      <c r="AE81" s="477" t="s">
        <v>59</v>
      </c>
      <c r="AF81" s="90"/>
      <c r="AG81" s="90"/>
      <c r="AH81" s="90"/>
      <c r="AI81" s="479" t="s">
        <v>60</v>
      </c>
      <c r="AJ81" s="90"/>
      <c r="AK81" s="90"/>
      <c r="AL81" s="90"/>
      <c r="AM81" s="480" t="s">
        <v>61</v>
      </c>
      <c r="AN81" s="90"/>
      <c r="AO81" s="90"/>
      <c r="AP81" s="86"/>
    </row>
    <row r="82" spans="1:50" ht="17.25" customHeight="1" thickBot="1" x14ac:dyDescent="0.25">
      <c r="A82" s="515"/>
      <c r="B82" s="473"/>
      <c r="C82" s="473"/>
      <c r="D82" s="475"/>
      <c r="E82" s="475"/>
      <c r="F82" s="475"/>
      <c r="G82" s="473"/>
      <c r="H82" s="475"/>
      <c r="I82" s="22" t="s">
        <v>30</v>
      </c>
      <c r="J82" s="22" t="s">
        <v>31</v>
      </c>
      <c r="K82" s="22" t="s">
        <v>831</v>
      </c>
      <c r="L82" s="22" t="s">
        <v>52</v>
      </c>
      <c r="M82" s="187" t="s">
        <v>54</v>
      </c>
      <c r="N82" s="187" t="s">
        <v>830</v>
      </c>
      <c r="O82" s="41"/>
      <c r="P82" s="237" t="s">
        <v>32</v>
      </c>
      <c r="Q82" s="149" t="s">
        <v>33</v>
      </c>
      <c r="R82" s="60" t="s">
        <v>55</v>
      </c>
      <c r="S82" s="479"/>
      <c r="T82" s="91" t="s">
        <v>62</v>
      </c>
      <c r="U82" s="91" t="s">
        <v>32</v>
      </c>
      <c r="V82" s="91" t="s">
        <v>33</v>
      </c>
      <c r="W82" s="479"/>
      <c r="X82" s="91" t="s">
        <v>62</v>
      </c>
      <c r="Y82" s="91" t="s">
        <v>32</v>
      </c>
      <c r="Z82" s="91" t="s">
        <v>33</v>
      </c>
      <c r="AA82" s="490"/>
      <c r="AB82" s="91" t="s">
        <v>62</v>
      </c>
      <c r="AC82" s="91" t="s">
        <v>32</v>
      </c>
      <c r="AD82" s="91" t="s">
        <v>33</v>
      </c>
      <c r="AE82" s="490"/>
      <c r="AF82" s="91" t="s">
        <v>62</v>
      </c>
      <c r="AG82" s="91" t="s">
        <v>32</v>
      </c>
      <c r="AH82" s="91" t="s">
        <v>33</v>
      </c>
      <c r="AI82" s="479"/>
      <c r="AJ82" s="91" t="s">
        <v>62</v>
      </c>
      <c r="AK82" s="91" t="s">
        <v>32</v>
      </c>
      <c r="AL82" s="91" t="s">
        <v>33</v>
      </c>
      <c r="AM82" s="498"/>
      <c r="AN82" s="91" t="s">
        <v>62</v>
      </c>
      <c r="AO82" s="91" t="s">
        <v>32</v>
      </c>
      <c r="AP82" s="87" t="s">
        <v>33</v>
      </c>
    </row>
    <row r="83" spans="1:50" s="50" customFormat="1" x14ac:dyDescent="0.2">
      <c r="A83" s="188" t="s">
        <v>841</v>
      </c>
      <c r="B83" s="189"/>
      <c r="C83" s="190" t="s">
        <v>842</v>
      </c>
      <c r="D83" s="191"/>
      <c r="E83" s="191"/>
      <c r="F83" s="192">
        <v>0.5</v>
      </c>
      <c r="G83" s="193">
        <f t="shared" ref="G83:G88" si="18">F83*E83</f>
        <v>0</v>
      </c>
      <c r="H83" s="194" t="e">
        <f t="shared" ref="H83:H88" si="19">G83/D83</f>
        <v>#DIV/0!</v>
      </c>
      <c r="I83" s="280"/>
      <c r="J83" s="195"/>
      <c r="K83" s="196"/>
      <c r="L83" s="66">
        <f>I83-K83</f>
        <v>0</v>
      </c>
      <c r="M83" s="197"/>
      <c r="N83" s="66">
        <f>J83-M83</f>
        <v>0</v>
      </c>
      <c r="O83" s="69"/>
      <c r="P83" s="96">
        <f>SUM($U83,$Y83,$AC83,$AG83,$AK83,$AO83)</f>
        <v>0</v>
      </c>
      <c r="Q83" s="97">
        <f>SUM($V83,$Z83,$AD83,$AH83,$AL83,$AP83)</f>
        <v>0</v>
      </c>
      <c r="R83" s="78"/>
      <c r="S83" s="117"/>
      <c r="T83" s="141"/>
      <c r="U83" s="117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117"/>
      <c r="W83" s="117"/>
      <c r="X83" s="141"/>
      <c r="Y83" s="117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117"/>
      <c r="AA83" s="117"/>
      <c r="AB83" s="141"/>
      <c r="AC83" s="117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17"/>
      <c r="AE83" s="117"/>
      <c r="AF83" s="141"/>
      <c r="AG83" s="117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117"/>
      <c r="AI83" s="117"/>
      <c r="AJ83" s="141"/>
      <c r="AK83" s="117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117"/>
      <c r="AM83" s="117"/>
      <c r="AN83" s="141"/>
      <c r="AO83" s="117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117"/>
      <c r="AQ83" s="20"/>
      <c r="AR83" s="20"/>
      <c r="AS83" s="20"/>
      <c r="AT83" s="20"/>
      <c r="AU83" s="20"/>
      <c r="AV83" s="20"/>
      <c r="AW83" s="20"/>
      <c r="AX83" s="20"/>
    </row>
    <row r="84" spans="1:50" s="51" customFormat="1" x14ac:dyDescent="0.2">
      <c r="A84" s="3" t="s">
        <v>843</v>
      </c>
      <c r="B84" s="198"/>
      <c r="C84" s="199" t="s">
        <v>842</v>
      </c>
      <c r="D84" s="200"/>
      <c r="E84" s="200"/>
      <c r="F84" s="201">
        <v>0.5</v>
      </c>
      <c r="G84" s="202">
        <f t="shared" si="18"/>
        <v>0</v>
      </c>
      <c r="H84" s="203" t="e">
        <f t="shared" si="19"/>
        <v>#DIV/0!</v>
      </c>
      <c r="I84" s="281"/>
      <c r="J84" s="204"/>
      <c r="K84" s="1"/>
      <c r="L84" s="56">
        <f t="shared" ref="L84:L92" si="20">I84-K84</f>
        <v>0</v>
      </c>
      <c r="M84" s="3"/>
      <c r="N84" s="56">
        <f t="shared" ref="N84:N92" si="21">J84-M84</f>
        <v>0</v>
      </c>
      <c r="O84" s="70"/>
      <c r="P84" s="16">
        <f t="shared" ref="P84:P92" si="22">SUM($U84,$Y84,$AC84,$AG84,$AK84,$AO84)</f>
        <v>0</v>
      </c>
      <c r="Q84" s="29">
        <f t="shared" ref="Q84:Q92" si="23">SUM($V84,$Z84,$AD84,$AH84,$AL84,$AP84)</f>
        <v>0</v>
      </c>
      <c r="R84" s="79"/>
      <c r="S84" s="26"/>
      <c r="T84" s="134"/>
      <c r="U84" s="125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125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  <c r="AQ84" s="31"/>
      <c r="AR84" s="31"/>
      <c r="AS84" s="31"/>
      <c r="AT84" s="31"/>
      <c r="AU84" s="31"/>
      <c r="AV84" s="31"/>
      <c r="AW84" s="31"/>
      <c r="AX84" s="31"/>
    </row>
    <row r="85" spans="1:50" s="51" customFormat="1" x14ac:dyDescent="0.2">
      <c r="A85" s="3" t="s">
        <v>844</v>
      </c>
      <c r="B85" s="198"/>
      <c r="C85" s="199" t="s">
        <v>842</v>
      </c>
      <c r="D85" s="200"/>
      <c r="E85" s="200"/>
      <c r="F85" s="201">
        <v>0.5</v>
      </c>
      <c r="G85" s="202">
        <f t="shared" si="18"/>
        <v>0</v>
      </c>
      <c r="H85" s="203" t="e">
        <f t="shared" si="19"/>
        <v>#DIV/0!</v>
      </c>
      <c r="I85" s="281"/>
      <c r="J85" s="205"/>
      <c r="K85" s="1"/>
      <c r="L85" s="56">
        <f t="shared" si="20"/>
        <v>0</v>
      </c>
      <c r="M85" s="3"/>
      <c r="N85" s="56">
        <f t="shared" si="21"/>
        <v>0</v>
      </c>
      <c r="O85" s="70"/>
      <c r="P85" s="16">
        <f t="shared" si="22"/>
        <v>0</v>
      </c>
      <c r="Q85" s="29">
        <f t="shared" si="23"/>
        <v>0</v>
      </c>
      <c r="R85" s="79"/>
      <c r="S85" s="26"/>
      <c r="T85" s="134"/>
      <c r="U85" s="125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125"/>
      <c r="W85" s="26"/>
      <c r="X85" s="143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26"/>
      <c r="AA85" s="26"/>
      <c r="AB85" s="143"/>
      <c r="AC85" s="26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26"/>
      <c r="AF85" s="143"/>
      <c r="AG85" s="26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26"/>
      <c r="AI85" s="26"/>
      <c r="AJ85" s="143"/>
      <c r="AK85" s="26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26"/>
      <c r="AM85" s="26"/>
      <c r="AN85" s="143"/>
      <c r="AO85" s="26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26"/>
      <c r="AQ85" s="31"/>
      <c r="AR85" s="31"/>
      <c r="AS85" s="31"/>
      <c r="AT85" s="31"/>
      <c r="AU85" s="31"/>
      <c r="AV85" s="31"/>
      <c r="AW85" s="31"/>
      <c r="AX85" s="31"/>
    </row>
    <row r="86" spans="1:50" s="51" customFormat="1" x14ac:dyDescent="0.2">
      <c r="A86" s="3" t="s">
        <v>845</v>
      </c>
      <c r="B86" s="199"/>
      <c r="C86" s="199" t="s">
        <v>842</v>
      </c>
      <c r="D86" s="200"/>
      <c r="E86" s="200"/>
      <c r="F86" s="201">
        <v>0.5</v>
      </c>
      <c r="G86" s="202">
        <f t="shared" si="18"/>
        <v>0</v>
      </c>
      <c r="H86" s="203" t="e">
        <f t="shared" si="19"/>
        <v>#DIV/0!</v>
      </c>
      <c r="I86" s="281"/>
      <c r="J86" s="205"/>
      <c r="K86" s="1"/>
      <c r="L86" s="56">
        <f t="shared" si="20"/>
        <v>0</v>
      </c>
      <c r="M86" s="3"/>
      <c r="N86" s="56">
        <f t="shared" si="21"/>
        <v>0</v>
      </c>
      <c r="O86" s="70"/>
      <c r="P86" s="16">
        <f t="shared" si="22"/>
        <v>0</v>
      </c>
      <c r="Q86" s="29">
        <f t="shared" si="23"/>
        <v>0</v>
      </c>
      <c r="R86" s="79"/>
      <c r="S86" s="26"/>
      <c r="T86" s="134"/>
      <c r="U86" s="140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125"/>
      <c r="W86" s="26"/>
      <c r="X86" s="143"/>
      <c r="Y86" s="125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26"/>
      <c r="AA86" s="26"/>
      <c r="AB86" s="143"/>
      <c r="AC86" s="26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25"/>
      <c r="AE86" s="26"/>
      <c r="AF86" s="143"/>
      <c r="AG86" s="26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26"/>
      <c r="AI86" s="26"/>
      <c r="AJ86" s="143"/>
      <c r="AK86" s="26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26"/>
      <c r="AM86" s="26"/>
      <c r="AN86" s="143"/>
      <c r="AO86" s="26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26"/>
      <c r="AQ86" s="31"/>
      <c r="AR86" s="31"/>
      <c r="AS86" s="31"/>
      <c r="AT86" s="31"/>
      <c r="AU86" s="31"/>
      <c r="AV86" s="31"/>
      <c r="AW86" s="31"/>
      <c r="AX86" s="31"/>
    </row>
    <row r="87" spans="1:50" s="51" customFormat="1" x14ac:dyDescent="0.2">
      <c r="A87" s="3" t="s">
        <v>846</v>
      </c>
      <c r="B87" s="199"/>
      <c r="C87" s="199" t="s">
        <v>842</v>
      </c>
      <c r="D87" s="200"/>
      <c r="E87" s="200"/>
      <c r="F87" s="201">
        <v>0.5</v>
      </c>
      <c r="G87" s="202">
        <f t="shared" si="18"/>
        <v>0</v>
      </c>
      <c r="H87" s="203" t="e">
        <f t="shared" si="19"/>
        <v>#DIV/0!</v>
      </c>
      <c r="I87" s="281"/>
      <c r="J87" s="205"/>
      <c r="K87" s="1"/>
      <c r="L87" s="56">
        <f t="shared" si="20"/>
        <v>0</v>
      </c>
      <c r="M87" s="3"/>
      <c r="N87" s="56">
        <f t="shared" si="21"/>
        <v>0</v>
      </c>
      <c r="O87" s="70"/>
      <c r="P87" s="16">
        <f t="shared" si="22"/>
        <v>0</v>
      </c>
      <c r="Q87" s="29">
        <f t="shared" si="23"/>
        <v>0</v>
      </c>
      <c r="R87" s="79"/>
      <c r="S87" s="26"/>
      <c r="T87" s="134"/>
      <c r="U87" s="125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25"/>
      <c r="W87" s="26"/>
      <c r="X87" s="143"/>
      <c r="Y87" s="125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26"/>
      <c r="AA87" s="26"/>
      <c r="AB87" s="143"/>
      <c r="AC87" s="26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5"/>
      <c r="AE87" s="26"/>
      <c r="AF87" s="143"/>
      <c r="AG87" s="26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26"/>
      <c r="AI87" s="26"/>
      <c r="AJ87" s="143"/>
      <c r="AK87" s="26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26"/>
      <c r="AM87" s="26"/>
      <c r="AN87" s="143"/>
      <c r="AO87" s="26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26"/>
      <c r="AQ87" s="31"/>
      <c r="AR87" s="31"/>
      <c r="AS87" s="31"/>
      <c r="AT87" s="31"/>
      <c r="AU87" s="31"/>
      <c r="AV87" s="31"/>
      <c r="AW87" s="31"/>
      <c r="AX87" s="31"/>
    </row>
    <row r="88" spans="1:50" s="51" customFormat="1" x14ac:dyDescent="0.2">
      <c r="A88" s="3" t="s">
        <v>847</v>
      </c>
      <c r="B88" s="199"/>
      <c r="C88" s="199" t="s">
        <v>842</v>
      </c>
      <c r="D88" s="200"/>
      <c r="E88" s="200"/>
      <c r="F88" s="201">
        <v>0.5</v>
      </c>
      <c r="G88" s="202">
        <f t="shared" si="18"/>
        <v>0</v>
      </c>
      <c r="H88" s="203" t="e">
        <f t="shared" si="19"/>
        <v>#DIV/0!</v>
      </c>
      <c r="I88" s="282"/>
      <c r="J88" s="205"/>
      <c r="K88" s="1"/>
      <c r="L88" s="56">
        <f t="shared" si="20"/>
        <v>0</v>
      </c>
      <c r="M88" s="3"/>
      <c r="N88" s="56">
        <f t="shared" si="21"/>
        <v>0</v>
      </c>
      <c r="O88" s="70"/>
      <c r="P88" s="16">
        <f t="shared" si="22"/>
        <v>0</v>
      </c>
      <c r="Q88" s="29">
        <f t="shared" si="23"/>
        <v>0</v>
      </c>
      <c r="R88" s="79"/>
      <c r="S88" s="26"/>
      <c r="T88" s="134"/>
      <c r="U88" s="125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125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  <c r="AQ88" s="31"/>
      <c r="AR88" s="31"/>
      <c r="AS88" s="31"/>
      <c r="AT88" s="31"/>
      <c r="AU88" s="31"/>
      <c r="AV88" s="31"/>
      <c r="AW88" s="31"/>
      <c r="AX88" s="31"/>
    </row>
    <row r="89" spans="1:50" s="52" customFormat="1" x14ac:dyDescent="0.2">
      <c r="A89" s="206" t="s">
        <v>848</v>
      </c>
      <c r="B89" s="199"/>
      <c r="C89" s="207" t="s">
        <v>849</v>
      </c>
      <c r="D89" s="208"/>
      <c r="E89" s="201"/>
      <c r="F89" s="208">
        <v>0.5</v>
      </c>
      <c r="G89" s="209">
        <v>0</v>
      </c>
      <c r="H89" s="210" t="e">
        <v>#DIV/0!</v>
      </c>
      <c r="I89" s="283"/>
      <c r="J89" s="204"/>
      <c r="K89" s="212"/>
      <c r="L89" s="56">
        <f t="shared" si="20"/>
        <v>0</v>
      </c>
      <c r="M89" s="212"/>
      <c r="N89" s="56">
        <f t="shared" si="21"/>
        <v>0</v>
      </c>
      <c r="O89" s="33"/>
      <c r="P89" s="16">
        <f t="shared" si="22"/>
        <v>0</v>
      </c>
      <c r="Q89" s="29">
        <f t="shared" si="23"/>
        <v>0</v>
      </c>
      <c r="R89" s="79"/>
      <c r="S89" s="125"/>
      <c r="T89" s="134"/>
      <c r="U89" s="125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125"/>
      <c r="W89" s="125"/>
      <c r="X89" s="134"/>
      <c r="Y89" s="125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125"/>
      <c r="AA89" s="125"/>
      <c r="AB89" s="134"/>
      <c r="AC89" s="125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125"/>
      <c r="AE89" s="125"/>
      <c r="AF89" s="134"/>
      <c r="AG89" s="125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125"/>
      <c r="AI89" s="125"/>
      <c r="AJ89" s="134"/>
      <c r="AK89" s="125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125"/>
      <c r="AM89" s="125"/>
      <c r="AN89" s="134"/>
      <c r="AO89" s="125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125"/>
      <c r="AQ89" s="34"/>
      <c r="AR89" s="34"/>
      <c r="AS89" s="34"/>
      <c r="AT89" s="34"/>
      <c r="AU89" s="34"/>
      <c r="AV89" s="34"/>
      <c r="AW89" s="34"/>
      <c r="AX89" s="34"/>
    </row>
    <row r="90" spans="1:50" s="52" customFormat="1" x14ac:dyDescent="0.2">
      <c r="A90" s="206" t="s">
        <v>850</v>
      </c>
      <c r="B90" s="199"/>
      <c r="C90" s="207" t="s">
        <v>842</v>
      </c>
      <c r="D90" s="208"/>
      <c r="E90" s="201"/>
      <c r="F90" s="208">
        <v>0.5</v>
      </c>
      <c r="G90" s="209">
        <v>0</v>
      </c>
      <c r="H90" s="210" t="e">
        <v>#DIV/0!</v>
      </c>
      <c r="I90" s="283"/>
      <c r="J90" s="204"/>
      <c r="K90" s="212"/>
      <c r="L90" s="56">
        <f t="shared" si="20"/>
        <v>0</v>
      </c>
      <c r="M90" s="212"/>
      <c r="N90" s="56">
        <f t="shared" si="21"/>
        <v>0</v>
      </c>
      <c r="O90" s="33"/>
      <c r="P90" s="16">
        <f t="shared" si="22"/>
        <v>0</v>
      </c>
      <c r="Q90" s="29">
        <f t="shared" si="23"/>
        <v>0</v>
      </c>
      <c r="R90" s="79"/>
      <c r="S90" s="26"/>
      <c r="T90" s="134"/>
      <c r="U90" s="125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125"/>
      <c r="W90" s="26"/>
      <c r="X90" s="143"/>
      <c r="Y90" s="125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26"/>
      <c r="AA90" s="26"/>
      <c r="AB90" s="143"/>
      <c r="AC90" s="26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125"/>
      <c r="AE90" s="26"/>
      <c r="AF90" s="143"/>
      <c r="AG90" s="26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26"/>
      <c r="AI90" s="26"/>
      <c r="AJ90" s="143"/>
      <c r="AK90" s="26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26"/>
      <c r="AM90" s="26"/>
      <c r="AN90" s="143"/>
      <c r="AO90" s="26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26"/>
      <c r="AQ90" s="34"/>
      <c r="AR90" s="34"/>
      <c r="AS90" s="34"/>
      <c r="AT90" s="34"/>
      <c r="AU90" s="34"/>
      <c r="AV90" s="34"/>
      <c r="AW90" s="34"/>
      <c r="AX90" s="34"/>
    </row>
    <row r="91" spans="1:50" s="52" customFormat="1" x14ac:dyDescent="0.2">
      <c r="A91" s="206" t="s">
        <v>851</v>
      </c>
      <c r="B91" s="199"/>
      <c r="C91" s="207" t="s">
        <v>842</v>
      </c>
      <c r="D91" s="208"/>
      <c r="E91" s="201"/>
      <c r="F91" s="208">
        <v>0.5</v>
      </c>
      <c r="G91" s="209">
        <v>0</v>
      </c>
      <c r="H91" s="210" t="e">
        <v>#DIV/0!</v>
      </c>
      <c r="I91" s="283"/>
      <c r="J91" s="204"/>
      <c r="K91" s="212"/>
      <c r="L91" s="56">
        <f t="shared" si="20"/>
        <v>0</v>
      </c>
      <c r="M91" s="212"/>
      <c r="N91" s="56">
        <f t="shared" si="21"/>
        <v>0</v>
      </c>
      <c r="O91" s="33"/>
      <c r="P91" s="16">
        <f t="shared" si="22"/>
        <v>0</v>
      </c>
      <c r="Q91" s="29">
        <f t="shared" si="23"/>
        <v>0</v>
      </c>
      <c r="R91" s="79"/>
      <c r="S91" s="26"/>
      <c r="T91" s="134"/>
      <c r="U91" s="125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125"/>
      <c r="W91" s="26"/>
      <c r="X91" s="143"/>
      <c r="Y91" s="125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26"/>
      <c r="AA91" s="26"/>
      <c r="AB91" s="143"/>
      <c r="AC91" s="26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125"/>
      <c r="AE91" s="26"/>
      <c r="AF91" s="143"/>
      <c r="AG91" s="26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26"/>
      <c r="AI91" s="26"/>
      <c r="AJ91" s="143"/>
      <c r="AK91" s="26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26"/>
      <c r="AM91" s="26"/>
      <c r="AN91" s="143"/>
      <c r="AO91" s="26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26"/>
      <c r="AQ91" s="34"/>
      <c r="AR91" s="34"/>
      <c r="AS91" s="34"/>
      <c r="AT91" s="34"/>
      <c r="AU91" s="34"/>
      <c r="AV91" s="34"/>
      <c r="AW91" s="34"/>
      <c r="AX91" s="34"/>
    </row>
    <row r="92" spans="1:50" s="52" customFormat="1" ht="12.75" thickBot="1" x14ac:dyDescent="0.25">
      <c r="A92" s="213" t="s">
        <v>852</v>
      </c>
      <c r="B92" s="214"/>
      <c r="C92" s="215" t="s">
        <v>849</v>
      </c>
      <c r="D92" s="216"/>
      <c r="E92" s="217"/>
      <c r="F92" s="216">
        <v>0.5</v>
      </c>
      <c r="G92" s="218">
        <v>0</v>
      </c>
      <c r="H92" s="219" t="e">
        <f>G92/D92</f>
        <v>#DIV/0!</v>
      </c>
      <c r="I92" s="284"/>
      <c r="J92" s="221"/>
      <c r="K92" s="222"/>
      <c r="L92" s="61">
        <f t="shared" si="20"/>
        <v>0</v>
      </c>
      <c r="M92" s="222"/>
      <c r="N92" s="61">
        <f t="shared" si="21"/>
        <v>0</v>
      </c>
      <c r="O92" s="36"/>
      <c r="P92" s="17">
        <f t="shared" si="22"/>
        <v>0</v>
      </c>
      <c r="Q92" s="32">
        <f t="shared" si="23"/>
        <v>0</v>
      </c>
      <c r="R92" s="80"/>
      <c r="S92" s="122"/>
      <c r="T92" s="142"/>
      <c r="U92" s="321">
        <f>IF(AND($C92="Vernon",S92&lt;&gt;""),VLOOKUP($S92,TableauTarif[],3,FALSE)*T92,IF(AND(OR($C92="Roussillon",$C92="Roussillon"),S92&lt;&gt;""),VLOOKUP($S92,TableauTarif[],2,FALSE)*T92,IF(AND($C92&lt;&gt;"",S92&lt;&gt;""),VLOOKUP($S92,TableauTarif[],3,FALSE)*T92,0)))</f>
        <v>0</v>
      </c>
      <c r="V92" s="126"/>
      <c r="W92" s="122"/>
      <c r="X92" s="144"/>
      <c r="Y92" s="126">
        <f>IF(AND($C92="Vernon",W92&lt;&gt;""),VLOOKUP($W92,TableauTarif[],3,FALSE)*X92,IF(AND(OR($C92="Roussillon",$C92="Roussillon"),W92&lt;&gt;""),VLOOKUP($W92,TableauTarif[],2,FALSE)*X92,IF(AND($C92&lt;&gt;"",W92&lt;&gt;""),VLOOKUP($W92,TableauTarif[],3,FALSE)*X92,0)))</f>
        <v>0</v>
      </c>
      <c r="Z92" s="122"/>
      <c r="AA92" s="122"/>
      <c r="AB92" s="144"/>
      <c r="AC92" s="122">
        <f>IF(AND($C92="Vernon",AA92&lt;&gt;""),VLOOKUP($AA92,TableauTarif[],3,FALSE)*AB92,IF(AND(OR($C92="Roussillon",$C92="Roussillon"),AA92&lt;&gt;""),VLOOKUP($AA92,TableauTarif[],2,FALSE)*AB92,IF(AND($C92&lt;&gt;"",AA92&lt;&gt;""),VLOOKUP($AA92,TableauTarif[],3,FALSE)*AB92,0)))</f>
        <v>0</v>
      </c>
      <c r="AD92" s="126"/>
      <c r="AE92" s="122"/>
      <c r="AF92" s="144"/>
      <c r="AG92" s="122">
        <f>IF(AND($C92="Vernon",AE92&lt;&gt;""),VLOOKUP($AE92,TableauTarif[],3,FALSE)*AF92,IF(AND(OR($C92="Roussillon",$C92="Roussillon"),AE92&lt;&gt;""),VLOOKUP($AE92,TableauTarif[],2,FALSE)*AF92,IF(AND($C92&lt;&gt;"",AE92&lt;&gt;""),VLOOKUP($AE92,TableauTarif[],3,FALSE)*AF92,0)))</f>
        <v>0</v>
      </c>
      <c r="AH92" s="122"/>
      <c r="AI92" s="122"/>
      <c r="AJ92" s="144"/>
      <c r="AK92" s="122">
        <f>IF(AND($C92="Vernon",AI92&lt;&gt;""),VLOOKUP($AI92,TableauTarif[],3,FALSE)*AJ92,IF(AND(OR($C92="Roussillon",$C92="Roussillon"),AI92&lt;&gt;""),VLOOKUP($AI92,TableauTarif[],2,FALSE)*AJ92,IF(AND($C92&lt;&gt;"",AI92&lt;&gt;""),VLOOKUP($AI92,TableauTarif[],3,FALSE)*AJ92,0)))</f>
        <v>0</v>
      </c>
      <c r="AL92" s="122"/>
      <c r="AM92" s="122"/>
      <c r="AN92" s="144"/>
      <c r="AO92" s="122">
        <f>IF(AND($C92="Vernon",AM92&lt;&gt;""),VLOOKUP($AM92,TableauTarif[],3,FALSE)*AN92,IF(AND(OR($C92="Roussillon",$C92="Roussillon"),AM92&lt;&gt;""),VLOOKUP($AM92,TableauTarif[],2,FALSE)*AN92,IF(AND($C92&lt;&gt;"",AM92&lt;&gt;""),VLOOKUP($AM92,TableauTarif[],3,FALSE)*AN92,0)))</f>
        <v>0</v>
      </c>
      <c r="AP92" s="122"/>
      <c r="AQ92" s="34"/>
      <c r="AR92" s="34"/>
      <c r="AS92" s="34"/>
      <c r="AT92" s="34"/>
      <c r="AU92" s="34"/>
      <c r="AV92" s="34"/>
      <c r="AW92" s="34"/>
      <c r="AX92" s="34"/>
    </row>
    <row r="93" spans="1:50" s="50" customFormat="1" ht="15.75" thickBot="1" x14ac:dyDescent="0.3">
      <c r="A93" s="21"/>
      <c r="B93" s="21"/>
      <c r="C93" s="21"/>
      <c r="D93" s="255">
        <f>SUM(D83:D92)</f>
        <v>0</v>
      </c>
      <c r="E93" s="239"/>
      <c r="F93" s="21"/>
      <c r="G93" s="99">
        <f>SUM(G83:G92)</f>
        <v>0</v>
      </c>
      <c r="H93" s="271" t="e">
        <f>G93/D93</f>
        <v>#DIV/0!</v>
      </c>
      <c r="I93" s="252">
        <f>SUM(I83:I92)</f>
        <v>0</v>
      </c>
      <c r="J93" s="252">
        <f>SUM(J83:J92)</f>
        <v>0</v>
      </c>
      <c r="K93" s="252">
        <f t="shared" ref="K93:N93" si="24">SUM(K83:K92)</f>
        <v>0</v>
      </c>
      <c r="L93" s="252">
        <f t="shared" si="24"/>
        <v>0</v>
      </c>
      <c r="M93" s="252">
        <f t="shared" si="24"/>
        <v>0</v>
      </c>
      <c r="N93" s="252">
        <f t="shared" si="24"/>
        <v>0</v>
      </c>
      <c r="O93" s="42"/>
      <c r="P93" s="258">
        <f>SUM(P83:P92)</f>
        <v>0</v>
      </c>
      <c r="Q93" s="258">
        <f>SUM(Q83:Q92)</f>
        <v>0</v>
      </c>
      <c r="R93" s="21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</row>
    <row r="94" spans="1:50" s="21" customFormat="1" ht="15" x14ac:dyDescent="0.25">
      <c r="D94" s="272"/>
      <c r="E94" s="239"/>
      <c r="G94" s="39"/>
      <c r="H94" s="240"/>
      <c r="I94" s="273"/>
      <c r="J94" s="273"/>
      <c r="K94" s="273"/>
      <c r="L94" s="273"/>
      <c r="M94" s="273"/>
      <c r="N94" s="273"/>
      <c r="P94" s="273"/>
      <c r="Q94" s="273"/>
    </row>
    <row r="95" spans="1:50" s="20" customFormat="1" ht="12.75" thickBot="1" x14ac:dyDescent="0.25"/>
    <row r="96" spans="1:50" s="10" customFormat="1" ht="15.75" customHeight="1" thickBot="1" x14ac:dyDescent="0.25">
      <c r="A96" s="472" t="s">
        <v>45</v>
      </c>
      <c r="B96" s="472" t="s">
        <v>40</v>
      </c>
      <c r="C96" s="472" t="s">
        <v>42</v>
      </c>
      <c r="D96" s="47"/>
      <c r="E96" s="487" t="s">
        <v>28</v>
      </c>
      <c r="F96" s="488"/>
      <c r="G96" s="488"/>
      <c r="H96" s="488"/>
      <c r="I96" s="488"/>
      <c r="J96" s="489"/>
      <c r="K96" s="72"/>
      <c r="L96" s="72"/>
      <c r="M96" s="72"/>
      <c r="N96" s="72"/>
      <c r="O96" s="24"/>
      <c r="P96" s="487" t="s">
        <v>29</v>
      </c>
      <c r="Q96" s="489"/>
      <c r="R96" s="85"/>
      <c r="S96" s="479" t="s">
        <v>56</v>
      </c>
      <c r="T96" s="90"/>
      <c r="U96" s="88"/>
      <c r="V96" s="88"/>
      <c r="W96" s="479" t="s">
        <v>57</v>
      </c>
      <c r="X96" s="90"/>
      <c r="Y96" s="88"/>
      <c r="Z96" s="88"/>
      <c r="AA96" s="477" t="s">
        <v>58</v>
      </c>
      <c r="AB96" s="90"/>
      <c r="AC96" s="88"/>
      <c r="AD96" s="88"/>
      <c r="AE96" s="477" t="s">
        <v>59</v>
      </c>
      <c r="AF96" s="90"/>
      <c r="AG96" s="88"/>
      <c r="AH96" s="88"/>
      <c r="AI96" s="479" t="s">
        <v>60</v>
      </c>
      <c r="AJ96" s="90"/>
      <c r="AK96" s="88"/>
      <c r="AL96" s="88"/>
      <c r="AM96" s="480" t="s">
        <v>61</v>
      </c>
      <c r="AN96" s="90"/>
      <c r="AO96" s="88"/>
      <c r="AP96" s="81"/>
    </row>
    <row r="97" spans="1:42" s="10" customFormat="1" ht="24.75" thickBot="1" x14ac:dyDescent="0.25">
      <c r="A97" s="493"/>
      <c r="B97" s="493"/>
      <c r="C97" s="493"/>
      <c r="D97" s="15"/>
      <c r="E97" s="45" t="s">
        <v>46</v>
      </c>
      <c r="F97" s="15"/>
      <c r="G97" s="15"/>
      <c r="H97" s="15"/>
      <c r="I97" s="15" t="s">
        <v>47</v>
      </c>
      <c r="J97" s="46" t="s">
        <v>48</v>
      </c>
      <c r="K97" s="38"/>
      <c r="L97" s="38"/>
      <c r="M97" s="38"/>
      <c r="N97" s="38"/>
      <c r="O97" s="25"/>
      <c r="P97" s="48" t="s">
        <v>49</v>
      </c>
      <c r="Q97" s="49" t="s">
        <v>50</v>
      </c>
      <c r="R97" s="60" t="s">
        <v>55</v>
      </c>
      <c r="S97" s="479"/>
      <c r="T97" s="91" t="s">
        <v>62</v>
      </c>
      <c r="U97" s="89" t="s">
        <v>32</v>
      </c>
      <c r="V97" s="89" t="s">
        <v>33</v>
      </c>
      <c r="W97" s="479"/>
      <c r="X97" s="91" t="s">
        <v>62</v>
      </c>
      <c r="Y97" s="89" t="s">
        <v>32</v>
      </c>
      <c r="Z97" s="89" t="s">
        <v>33</v>
      </c>
      <c r="AA97" s="490"/>
      <c r="AB97" s="91" t="s">
        <v>62</v>
      </c>
      <c r="AC97" s="89" t="s">
        <v>32</v>
      </c>
      <c r="AD97" s="89" t="s">
        <v>33</v>
      </c>
      <c r="AE97" s="490"/>
      <c r="AF97" s="91" t="s">
        <v>62</v>
      </c>
      <c r="AG97" s="89" t="s">
        <v>32</v>
      </c>
      <c r="AH97" s="89" t="s">
        <v>33</v>
      </c>
      <c r="AI97" s="479"/>
      <c r="AJ97" s="91" t="s">
        <v>62</v>
      </c>
      <c r="AK97" s="89" t="s">
        <v>32</v>
      </c>
      <c r="AL97" s="89" t="s">
        <v>33</v>
      </c>
      <c r="AM97" s="498"/>
      <c r="AN97" s="91" t="s">
        <v>62</v>
      </c>
      <c r="AO97" s="89" t="s">
        <v>32</v>
      </c>
      <c r="AP97" s="82" t="s">
        <v>33</v>
      </c>
    </row>
    <row r="98" spans="1:42" x14ac:dyDescent="0.2">
      <c r="A98" s="4"/>
      <c r="B98" s="3"/>
      <c r="C98" s="3"/>
      <c r="D98" s="3"/>
      <c r="E98" s="3"/>
      <c r="F98" s="3"/>
      <c r="G98" s="3"/>
      <c r="H98" s="3"/>
      <c r="I98" s="3"/>
      <c r="J98" s="5"/>
      <c r="O98" s="2"/>
      <c r="P98" s="96">
        <f>SUM($U98,$Y98,$AC98,$AG98,$AK98,$AO98)</f>
        <v>0</v>
      </c>
      <c r="Q98" s="97">
        <f>SUM($V98,$Z98,$AD98,$AH98,$AL98,$AP98)</f>
        <v>0</v>
      </c>
      <c r="R98" s="78"/>
      <c r="S98" s="117"/>
      <c r="T98" s="141"/>
      <c r="U98" s="117">
        <f>IF(AND($C98="Vernon",S98&lt;&gt;""),VLOOKUP($S98,TableauTarif[],3,FALSE)*T98,IF(AND(OR($C98="Roussillon",$C98="Roussillon"),S98&lt;&gt;""),VLOOKUP($S98,TableauTarif[],2,FALSE)*T98,IF(AND($C98&lt;&gt;"",S98&lt;&gt;""),VLOOKUP($S98,TableauTarif[],3,FALSE)*T98,0)))</f>
        <v>0</v>
      </c>
      <c r="V98" s="117"/>
      <c r="W98" s="117"/>
      <c r="X98" s="141"/>
      <c r="Y98" s="117">
        <f>IF(AND($C98="Vernon",W98&lt;&gt;""),VLOOKUP($W98,TableauTarif[],3,FALSE)*X98,IF(AND(OR($C98="Roussillon",$C98="Roussillon"),W98&lt;&gt;""),VLOOKUP($W98,TableauTarif[],2,FALSE)*X98,IF(AND($C98&lt;&gt;"",W98&lt;&gt;""),VLOOKUP($W98,TableauTarif[],3,FALSE)*X98,0)))</f>
        <v>0</v>
      </c>
      <c r="Z98" s="117"/>
      <c r="AA98" s="117"/>
      <c r="AB98" s="141"/>
      <c r="AC98" s="117">
        <f>IF(AND($C98="Vernon",AA98&lt;&gt;""),VLOOKUP($AA98,TableauTarif[],3,FALSE)*AB98,IF(AND(OR($C98="Roussillon",$C98="Roussillon"),AA98&lt;&gt;""),VLOOKUP($AA98,TableauTarif[],2,FALSE)*AB98,IF(AND($C98&lt;&gt;"",AA98&lt;&gt;""),VLOOKUP($AA98,TableauTarif[],3,FALSE)*AB98,0)))</f>
        <v>0</v>
      </c>
      <c r="AD98" s="117"/>
      <c r="AE98" s="117"/>
      <c r="AF98" s="141"/>
      <c r="AG98" s="117">
        <f>IF(AND($C98="Vernon",AE98&lt;&gt;""),VLOOKUP($AE98,TableauTarif[],3,FALSE)*AF98,IF(AND(OR($C98="Roussillon",$C98="Roussillon"),AE98&lt;&gt;""),VLOOKUP($AE98,TableauTarif[],2,FALSE)*AF98,IF(AND($C98&lt;&gt;"",AE98&lt;&gt;""),VLOOKUP($AE98,TableauTarif[],3,FALSE)*AF98,0)))</f>
        <v>0</v>
      </c>
      <c r="AH98" s="117"/>
      <c r="AI98" s="117"/>
      <c r="AJ98" s="141"/>
      <c r="AK98" s="117">
        <f>IF(AND($C98="Vernon",AI98&lt;&gt;""),VLOOKUP($AI98,TableauTarif[],3,FALSE)*AJ98,IF(AND(OR($C98="Roussillon",$C98="Roussillon"),AI98&lt;&gt;""),VLOOKUP($AI98,TableauTarif[],2,FALSE)*AJ98,IF(AND($C98&lt;&gt;"",AI98&lt;&gt;""),VLOOKUP($AI98,TableauTarif[],3,FALSE)*AJ98,0)))</f>
        <v>0</v>
      </c>
      <c r="AL98" s="117"/>
      <c r="AM98" s="117"/>
      <c r="AN98" s="141"/>
      <c r="AO98" s="117">
        <f>IF(AND($C98="Vernon",AM98&lt;&gt;""),VLOOKUP($AM98,TableauTarif[],3,FALSE)*AN98,IF(AND(OR($C98="Roussillon",$C98="Roussillon"),AM98&lt;&gt;""),VLOOKUP($AM98,TableauTarif[],2,FALSE)*AN98,IF(AND($C98&lt;&gt;"",AM98&lt;&gt;""),VLOOKUP($AM98,TableauTarif[],3,FALSE)*AN98,0)))</f>
        <v>0</v>
      </c>
      <c r="AP98" s="117"/>
    </row>
    <row r="99" spans="1:42" x14ac:dyDescent="0.2">
      <c r="A99" s="4"/>
      <c r="B99" s="3"/>
      <c r="C99" s="3"/>
      <c r="D99" s="3"/>
      <c r="E99" s="3"/>
      <c r="F99" s="3"/>
      <c r="G99" s="3"/>
      <c r="H99" s="3"/>
      <c r="I99" s="3"/>
      <c r="J99" s="5"/>
      <c r="O99" s="2"/>
      <c r="P99" s="16">
        <f t="shared" ref="P99:P100" si="25">SUM($U99,$Y99,$AC99,$AG99,$AK99,$AO99)</f>
        <v>0</v>
      </c>
      <c r="Q99" s="29">
        <f t="shared" ref="Q99:Q100" si="26">SUM($V99,$Z99,$AD99,$AH99,$AL99,$AP99)</f>
        <v>0</v>
      </c>
      <c r="R99" s="79"/>
      <c r="S99" s="26"/>
      <c r="T99" s="134"/>
      <c r="U99" s="125">
        <f>IF(AND($C99="Vernon",S99&lt;&gt;""),VLOOKUP($S99,TableauTarif[],3,FALSE)*T99,IF(AND(OR($C99="Roussillon",$C99="Roussillon"),S99&lt;&gt;""),VLOOKUP($S99,TableauTarif[],2,FALSE)*T99,IF(AND($C99&lt;&gt;"",S99&lt;&gt;""),VLOOKUP($S99,TableauTarif[],3,FALSE)*T99,0)))</f>
        <v>0</v>
      </c>
      <c r="V99" s="125"/>
      <c r="W99" s="26"/>
      <c r="X99" s="143"/>
      <c r="Y99" s="125">
        <f>IF(AND($C99="Vernon",W99&lt;&gt;""),VLOOKUP($W99,TableauTarif[],3,FALSE)*X99,IF(AND(OR($C99="Roussillon",$C99="Roussillon"),W99&lt;&gt;""),VLOOKUP($W99,TableauTarif[],2,FALSE)*X99,IF(AND($C99&lt;&gt;"",W99&lt;&gt;""),VLOOKUP($W99,TableauTarif[],3,FALSE)*X99,0)))</f>
        <v>0</v>
      </c>
      <c r="Z99" s="26"/>
      <c r="AA99" s="26"/>
      <c r="AB99" s="143"/>
      <c r="AC99" s="26">
        <f>IF(AND($C99="Vernon",AA99&lt;&gt;""),VLOOKUP($AA99,TableauTarif[],3,FALSE)*AB99,IF(AND(OR($C99="Roussillon",$C99="Roussillon"),AA99&lt;&gt;""),VLOOKUP($AA99,TableauTarif[],2,FALSE)*AB99,IF(AND($C99&lt;&gt;"",AA99&lt;&gt;""),VLOOKUP($AA99,TableauTarif[],3,FALSE)*AB99,0)))</f>
        <v>0</v>
      </c>
      <c r="AD99" s="125"/>
      <c r="AE99" s="26"/>
      <c r="AF99" s="143"/>
      <c r="AG99" s="26">
        <f>IF(AND($C99="Vernon",AE99&lt;&gt;""),VLOOKUP($AE99,TableauTarif[],3,FALSE)*AF99,IF(AND(OR($C99="Roussillon",$C99="Roussillon"),AE99&lt;&gt;""),VLOOKUP($AE99,TableauTarif[],2,FALSE)*AF99,IF(AND($C99&lt;&gt;"",AE99&lt;&gt;""),VLOOKUP($AE99,TableauTarif[],3,FALSE)*AF99,0)))</f>
        <v>0</v>
      </c>
      <c r="AH99" s="26"/>
      <c r="AI99" s="26"/>
      <c r="AJ99" s="143"/>
      <c r="AK99" s="26">
        <f>IF(AND($C99="Vernon",AI99&lt;&gt;""),VLOOKUP($AI99,TableauTarif[],3,FALSE)*AJ99,IF(AND(OR($C99="Roussillon",$C99="Roussillon"),AI99&lt;&gt;""),VLOOKUP($AI99,TableauTarif[],2,FALSE)*AJ99,IF(AND($C99&lt;&gt;"",AI99&lt;&gt;""),VLOOKUP($AI99,TableauTarif[],3,FALSE)*AJ99,0)))</f>
        <v>0</v>
      </c>
      <c r="AL99" s="26"/>
      <c r="AM99" s="26"/>
      <c r="AN99" s="143"/>
      <c r="AO99" s="26">
        <f>IF(AND($C99="Vernon",AM99&lt;&gt;""),VLOOKUP($AM99,TableauTarif[],3,FALSE)*AN99,IF(AND(OR($C99="Roussillon",$C99="Roussillon"),AM99&lt;&gt;""),VLOOKUP($AM99,TableauTarif[],2,FALSE)*AN99,IF(AND($C99&lt;&gt;"",AM99&lt;&gt;""),VLOOKUP($AM99,TableauTarif[],3,FALSE)*AN99,0)))</f>
        <v>0</v>
      </c>
      <c r="AP99" s="26"/>
    </row>
    <row r="100" spans="1:42" ht="12.75" thickBot="1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9"/>
      <c r="K100" s="40"/>
      <c r="L100" s="40"/>
      <c r="M100" s="40"/>
      <c r="N100" s="40"/>
      <c r="O100" s="8"/>
      <c r="P100" s="17">
        <f t="shared" si="25"/>
        <v>0</v>
      </c>
      <c r="Q100" s="32">
        <f t="shared" si="26"/>
        <v>0</v>
      </c>
      <c r="R100" s="83"/>
      <c r="S100" s="26"/>
      <c r="T100" s="134"/>
      <c r="U100" s="125">
        <f>IF(AND($C100="Vernon",S100&lt;&gt;""),VLOOKUP($S100,TableauTarif[],3,FALSE)*T100,IF(AND(OR($C100="Roussillon",$C100="Roussillon"),S100&lt;&gt;""),VLOOKUP($S100,TableauTarif[],2,FALSE)*T100,IF(AND($C100&lt;&gt;"",S100&lt;&gt;""),VLOOKUP($S100,TableauTarif[],3,FALSE)*T100,0)))</f>
        <v>0</v>
      </c>
      <c r="V100" s="125"/>
      <c r="W100" s="26"/>
      <c r="X100" s="143"/>
      <c r="Y100" s="125">
        <f>IF(AND($C100="Vernon",W100&lt;&gt;""),VLOOKUP($W100,TableauTarif[],3,FALSE)*X100,IF(AND(OR($C100="Roussillon",$C100="Roussillon"),W100&lt;&gt;""),VLOOKUP($W100,TableauTarif[],2,FALSE)*X100,IF(AND($C100&lt;&gt;"",W100&lt;&gt;""),VLOOKUP($W100,TableauTarif[],3,FALSE)*X100,0)))</f>
        <v>0</v>
      </c>
      <c r="Z100" s="26"/>
      <c r="AA100" s="26"/>
      <c r="AB100" s="143"/>
      <c r="AC100" s="26">
        <f>IF(AND($C100="Vernon",AA100&lt;&gt;""),VLOOKUP($AA100,TableauTarif[],3,FALSE)*AB100,IF(AND(OR($C100="Roussillon",$C100="Roussillon"),AA100&lt;&gt;""),VLOOKUP($AA100,TableauTarif[],2,FALSE)*AB100,IF(AND($C100&lt;&gt;"",AA100&lt;&gt;""),VLOOKUP($AA100,TableauTarif[],3,FALSE)*AB100,0)))</f>
        <v>0</v>
      </c>
      <c r="AD100" s="125"/>
      <c r="AE100" s="26"/>
      <c r="AF100" s="143"/>
      <c r="AG100" s="26">
        <f>IF(AND($C100="Vernon",AE100&lt;&gt;""),VLOOKUP($AE100,TableauTarif[],3,FALSE)*AF100,IF(AND(OR($C100="Roussillon",$C100="Roussillon"),AE100&lt;&gt;""),VLOOKUP($AE100,TableauTarif[],2,FALSE)*AF100,IF(AND($C100&lt;&gt;"",AE100&lt;&gt;""),VLOOKUP($AE100,TableauTarif[],3,FALSE)*AF100,0)))</f>
        <v>0</v>
      </c>
      <c r="AH100" s="26"/>
      <c r="AI100" s="26"/>
      <c r="AJ100" s="143"/>
      <c r="AK100" s="26">
        <f>IF(AND($C100="Vernon",AI100&lt;&gt;""),VLOOKUP($AI100,TableauTarif[],3,FALSE)*AJ100,IF(AND(OR($C100="Roussillon",$C100="Roussillon"),AI100&lt;&gt;""),VLOOKUP($AI100,TableauTarif[],2,FALSE)*AJ100,IF(AND($C100&lt;&gt;"",AI100&lt;&gt;""),VLOOKUP($AI100,TableauTarif[],3,FALSE)*AJ100,0)))</f>
        <v>0</v>
      </c>
      <c r="AL100" s="26"/>
      <c r="AM100" s="26"/>
      <c r="AN100" s="143"/>
      <c r="AO100" s="26">
        <f>IF(AND($C100="Vernon",AM100&lt;&gt;""),VLOOKUP($AM100,TableauTarif[],3,FALSE)*AN100,IF(AND(OR($C100="Roussillon",$C100="Roussillon"),AM100&lt;&gt;""),VLOOKUP($AM100,TableauTarif[],2,FALSE)*AN100,IF(AND($C100&lt;&gt;"",AM100&lt;&gt;""),VLOOKUP($AM100,TableauTarif[],3,FALSE)*AN100,0)))</f>
        <v>0</v>
      </c>
      <c r="AP100" s="26"/>
    </row>
    <row r="101" spans="1:42" s="20" customFormat="1" ht="12.75" thickBot="1" x14ac:dyDescent="0.25">
      <c r="E101" s="278">
        <f>SUM(E98:E100)</f>
        <v>0</v>
      </c>
      <c r="I101" s="278">
        <f>SUM(I98:I100)</f>
        <v>0</v>
      </c>
      <c r="J101" s="278">
        <f>SUM(J98:J100)</f>
        <v>0</v>
      </c>
      <c r="P101" s="279">
        <f>SUM(P98:P100)</f>
        <v>0</v>
      </c>
      <c r="Q101" s="279">
        <f>SUM(Q98:Q100)</f>
        <v>0</v>
      </c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</row>
    <row r="102" spans="1:42" s="20" customFormat="1" x14ac:dyDescent="0.2">
      <c r="E102" s="248"/>
      <c r="H102" s="249"/>
    </row>
    <row r="103" spans="1:42" s="20" customFormat="1" x14ac:dyDescent="0.2">
      <c r="E103" s="248"/>
      <c r="H103" s="249"/>
    </row>
    <row r="104" spans="1:42" s="20" customFormat="1" x14ac:dyDescent="0.2">
      <c r="E104" s="248"/>
      <c r="H104" s="249"/>
    </row>
    <row r="105" spans="1:42" s="20" customFormat="1" x14ac:dyDescent="0.2">
      <c r="E105" s="248"/>
      <c r="H105" s="249"/>
    </row>
    <row r="106" spans="1:42" s="20" customFormat="1" x14ac:dyDescent="0.2">
      <c r="E106" s="248"/>
      <c r="H106" s="249"/>
    </row>
    <row r="107" spans="1:42" s="20" customFormat="1" x14ac:dyDescent="0.2">
      <c r="E107" s="248"/>
      <c r="H107" s="249"/>
    </row>
    <row r="108" spans="1:42" s="20" customFormat="1" x14ac:dyDescent="0.2">
      <c r="E108" s="248"/>
      <c r="H108" s="249"/>
    </row>
    <row r="109" spans="1:42" s="20" customFormat="1" x14ac:dyDescent="0.2">
      <c r="E109" s="248"/>
      <c r="H109" s="249"/>
    </row>
    <row r="110" spans="1:42" s="20" customFormat="1" x14ac:dyDescent="0.2">
      <c r="E110" s="248"/>
      <c r="H110" s="249"/>
    </row>
    <row r="111" spans="1:42" s="20" customFormat="1" x14ac:dyDescent="0.2">
      <c r="E111" s="248"/>
      <c r="H111" s="249"/>
    </row>
    <row r="112" spans="1:42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  <row r="358" spans="5:8" s="20" customFormat="1" x14ac:dyDescent="0.2">
      <c r="E358" s="248"/>
      <c r="H358" s="249"/>
    </row>
    <row r="359" spans="5:8" s="20" customFormat="1" x14ac:dyDescent="0.2">
      <c r="E359" s="248"/>
      <c r="H359" s="249"/>
    </row>
    <row r="360" spans="5:8" s="20" customFormat="1" x14ac:dyDescent="0.2">
      <c r="E360" s="248"/>
      <c r="H360" s="249"/>
    </row>
    <row r="361" spans="5:8" s="20" customFormat="1" x14ac:dyDescent="0.2">
      <c r="E361" s="248"/>
      <c r="H361" s="249"/>
    </row>
    <row r="362" spans="5:8" s="20" customFormat="1" x14ac:dyDescent="0.2">
      <c r="E362" s="248"/>
      <c r="H362" s="249"/>
    </row>
    <row r="363" spans="5:8" s="20" customFormat="1" x14ac:dyDescent="0.2">
      <c r="E363" s="248"/>
      <c r="H363" s="249"/>
    </row>
    <row r="364" spans="5:8" s="20" customFormat="1" x14ac:dyDescent="0.2">
      <c r="E364" s="248"/>
      <c r="H364" s="249"/>
    </row>
    <row r="365" spans="5:8" s="20" customFormat="1" x14ac:dyDescent="0.2">
      <c r="E365" s="248"/>
      <c r="H365" s="249"/>
    </row>
    <row r="366" spans="5:8" s="20" customFormat="1" x14ac:dyDescent="0.2">
      <c r="E366" s="248"/>
      <c r="H366" s="249"/>
    </row>
  </sheetData>
  <mergeCells count="81">
    <mergeCell ref="AE96:AE97"/>
    <mergeCell ref="AI96:AI97"/>
    <mergeCell ref="AM96:AM97"/>
    <mergeCell ref="I81:N81"/>
    <mergeCell ref="I70:N70"/>
    <mergeCell ref="AI81:AI82"/>
    <mergeCell ref="AM81:AM82"/>
    <mergeCell ref="S96:S97"/>
    <mergeCell ref="W96:W97"/>
    <mergeCell ref="AA96:AA97"/>
    <mergeCell ref="P81:Q81"/>
    <mergeCell ref="S81:S82"/>
    <mergeCell ref="W81:W82"/>
    <mergeCell ref="AA81:AA82"/>
    <mergeCell ref="AE81:AE82"/>
    <mergeCell ref="AI70:AI71"/>
    <mergeCell ref="A96:A97"/>
    <mergeCell ref="B96:B97"/>
    <mergeCell ref="C96:C97"/>
    <mergeCell ref="E96:J96"/>
    <mergeCell ref="P96:Q96"/>
    <mergeCell ref="AM70:AM71"/>
    <mergeCell ref="A81:A82"/>
    <mergeCell ref="B81:B82"/>
    <mergeCell ref="C81:C82"/>
    <mergeCell ref="D81:D82"/>
    <mergeCell ref="E81:E82"/>
    <mergeCell ref="F81:F82"/>
    <mergeCell ref="G81:G82"/>
    <mergeCell ref="H81:H82"/>
    <mergeCell ref="P70:Q70"/>
    <mergeCell ref="S70:S71"/>
    <mergeCell ref="W70:W71"/>
    <mergeCell ref="AA70:AA71"/>
    <mergeCell ref="AE70:AE71"/>
    <mergeCell ref="G65:H65"/>
    <mergeCell ref="A70:A71"/>
    <mergeCell ref="B70:B71"/>
    <mergeCell ref="C70:C71"/>
    <mergeCell ref="D70:D71"/>
    <mergeCell ref="E70:E71"/>
    <mergeCell ref="F70:F71"/>
    <mergeCell ref="G70:G71"/>
    <mergeCell ref="H70:H71"/>
    <mergeCell ref="AI33:AI34"/>
    <mergeCell ref="AM33:AM34"/>
    <mergeCell ref="G61:H61"/>
    <mergeCell ref="J61:P63"/>
    <mergeCell ref="G63:H63"/>
    <mergeCell ref="G33:G34"/>
    <mergeCell ref="H33:H34"/>
    <mergeCell ref="I33:N33"/>
    <mergeCell ref="P33:Q33"/>
    <mergeCell ref="S33:S34"/>
    <mergeCell ref="W33:W34"/>
    <mergeCell ref="A33:A34"/>
    <mergeCell ref="B33:B34"/>
    <mergeCell ref="C33:C34"/>
    <mergeCell ref="D33:D34"/>
    <mergeCell ref="E33:E34"/>
    <mergeCell ref="F33:F34"/>
    <mergeCell ref="AA1:AA2"/>
    <mergeCell ref="AE1:AE2"/>
    <mergeCell ref="AI1:AI2"/>
    <mergeCell ref="AM1:AM2"/>
    <mergeCell ref="H30:H31"/>
    <mergeCell ref="I30:I31"/>
    <mergeCell ref="G1:G2"/>
    <mergeCell ref="H1:H2"/>
    <mergeCell ref="I1:N1"/>
    <mergeCell ref="P1:Q1"/>
    <mergeCell ref="S1:S2"/>
    <mergeCell ref="W1:W2"/>
    <mergeCell ref="F1:F2"/>
    <mergeCell ref="AA33:AA34"/>
    <mergeCell ref="AE33:AE34"/>
    <mergeCell ref="A1:A2"/>
    <mergeCell ref="B1:B2"/>
    <mergeCell ref="C1:C2"/>
    <mergeCell ref="D1:D2"/>
    <mergeCell ref="E1:E2"/>
  </mergeCells>
  <dataValidations disablePrompts="1" count="1">
    <dataValidation type="list" allowBlank="1" showInputMessage="1" showErrorMessage="1" sqref="S3:S26 W3:W26 AE3:AE26 AM3:AM26 W35:W56 AE35:AE56 AM35:AM56 S35:S56 W72:W77 AE72:AE77 AM72:AM77 S72:S77 W83:W92 AE83:AE92 AM83:AM92 S83:S92 W98:W100 AE98:AE100 AM98:AM100 S98:S100" xr:uid="{EF610628-923D-4FE9-AECD-9B5A34B8D15B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738C9FDC-4D08-4888-B360-6C070A7C7239}">
          <x14:formula1>
            <xm:f>'Tableau coûts'!$A$2:$A$47</xm:f>
          </x14:formula1>
          <xm:sqref>AA35:AA56 AA83:AA92 AI3:AI26 AI35:AI56 AA3:AA26 AA72:AA77 AI83:AI92 AI72:AI77 AA98:AA100 AI98:AI100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3FB3-F0C5-40F8-84B3-8D7D2CA950E2}">
  <dimension ref="A1:AX346"/>
  <sheetViews>
    <sheetView zoomScale="80" zoomScaleNormal="80" workbookViewId="0">
      <selection activeCell="A3" sqref="A3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8" si="0">IF(E4&lt;&gt;"",E4*F4,"")</f>
        <v/>
      </c>
      <c r="H4" s="119" t="str">
        <f t="shared" ref="H4:H8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8" si="2">IF(I4&lt;&gt;"",I4-K4,"")</f>
        <v/>
      </c>
      <c r="M4" s="16"/>
      <c r="N4" s="56">
        <f t="shared" ref="N4:N8" si="3">J4-M4</f>
        <v>0</v>
      </c>
      <c r="O4" s="43"/>
      <c r="P4" s="16">
        <f t="shared" ref="P4:P8" si="4">SUM($U4,$Y4,$AC4,$AG4,$AK4,$AO4)</f>
        <v>0</v>
      </c>
      <c r="Q4" s="28">
        <f t="shared" ref="Q4:Q8" si="5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si="3"/>
        <v>0</v>
      </c>
      <c r="O5" s="43"/>
      <c r="P5" s="16">
        <f t="shared" si="4"/>
        <v>0</v>
      </c>
      <c r="Q5" s="28">
        <f t="shared" si="5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3"/>
        <v>0</v>
      </c>
      <c r="O6" s="43"/>
      <c r="P6" s="16">
        <f t="shared" si="4"/>
        <v>0</v>
      </c>
      <c r="Q6" s="28">
        <f t="shared" si="5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3"/>
        <v>0</v>
      </c>
      <c r="O7" s="43"/>
      <c r="P7" s="16">
        <f t="shared" si="4"/>
        <v>0</v>
      </c>
      <c r="Q7" s="28">
        <f t="shared" si="5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.75" thickBot="1" x14ac:dyDescent="0.3">
      <c r="A8" s="121"/>
      <c r="B8" s="124"/>
      <c r="C8" s="35"/>
      <c r="D8" s="35" t="str">
        <f>IF(A8&lt;&gt;"",VLOOKUP(A8,TableauStage[],5,FALSE),"")</f>
        <v/>
      </c>
      <c r="E8" s="13"/>
      <c r="F8" s="14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7"/>
      <c r="J8" s="17"/>
      <c r="K8" s="61" t="str">
        <f>IF(A8&lt;&gt;"",VLOOKUP(A8,TableauStage[],2,FALSE)*E8,"")</f>
        <v/>
      </c>
      <c r="L8" s="56" t="str">
        <f t="shared" si="2"/>
        <v/>
      </c>
      <c r="M8" s="17"/>
      <c r="N8" s="61">
        <f t="shared" si="3"/>
        <v>0</v>
      </c>
      <c r="O8" s="44"/>
      <c r="P8" s="16">
        <f t="shared" si="4"/>
        <v>0</v>
      </c>
      <c r="Q8" s="28">
        <f t="shared" si="5"/>
        <v>0</v>
      </c>
      <c r="R8" s="14"/>
      <c r="S8" s="122"/>
      <c r="T8" s="142"/>
      <c r="U8" s="122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122"/>
      <c r="W8" s="122"/>
      <c r="X8" s="144"/>
      <c r="Y8" s="126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122"/>
      <c r="AA8" s="122"/>
      <c r="AB8" s="144"/>
      <c r="AC8" s="122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6"/>
      <c r="AE8" s="122"/>
      <c r="AF8" s="144"/>
      <c r="AG8" s="122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122"/>
      <c r="AI8" s="122"/>
      <c r="AJ8" s="144"/>
      <c r="AK8" s="122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122"/>
      <c r="AM8" s="122"/>
      <c r="AN8" s="144"/>
      <c r="AO8" s="122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122"/>
    </row>
    <row r="9" spans="1:42" s="21" customFormat="1" ht="15.75" thickBot="1" x14ac:dyDescent="0.3">
      <c r="D9" s="250">
        <f>SUM(D3:D8)</f>
        <v>0</v>
      </c>
      <c r="E9" s="239"/>
      <c r="G9" s="30">
        <f>SUM(G3:G8)</f>
        <v>0</v>
      </c>
      <c r="H9" s="251" t="e">
        <f>AVERAGE(H3:H8)</f>
        <v>#DIV/0!</v>
      </c>
      <c r="I9" s="252">
        <f>SUM(I3:I8)</f>
        <v>0</v>
      </c>
      <c r="J9" s="252">
        <f>SUM(J3:J8)</f>
        <v>0</v>
      </c>
      <c r="K9" s="252">
        <f t="shared" ref="K9:N9" si="6">SUM(K3:K8)</f>
        <v>0</v>
      </c>
      <c r="L9" s="252">
        <f t="shared" si="6"/>
        <v>0</v>
      </c>
      <c r="M9" s="252">
        <f t="shared" si="6"/>
        <v>0</v>
      </c>
      <c r="N9" s="252">
        <f t="shared" si="6"/>
        <v>0</v>
      </c>
      <c r="O9" s="242"/>
      <c r="P9" s="252">
        <f>SUM(P3:P8)</f>
        <v>0</v>
      </c>
      <c r="Q9" s="253">
        <f>SUM(Q3:Q8)</f>
        <v>0</v>
      </c>
    </row>
    <row r="10" spans="1:42" s="21" customFormat="1" ht="15.75" thickBot="1" x14ac:dyDescent="0.3">
      <c r="D10" s="250"/>
      <c r="E10" s="239"/>
      <c r="G10" s="30">
        <f>G73+G9</f>
        <v>0</v>
      </c>
      <c r="H10" s="251"/>
      <c r="I10" s="241"/>
      <c r="J10" s="241"/>
      <c r="K10" s="241"/>
      <c r="L10" s="241"/>
      <c r="M10" s="241"/>
      <c r="N10" s="241"/>
      <c r="O10" s="242"/>
      <c r="P10" s="241"/>
      <c r="Q10" s="241"/>
    </row>
    <row r="11" spans="1:42" s="21" customFormat="1" ht="10.5" customHeight="1" thickBot="1" x14ac:dyDescent="0.3">
      <c r="D11" s="238"/>
      <c r="E11" s="239"/>
      <c r="G11" s="39"/>
      <c r="H11" s="240"/>
      <c r="I11" s="241"/>
      <c r="J11" s="241"/>
      <c r="K11" s="241"/>
      <c r="L11" s="241"/>
      <c r="M11" s="241"/>
      <c r="N11" s="241"/>
      <c r="O11" s="242"/>
      <c r="P11" s="241"/>
      <c r="Q11" s="241"/>
    </row>
    <row r="12" spans="1:42" s="20" customFormat="1" ht="15" x14ac:dyDescent="0.25">
      <c r="C12" s="243" t="s">
        <v>34</v>
      </c>
      <c r="D12" s="244"/>
      <c r="E12" s="245"/>
      <c r="F12" s="246"/>
      <c r="G12" s="247" t="e">
        <f>H9</f>
        <v>#DIV/0!</v>
      </c>
      <c r="H12" s="482" t="s">
        <v>35</v>
      </c>
      <c r="I12" s="483" t="e">
        <f>H9</f>
        <v>#DIV/0!</v>
      </c>
    </row>
    <row r="13" spans="1:42" s="20" customFormat="1" ht="15.75" thickBot="1" x14ac:dyDescent="0.3">
      <c r="C13" s="243" t="s">
        <v>36</v>
      </c>
      <c r="E13" s="248"/>
      <c r="G13" s="247" t="e">
        <f>H73</f>
        <v>#DIV/0!</v>
      </c>
      <c r="H13" s="482"/>
      <c r="I13" s="484"/>
    </row>
    <row r="14" spans="1:42" s="20" customFormat="1" ht="12.75" thickBot="1" x14ac:dyDescent="0.25">
      <c r="E14" s="248"/>
      <c r="H14" s="249"/>
    </row>
    <row r="15" spans="1:42" s="10" customFormat="1" ht="18" customHeight="1" thickBot="1" x14ac:dyDescent="0.25">
      <c r="A15" s="491" t="s">
        <v>37</v>
      </c>
      <c r="B15" s="472" t="s">
        <v>21</v>
      </c>
      <c r="C15" s="494" t="s">
        <v>22</v>
      </c>
      <c r="D15" s="474" t="s">
        <v>23</v>
      </c>
      <c r="E15" s="496" t="s">
        <v>24</v>
      </c>
      <c r="F15" s="474" t="s">
        <v>25</v>
      </c>
      <c r="G15" s="472" t="s">
        <v>26</v>
      </c>
      <c r="H15" s="474" t="s">
        <v>27</v>
      </c>
      <c r="I15" s="487" t="s">
        <v>28</v>
      </c>
      <c r="J15" s="488"/>
      <c r="K15" s="488"/>
      <c r="L15" s="488"/>
      <c r="M15" s="488"/>
      <c r="N15" s="488"/>
      <c r="O15" s="75"/>
      <c r="P15" s="487" t="s">
        <v>29</v>
      </c>
      <c r="Q15" s="489"/>
      <c r="R15" s="85"/>
      <c r="S15" s="479" t="s">
        <v>56</v>
      </c>
      <c r="T15" s="90"/>
      <c r="U15" s="90"/>
      <c r="V15" s="90"/>
      <c r="W15" s="479" t="s">
        <v>57</v>
      </c>
      <c r="X15" s="90"/>
      <c r="Y15" s="90"/>
      <c r="Z15" s="90"/>
      <c r="AA15" s="477" t="s">
        <v>58</v>
      </c>
      <c r="AB15" s="90"/>
      <c r="AC15" s="90"/>
      <c r="AD15" s="90"/>
      <c r="AE15" s="477" t="s">
        <v>59</v>
      </c>
      <c r="AF15" s="90"/>
      <c r="AG15" s="90"/>
      <c r="AH15" s="90"/>
      <c r="AI15" s="479" t="s">
        <v>60</v>
      </c>
      <c r="AJ15" s="90"/>
      <c r="AK15" s="90"/>
      <c r="AL15" s="90"/>
      <c r="AM15" s="480" t="s">
        <v>61</v>
      </c>
      <c r="AN15" s="90"/>
      <c r="AO15" s="90"/>
      <c r="AP15" s="86"/>
    </row>
    <row r="16" spans="1:42" s="10" customFormat="1" ht="18" customHeight="1" thickBot="1" x14ac:dyDescent="0.25">
      <c r="A16" s="492"/>
      <c r="B16" s="493"/>
      <c r="C16" s="495"/>
      <c r="D16" s="476"/>
      <c r="E16" s="497"/>
      <c r="F16" s="476"/>
      <c r="G16" s="493"/>
      <c r="H16" s="476"/>
      <c r="I16" s="73" t="s">
        <v>30</v>
      </c>
      <c r="J16" s="74" t="s">
        <v>31</v>
      </c>
      <c r="K16" s="74" t="s">
        <v>831</v>
      </c>
      <c r="L16" s="22" t="s">
        <v>52</v>
      </c>
      <c r="M16" s="187" t="s">
        <v>54</v>
      </c>
      <c r="N16" s="71" t="s">
        <v>830</v>
      </c>
      <c r="O16" s="76"/>
      <c r="P16" s="22" t="s">
        <v>32</v>
      </c>
      <c r="Q16" s="22" t="s">
        <v>33</v>
      </c>
      <c r="R16" s="60" t="s">
        <v>55</v>
      </c>
      <c r="S16" s="479"/>
      <c r="T16" s="91" t="s">
        <v>62</v>
      </c>
      <c r="U16" s="91" t="s">
        <v>32</v>
      </c>
      <c r="V16" s="91" t="s">
        <v>33</v>
      </c>
      <c r="W16" s="479"/>
      <c r="X16" s="91" t="s">
        <v>62</v>
      </c>
      <c r="Y16" s="91" t="s">
        <v>32</v>
      </c>
      <c r="Z16" s="91" t="s">
        <v>33</v>
      </c>
      <c r="AA16" s="490"/>
      <c r="AB16" s="91" t="s">
        <v>62</v>
      </c>
      <c r="AC16" s="91" t="s">
        <v>32</v>
      </c>
      <c r="AD16" s="91" t="s">
        <v>33</v>
      </c>
      <c r="AE16" s="490"/>
      <c r="AF16" s="91" t="s">
        <v>62</v>
      </c>
      <c r="AG16" s="91" t="s">
        <v>32</v>
      </c>
      <c r="AH16" s="91" t="s">
        <v>33</v>
      </c>
      <c r="AI16" s="479"/>
      <c r="AJ16" s="91" t="s">
        <v>62</v>
      </c>
      <c r="AK16" s="91" t="s">
        <v>32</v>
      </c>
      <c r="AL16" s="91" t="s">
        <v>33</v>
      </c>
      <c r="AM16" s="498"/>
      <c r="AN16" s="91" t="s">
        <v>62</v>
      </c>
      <c r="AO16" s="91" t="s">
        <v>32</v>
      </c>
      <c r="AP16" s="87" t="s">
        <v>33</v>
      </c>
    </row>
    <row r="17" spans="1:42" s="58" customFormat="1" ht="15" x14ac:dyDescent="0.2">
      <c r="A17" s="127"/>
      <c r="B17" s="128"/>
      <c r="C17" s="27"/>
      <c r="D17" s="27"/>
      <c r="E17" s="53"/>
      <c r="F17" s="27"/>
      <c r="G17" s="27">
        <f>E17*F17</f>
        <v>0</v>
      </c>
      <c r="H17" s="55"/>
      <c r="I17" s="56"/>
      <c r="J17" s="204"/>
      <c r="K17" s="57"/>
      <c r="L17" s="57">
        <f>I17-K17</f>
        <v>0</v>
      </c>
      <c r="M17" s="57"/>
      <c r="N17" s="66">
        <f>J17-M17</f>
        <v>0</v>
      </c>
      <c r="O17" s="77"/>
      <c r="P17" s="100">
        <f>SUM($U17,$Y17,$AC17,$AG17,$AK17,$AO17)</f>
        <v>0</v>
      </c>
      <c r="Q17" s="116">
        <f>SUM($V17,$Z17,$AD17,$AH17,$AL17,$AP17)</f>
        <v>0</v>
      </c>
      <c r="R17" s="98"/>
      <c r="S17" s="139"/>
      <c r="T17" s="141"/>
      <c r="U17" s="139">
        <f>IF(AND($C17="Vernon",S17&lt;&gt;""),VLOOKUP($S17,TableauTarif[],3,FALSE)*T17,IF(AND(OR($C17="Roussillon",$C17="Roussillon"),S17&lt;&gt;""),VLOOKUP($S17,TableauTarif[],2,FALSE)*T17,IF(AND($C17&lt;&gt;"",S17&lt;&gt;""),VLOOKUP($S17,TableauTarif[],3,FALSE)*T17,0)))</f>
        <v>0</v>
      </c>
      <c r="V17" s="139"/>
      <c r="W17" s="139"/>
      <c r="X17" s="322"/>
      <c r="Y17" s="117">
        <f>IF(AND($C17="Vernon",W17&lt;&gt;""),VLOOKUP($W17,TableauTarif[],3,FALSE)*X17,IF(AND(OR($C17="Roussillon",$C17="Roussillon"),W17&lt;&gt;""),VLOOKUP($W17,TableauTarif[],2,FALSE)*X17,IF(AND($C17&lt;&gt;"",W17&lt;&gt;""),VLOOKUP($W17,TableauTarif[],3,FALSE)*X17,0)))</f>
        <v>0</v>
      </c>
      <c r="Z17" s="139"/>
      <c r="AA17" s="139"/>
      <c r="AB17" s="322"/>
      <c r="AC17" s="139">
        <f>IF(AND($C17="Vernon",AA17&lt;&gt;""),VLOOKUP($AA17,TableauTarif[],3,FALSE)*AB17,IF(AND(OR($C17="Roussillon",$C17="Roussillon"),AA17&lt;&gt;""),VLOOKUP($AA17,TableauTarif[],2,FALSE)*AB17,IF(AND($C17&lt;&gt;"",AA17&lt;&gt;""),VLOOKUP($AA17,TableauTarif[],3,FALSE)*AB17,0)))</f>
        <v>0</v>
      </c>
      <c r="AD17" s="117"/>
      <c r="AE17" s="139"/>
      <c r="AF17" s="322"/>
      <c r="AG17" s="139">
        <f>IF(AND($C17="Vernon",AE17&lt;&gt;""),VLOOKUP($AE17,TableauTarif[],3,FALSE)*AF17,IF(AND(OR($C17="Roussillon",$C17="Roussillon"),AE17&lt;&gt;""),VLOOKUP($AE17,TableauTarif[],2,FALSE)*AF17,IF(AND($C17&lt;&gt;"",AE17&lt;&gt;""),VLOOKUP($AE17,TableauTarif[],3,FALSE)*AF17,0)))</f>
        <v>0</v>
      </c>
      <c r="AH17" s="139"/>
      <c r="AI17" s="139"/>
      <c r="AJ17" s="322"/>
      <c r="AK17" s="139">
        <f>IF(AND($C17="Vernon",AI17&lt;&gt;""),VLOOKUP($AI17,TableauTarif[],3,FALSE)*AJ17,IF(AND(OR($C17="Roussillon",$C17="Roussillon"),AI17&lt;&gt;""),VLOOKUP($AI17,TableauTarif[],2,FALSE)*AJ17,IF(AND($C17&lt;&gt;"",AI17&lt;&gt;""),VLOOKUP($AI17,TableauTarif[],3,FALSE)*AJ17,0)))</f>
        <v>0</v>
      </c>
      <c r="AL17" s="139"/>
      <c r="AM17" s="139"/>
      <c r="AN17" s="322"/>
      <c r="AO17" s="139">
        <f>IF(AND($C17="Vernon",AM17&lt;&gt;""),VLOOKUP($AM17,TableauTarif[],3,FALSE)*AN17,IF(AND(OR($C17="Roussillon",$C17="Roussillon"),AM17&lt;&gt;""),VLOOKUP($AM17,TableauTarif[],2,FALSE)*AN17,IF(AND($C17&lt;&gt;"",AM17&lt;&gt;""),VLOOKUP($AM17,TableauTarif[],3,FALSE)*AN17,0)))</f>
        <v>0</v>
      </c>
      <c r="AP17" s="139"/>
    </row>
    <row r="18" spans="1:42" s="58" customFormat="1" ht="15" x14ac:dyDescent="0.2">
      <c r="A18" s="127"/>
      <c r="B18" s="128"/>
      <c r="C18" s="27"/>
      <c r="D18" s="27"/>
      <c r="E18" s="53"/>
      <c r="F18" s="27"/>
      <c r="G18" s="27">
        <f>E18*F18</f>
        <v>0</v>
      </c>
      <c r="H18" s="55"/>
      <c r="I18" s="211"/>
      <c r="J18" s="204"/>
      <c r="K18" s="57"/>
      <c r="L18" s="57">
        <f t="shared" ref="L18:L36" si="7">I18-K18</f>
        <v>0</v>
      </c>
      <c r="M18" s="57"/>
      <c r="N18" s="56">
        <f>J18-M18</f>
        <v>0</v>
      </c>
      <c r="O18" s="77"/>
      <c r="P18" s="100">
        <f t="shared" ref="P18:P36" si="8">SUM($U18,$Y18,$AC18,$AG18,$AK18,$AO18)</f>
        <v>0</v>
      </c>
      <c r="Q18" s="235">
        <f t="shared" ref="Q18:Q36" si="9">SUM($V18,$Z18,$AD18,$AH18,$AL18,$AP18)</f>
        <v>0</v>
      </c>
      <c r="R18" s="64"/>
      <c r="S18" s="26"/>
      <c r="T18" s="134"/>
      <c r="U18" s="26">
        <f>IF(AND($C18="Vernon",S18&lt;&gt;""),VLOOKUP($S18,TableauTarif[],3,FALSE)*T18,IF(AND(OR($C18="Roussillon",$C18="Roussillon"),S18&lt;&gt;""),VLOOKUP($S18,TableauTarif[],2,FALSE)*T18,IF(AND($C18&lt;&gt;"",S18&lt;&gt;""),VLOOKUP($S18,TableauTarif[],3,FALSE)*T18,0)))</f>
        <v>0</v>
      </c>
      <c r="V18" s="26"/>
      <c r="W18" s="26"/>
      <c r="X18" s="143"/>
      <c r="Y18" s="125">
        <f>IF(AND($C18="Vernon",W18&lt;&gt;""),VLOOKUP($W18,TableauTarif[],3,FALSE)*X18,IF(AND(OR($C18="Roussillon",$C18="Roussillon"),W18&lt;&gt;""),VLOOKUP($W18,TableauTarif[],2,FALSE)*X18,IF(AND($C18&lt;&gt;"",W18&lt;&gt;""),VLOOKUP($W18,TableauTarif[],3,FALSE)*X18,0)))</f>
        <v>0</v>
      </c>
      <c r="Z18" s="26"/>
      <c r="AA18" s="26"/>
      <c r="AB18" s="143"/>
      <c r="AC18" s="26">
        <f>IF(AND($C18="Vernon",AA18&lt;&gt;""),VLOOKUP($AA18,TableauTarif[],3,FALSE)*AB18,IF(AND(OR($C18="Roussillon",$C18="Roussillon"),AA18&lt;&gt;""),VLOOKUP($AA18,TableauTarif[],2,FALSE)*AB18,IF(AND($C18&lt;&gt;"",AA18&lt;&gt;""),VLOOKUP($AA18,TableauTarif[],3,FALSE)*AB18,0)))</f>
        <v>0</v>
      </c>
      <c r="AD18" s="125"/>
      <c r="AE18" s="26"/>
      <c r="AF18" s="143"/>
      <c r="AG18" s="26">
        <f>IF(AND($C18="Vernon",AE18&lt;&gt;""),VLOOKUP($AE18,TableauTarif[],3,FALSE)*AF18,IF(AND(OR($C18="Roussillon",$C18="Roussillon"),AE18&lt;&gt;""),VLOOKUP($AE18,TableauTarif[],2,FALSE)*AF18,IF(AND($C18&lt;&gt;"",AE18&lt;&gt;""),VLOOKUP($AE18,TableauTarif[],3,FALSE)*AF18,0)))</f>
        <v>0</v>
      </c>
      <c r="AH18" s="26"/>
      <c r="AI18" s="26"/>
      <c r="AJ18" s="143"/>
      <c r="AK18" s="26">
        <f>IF(AND($C18="Vernon",AI18&lt;&gt;""),VLOOKUP($AI18,TableauTarif[],3,FALSE)*AJ18,IF(AND(OR($C18="Roussillon",$C18="Roussillon"),AI18&lt;&gt;""),VLOOKUP($AI18,TableauTarif[],2,FALSE)*AJ18,IF(AND($C18&lt;&gt;"",AI18&lt;&gt;""),VLOOKUP($AI18,TableauTarif[],3,FALSE)*AJ18,0)))</f>
        <v>0</v>
      </c>
      <c r="AL18" s="26"/>
      <c r="AM18" s="26"/>
      <c r="AN18" s="143"/>
      <c r="AO18" s="26">
        <f>IF(AND($C18="Vernon",AM18&lt;&gt;""),VLOOKUP($AM18,TableauTarif[],3,FALSE)*AN18,IF(AND(OR($C18="Roussillon",$C18="Roussillon"),AM18&lt;&gt;""),VLOOKUP($AM18,TableauTarif[],2,FALSE)*AN18,IF(AND($C18&lt;&gt;"",AM18&lt;&gt;""),VLOOKUP($AM18,TableauTarif[],3,FALSE)*AN18,0)))</f>
        <v>0</v>
      </c>
      <c r="AP18" s="26"/>
    </row>
    <row r="19" spans="1:42" s="58" customFormat="1" ht="15" x14ac:dyDescent="0.2">
      <c r="A19" s="127"/>
      <c r="B19" s="128"/>
      <c r="C19" s="27"/>
      <c r="D19" s="27"/>
      <c r="E19" s="53"/>
      <c r="F19" s="27"/>
      <c r="G19" s="27">
        <f t="shared" ref="G19:G36" si="10">E19*F19</f>
        <v>0</v>
      </c>
      <c r="H19" s="55"/>
      <c r="I19" s="211"/>
      <c r="J19" s="204"/>
      <c r="K19" s="57"/>
      <c r="L19" s="57">
        <f t="shared" si="7"/>
        <v>0</v>
      </c>
      <c r="M19" s="57"/>
      <c r="N19" s="56">
        <f t="shared" ref="N19:N36" si="11">J19-M19</f>
        <v>0</v>
      </c>
      <c r="O19" s="77"/>
      <c r="P19" s="100">
        <f t="shared" si="8"/>
        <v>0</v>
      </c>
      <c r="Q19" s="235">
        <f t="shared" si="9"/>
        <v>0</v>
      </c>
      <c r="R19" s="64"/>
      <c r="S19" s="26"/>
      <c r="T19" s="134"/>
      <c r="U19" s="26">
        <f>IF(AND($C19="Vernon",S19&lt;&gt;""),VLOOKUP($S19,TableauTarif[],3,FALSE)*T19,IF(AND(OR($C19="Roussillon",$C19="Roussillon"),S19&lt;&gt;""),VLOOKUP($S19,TableauTarif[],2,FALSE)*T19,IF(AND($C19&lt;&gt;"",S19&lt;&gt;""),VLOOKUP($S19,TableauTarif[],3,FALSE)*T19,0)))</f>
        <v>0</v>
      </c>
      <c r="V19" s="26"/>
      <c r="W19" s="26"/>
      <c r="X19" s="143"/>
      <c r="Y19" s="125">
        <f>IF(AND($C19="Vernon",W19&lt;&gt;""),VLOOKUP($W19,TableauTarif[],3,FALSE)*X19,IF(AND(OR($C19="Roussillon",$C19="Roussillon"),W19&lt;&gt;""),VLOOKUP($W19,TableauTarif[],2,FALSE)*X19,IF(AND($C19&lt;&gt;"",W19&lt;&gt;""),VLOOKUP($W19,TableauTarif[],3,FALSE)*X19,0)))</f>
        <v>0</v>
      </c>
      <c r="Z19" s="26"/>
      <c r="AA19" s="26"/>
      <c r="AB19" s="143"/>
      <c r="AC19" s="26">
        <f>IF(AND($C19="Vernon",AA19&lt;&gt;""),VLOOKUP($AA19,TableauTarif[],3,FALSE)*AB19,IF(AND(OR($C19="Roussillon",$C19="Roussillon"),AA19&lt;&gt;""),VLOOKUP($AA19,TableauTarif[],2,FALSE)*AB19,IF(AND($C19&lt;&gt;"",AA19&lt;&gt;""),VLOOKUP($AA19,TableauTarif[],3,FALSE)*AB19,0)))</f>
        <v>0</v>
      </c>
      <c r="AD19" s="125"/>
      <c r="AE19" s="26"/>
      <c r="AF19" s="143"/>
      <c r="AG19" s="26">
        <f>IF(AND($C19="Vernon",AE19&lt;&gt;""),VLOOKUP($AE19,TableauTarif[],3,FALSE)*AF19,IF(AND(OR($C19="Roussillon",$C19="Roussillon"),AE19&lt;&gt;""),VLOOKUP($AE19,TableauTarif[],2,FALSE)*AF19,IF(AND($C19&lt;&gt;"",AE19&lt;&gt;""),VLOOKUP($AE19,TableauTarif[],3,FALSE)*AF19,0)))</f>
        <v>0</v>
      </c>
      <c r="AH19" s="26"/>
      <c r="AI19" s="26"/>
      <c r="AJ19" s="143"/>
      <c r="AK19" s="26">
        <f>IF(AND($C19="Vernon",AI19&lt;&gt;""),VLOOKUP($AI19,TableauTarif[],3,FALSE)*AJ19,IF(AND(OR($C19="Roussillon",$C19="Roussillon"),AI19&lt;&gt;""),VLOOKUP($AI19,TableauTarif[],2,FALSE)*AJ19,IF(AND($C19&lt;&gt;"",AI19&lt;&gt;""),VLOOKUP($AI19,TableauTarif[],3,FALSE)*AJ19,0)))</f>
        <v>0</v>
      </c>
      <c r="AL19" s="26"/>
      <c r="AM19" s="26"/>
      <c r="AN19" s="143"/>
      <c r="AO19" s="26">
        <f>IF(AND($C19="Vernon",AM19&lt;&gt;""),VLOOKUP($AM19,TableauTarif[],3,FALSE)*AN19,IF(AND(OR($C19="Roussillon",$C19="Roussillon"),AM19&lt;&gt;""),VLOOKUP($AM19,TableauTarif[],2,FALSE)*AN19,IF(AND($C19&lt;&gt;"",AM19&lt;&gt;""),VLOOKUP($AM19,TableauTarif[],3,FALSE)*AN19,0)))</f>
        <v>0</v>
      </c>
      <c r="AP19" s="26"/>
    </row>
    <row r="20" spans="1:42" s="58" customFormat="1" ht="15" x14ac:dyDescent="0.2">
      <c r="A20" s="127"/>
      <c r="B20" s="128"/>
      <c r="C20" s="27"/>
      <c r="D20" s="27"/>
      <c r="E20" s="53"/>
      <c r="F20" s="27"/>
      <c r="G20" s="27">
        <f t="shared" si="10"/>
        <v>0</v>
      </c>
      <c r="H20" s="55"/>
      <c r="I20" s="211"/>
      <c r="J20" s="204"/>
      <c r="K20" s="57"/>
      <c r="L20" s="57">
        <f t="shared" si="7"/>
        <v>0</v>
      </c>
      <c r="M20" s="57"/>
      <c r="N20" s="56">
        <f t="shared" si="11"/>
        <v>0</v>
      </c>
      <c r="O20" s="77"/>
      <c r="P20" s="100">
        <f t="shared" si="8"/>
        <v>0</v>
      </c>
      <c r="Q20" s="235">
        <f t="shared" si="9"/>
        <v>0</v>
      </c>
      <c r="R20" s="64"/>
      <c r="S20" s="26"/>
      <c r="T20" s="134"/>
      <c r="U20" s="26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26"/>
      <c r="W20" s="26"/>
      <c r="X20" s="143"/>
      <c r="Y20" s="125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26"/>
      <c r="AA20" s="26"/>
      <c r="AB20" s="143"/>
      <c r="AC20" s="26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25"/>
      <c r="AE20" s="26"/>
      <c r="AF20" s="143"/>
      <c r="AG20" s="26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26"/>
      <c r="AI20" s="26"/>
      <c r="AJ20" s="143"/>
      <c r="AK20" s="26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26"/>
      <c r="AM20" s="26"/>
      <c r="AN20" s="143"/>
      <c r="AO20" s="26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26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f t="shared" si="10"/>
        <v>0</v>
      </c>
      <c r="H21" s="55"/>
      <c r="I21" s="211"/>
      <c r="J21" s="204"/>
      <c r="K21" s="57"/>
      <c r="L21" s="57">
        <f t="shared" si="7"/>
        <v>0</v>
      </c>
      <c r="M21" s="57"/>
      <c r="N21" s="56">
        <f t="shared" si="11"/>
        <v>0</v>
      </c>
      <c r="O21" s="77"/>
      <c r="P21" s="100">
        <f t="shared" si="8"/>
        <v>0</v>
      </c>
      <c r="Q21" s="235">
        <f t="shared" si="9"/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si="10"/>
        <v>0</v>
      </c>
      <c r="H22" s="55"/>
      <c r="I22" s="211"/>
      <c r="J22" s="204"/>
      <c r="K22" s="57"/>
      <c r="L22" s="57">
        <f t="shared" si="7"/>
        <v>0</v>
      </c>
      <c r="M22" s="57"/>
      <c r="N22" s="56">
        <f t="shared" si="11"/>
        <v>0</v>
      </c>
      <c r="O22" s="77"/>
      <c r="P22" s="100">
        <f t="shared" si="8"/>
        <v>0</v>
      </c>
      <c r="Q22" s="235">
        <f t="shared" si="9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211"/>
      <c r="J23" s="204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211"/>
      <c r="J24" s="204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211"/>
      <c r="J25" s="204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211"/>
      <c r="J26" s="204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211"/>
      <c r="J27" s="204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47"/>
      <c r="B29" s="129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">
      <c r="A30" s="147"/>
      <c r="B30" s="129"/>
      <c r="C30" s="53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47"/>
      <c r="B31" s="129"/>
      <c r="C31" s="53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47"/>
      <c r="B32" s="129"/>
      <c r="C32" s="53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47"/>
      <c r="B33" s="128"/>
      <c r="C33" s="53"/>
      <c r="D33" s="27"/>
      <c r="E33" s="53"/>
      <c r="F33" s="27"/>
      <c r="G33" s="27">
        <f t="shared" si="10"/>
        <v>0</v>
      </c>
      <c r="H33" s="55"/>
      <c r="I33" s="56"/>
      <c r="J33" s="57"/>
      <c r="K33" s="56"/>
      <c r="L33" s="56">
        <f t="shared" si="7"/>
        <v>0</v>
      </c>
      <c r="M33" s="56"/>
      <c r="N33" s="56">
        <f t="shared" si="11"/>
        <v>0</v>
      </c>
      <c r="O33" s="145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8"/>
      <c r="C34" s="53"/>
      <c r="D34" s="27"/>
      <c r="E34" s="53"/>
      <c r="F34" s="27"/>
      <c r="G34" s="27">
        <f t="shared" si="10"/>
        <v>0</v>
      </c>
      <c r="H34" s="55"/>
      <c r="I34" s="56"/>
      <c r="J34" s="57"/>
      <c r="K34" s="56"/>
      <c r="L34" s="56">
        <f t="shared" si="7"/>
        <v>0</v>
      </c>
      <c r="M34" s="56"/>
      <c r="N34" s="56">
        <f t="shared" si="11"/>
        <v>0</v>
      </c>
      <c r="O34" s="145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47"/>
      <c r="B35" s="128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6"/>
      <c r="L35" s="56">
        <f t="shared" si="7"/>
        <v>0</v>
      </c>
      <c r="M35" s="56"/>
      <c r="N35" s="56">
        <f t="shared" si="11"/>
        <v>0</v>
      </c>
      <c r="O35" s="145"/>
      <c r="P35" s="100">
        <f t="shared" si="8"/>
        <v>0</v>
      </c>
      <c r="Q35" s="235">
        <f t="shared" si="9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.75" thickBot="1" x14ac:dyDescent="0.25">
      <c r="A36" s="148"/>
      <c r="B36" s="130"/>
      <c r="C36" s="59"/>
      <c r="D36" s="14"/>
      <c r="E36" s="59"/>
      <c r="F36" s="14"/>
      <c r="G36" s="14">
        <f t="shared" si="10"/>
        <v>0</v>
      </c>
      <c r="H36" s="60"/>
      <c r="I36" s="61"/>
      <c r="J36" s="62"/>
      <c r="K36" s="61"/>
      <c r="L36" s="61">
        <f t="shared" si="7"/>
        <v>0</v>
      </c>
      <c r="M36" s="61"/>
      <c r="N36" s="61">
        <f t="shared" si="11"/>
        <v>0</v>
      </c>
      <c r="O36" s="146"/>
      <c r="P36" s="101">
        <f t="shared" si="8"/>
        <v>0</v>
      </c>
      <c r="Q36" s="236">
        <f t="shared" si="9"/>
        <v>0</v>
      </c>
      <c r="R36" s="131"/>
      <c r="S36" s="122"/>
      <c r="T36" s="142"/>
      <c r="U36" s="122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122"/>
      <c r="W36" s="122"/>
      <c r="X36" s="144"/>
      <c r="Y36" s="126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122"/>
      <c r="AA36" s="122"/>
      <c r="AB36" s="144"/>
      <c r="AC36" s="122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6"/>
      <c r="AE36" s="122"/>
      <c r="AF36" s="144"/>
      <c r="AG36" s="122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122"/>
      <c r="AI36" s="122"/>
      <c r="AJ36" s="144"/>
      <c r="AK36" s="122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122"/>
      <c r="AM36" s="122"/>
      <c r="AN36" s="144"/>
      <c r="AO36" s="122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122"/>
    </row>
    <row r="37" spans="1:42" s="254" customFormat="1" ht="15.75" thickBot="1" x14ac:dyDescent="0.3">
      <c r="D37" s="255"/>
      <c r="E37" s="256"/>
      <c r="G37" s="99">
        <f>SUM(G17:G36)</f>
        <v>0</v>
      </c>
      <c r="H37" s="257"/>
      <c r="I37" s="252">
        <f>SUM(I17:I36)</f>
        <v>0</v>
      </c>
      <c r="J37" s="252">
        <f t="shared" ref="J37:Q37" si="12">SUM(J17:J36)</f>
        <v>0</v>
      </c>
      <c r="K37" s="252">
        <f t="shared" si="12"/>
        <v>0</v>
      </c>
      <c r="L37" s="252">
        <f t="shared" si="12"/>
        <v>0</v>
      </c>
      <c r="M37" s="252">
        <f t="shared" si="12"/>
        <v>0</v>
      </c>
      <c r="N37" s="252">
        <f t="shared" si="12"/>
        <v>0</v>
      </c>
      <c r="P37" s="252">
        <f t="shared" si="12"/>
        <v>0</v>
      </c>
      <c r="Q37" s="252">
        <f t="shared" si="12"/>
        <v>0</v>
      </c>
      <c r="R37" s="259"/>
      <c r="U37" s="254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Y37" s="254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AC37" s="254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G37" s="254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K37" s="254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O37" s="254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</row>
    <row r="38" spans="1:42" s="20" customFormat="1" x14ac:dyDescent="0.2">
      <c r="E38" s="248"/>
      <c r="H38" s="249"/>
      <c r="I38" s="260"/>
      <c r="J38" s="260"/>
      <c r="K38" s="260"/>
      <c r="L38" s="260"/>
      <c r="M38" s="260"/>
      <c r="N38" s="260"/>
      <c r="O38" s="260"/>
      <c r="P38" s="260"/>
      <c r="Q38" s="260"/>
      <c r="U38" s="20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Y38" s="20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AC38" s="20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G38" s="20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K38" s="20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O38" s="20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</row>
    <row r="39" spans="1:42" s="20" customFormat="1" ht="15" x14ac:dyDescent="0.25">
      <c r="B39" s="261" t="s">
        <v>39</v>
      </c>
      <c r="C39" s="262"/>
      <c r="D39" s="262"/>
      <c r="E39" s="262"/>
      <c r="F39" s="263">
        <f>G10+G37</f>
        <v>0</v>
      </c>
      <c r="H39" s="249"/>
      <c r="U39" s="20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Y39" s="20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AC39" s="20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G39" s="20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K39" s="20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O39" s="20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</row>
    <row r="40" spans="1:42" s="20" customFormat="1" ht="12.75" thickBot="1" x14ac:dyDescent="0.25">
      <c r="E40" s="248"/>
      <c r="H40" s="249"/>
      <c r="U40" s="20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Y40" s="20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AC40" s="20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G40" s="20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K40" s="20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O40" s="20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</row>
    <row r="41" spans="1:42" s="249" customFormat="1" ht="16.5" thickBot="1" x14ac:dyDescent="0.3">
      <c r="E41" s="264" t="s">
        <v>40</v>
      </c>
      <c r="F41" s="264"/>
      <c r="G41" s="499">
        <f>I9+J9+I37+J37</f>
        <v>0</v>
      </c>
      <c r="H41" s="500"/>
      <c r="J41" s="501">
        <f>SUM(G41:H43)</f>
        <v>0</v>
      </c>
      <c r="K41" s="502"/>
      <c r="L41" s="502"/>
      <c r="M41" s="502"/>
      <c r="N41" s="502"/>
      <c r="O41" s="503"/>
      <c r="P41" s="504"/>
      <c r="U41" s="249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Y41" s="249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AC41" s="249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G41" s="249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K41" s="249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O41" s="249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</row>
    <row r="42" spans="1:42" s="249" customFormat="1" ht="3.75" customHeight="1" thickBot="1" x14ac:dyDescent="0.3">
      <c r="E42" s="264"/>
      <c r="F42" s="264"/>
      <c r="G42" s="264"/>
      <c r="H42" s="264"/>
      <c r="J42" s="505"/>
      <c r="K42" s="506"/>
      <c r="L42" s="506"/>
      <c r="M42" s="506"/>
      <c r="N42" s="506"/>
      <c r="O42" s="506"/>
      <c r="P42" s="507"/>
      <c r="U42" s="249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Y42" s="249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AC42" s="249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G42" s="249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K42" s="249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O42" s="249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</row>
    <row r="43" spans="1:42" s="249" customFormat="1" ht="15" customHeight="1" thickBot="1" x14ac:dyDescent="0.3">
      <c r="E43" s="264" t="s">
        <v>41</v>
      </c>
      <c r="F43" s="264"/>
      <c r="G43" s="499">
        <f>I73</f>
        <v>0</v>
      </c>
      <c r="H43" s="500"/>
      <c r="J43" s="508"/>
      <c r="K43" s="509"/>
      <c r="L43" s="509"/>
      <c r="M43" s="509"/>
      <c r="N43" s="509"/>
      <c r="O43" s="509"/>
      <c r="P43" s="510"/>
      <c r="U43" s="249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Y43" s="249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AC43" s="249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G43" s="249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K43" s="249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O43" s="249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</row>
    <row r="44" spans="1:42" s="249" customFormat="1" ht="3.75" customHeight="1" thickBot="1" x14ac:dyDescent="0.3">
      <c r="E44" s="265"/>
      <c r="F44" s="265"/>
      <c r="G44" s="265"/>
      <c r="H44" s="265"/>
      <c r="U44" s="249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Y44" s="249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AC44" s="249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G44" s="249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K44" s="249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O44" s="249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</row>
    <row r="45" spans="1:42" s="249" customFormat="1" ht="15" customHeight="1" thickBot="1" x14ac:dyDescent="0.3">
      <c r="E45" s="265" t="s">
        <v>42</v>
      </c>
      <c r="F45" s="265"/>
      <c r="G45" s="511">
        <f>I58+J58</f>
        <v>0</v>
      </c>
      <c r="H45" s="512"/>
    </row>
    <row r="46" spans="1:42" s="249" customFormat="1" ht="3.75" customHeight="1" x14ac:dyDescent="0.25">
      <c r="E46" s="266"/>
      <c r="G46" s="265"/>
      <c r="H46" s="265"/>
    </row>
    <row r="47" spans="1:42" s="20" customFormat="1" x14ac:dyDescent="0.2">
      <c r="E47" s="248"/>
      <c r="H47" s="249"/>
    </row>
    <row r="48" spans="1:42" s="249" customFormat="1" ht="15" customHeight="1" x14ac:dyDescent="0.25">
      <c r="E48" s="267"/>
      <c r="G48" s="268"/>
      <c r="H48" s="268"/>
    </row>
    <row r="49" spans="1:50" s="20" customFormat="1" ht="12.75" thickBot="1" x14ac:dyDescent="0.25">
      <c r="E49" s="248"/>
      <c r="H49" s="249"/>
    </row>
    <row r="50" spans="1:50" s="10" customFormat="1" ht="19.5" customHeight="1" thickBot="1" x14ac:dyDescent="0.25">
      <c r="A50" s="513" t="s">
        <v>43</v>
      </c>
      <c r="B50" s="472" t="s">
        <v>21</v>
      </c>
      <c r="C50" s="494" t="s">
        <v>22</v>
      </c>
      <c r="D50" s="474" t="s">
        <v>23</v>
      </c>
      <c r="E50" s="496" t="s">
        <v>24</v>
      </c>
      <c r="F50" s="474" t="s">
        <v>25</v>
      </c>
      <c r="G50" s="472" t="s">
        <v>26</v>
      </c>
      <c r="H50" s="474" t="s">
        <v>27</v>
      </c>
      <c r="I50" s="516" t="s">
        <v>28</v>
      </c>
      <c r="J50" s="517"/>
      <c r="K50" s="517"/>
      <c r="L50" s="517"/>
      <c r="M50" s="517"/>
      <c r="N50" s="517"/>
      <c r="O50" s="24"/>
      <c r="P50" s="487" t="s">
        <v>29</v>
      </c>
      <c r="Q50" s="489"/>
      <c r="R50" s="85"/>
      <c r="S50" s="479" t="s">
        <v>56</v>
      </c>
      <c r="T50" s="90"/>
      <c r="U50" s="90"/>
      <c r="V50" s="90"/>
      <c r="W50" s="479" t="s">
        <v>57</v>
      </c>
      <c r="X50" s="90"/>
      <c r="Y50" s="90"/>
      <c r="Z50" s="90"/>
      <c r="AA50" s="477" t="s">
        <v>58</v>
      </c>
      <c r="AB50" s="90"/>
      <c r="AC50" s="90"/>
      <c r="AD50" s="90"/>
      <c r="AE50" s="477" t="s">
        <v>59</v>
      </c>
      <c r="AF50" s="90"/>
      <c r="AG50" s="90"/>
      <c r="AH50" s="90"/>
      <c r="AI50" s="479" t="s">
        <v>60</v>
      </c>
      <c r="AJ50" s="90"/>
      <c r="AK50" s="90"/>
      <c r="AL50" s="90"/>
      <c r="AM50" s="480" t="s">
        <v>61</v>
      </c>
      <c r="AN50" s="90"/>
      <c r="AO50" s="90"/>
      <c r="AP50" s="86"/>
    </row>
    <row r="51" spans="1:50" s="10" customFormat="1" ht="19.5" customHeight="1" thickBot="1" x14ac:dyDescent="0.25">
      <c r="A51" s="514"/>
      <c r="B51" s="493"/>
      <c r="C51" s="495"/>
      <c r="D51" s="476"/>
      <c r="E51" s="497"/>
      <c r="F51" s="476"/>
      <c r="G51" s="493"/>
      <c r="H51" s="476"/>
      <c r="I51" s="73" t="s">
        <v>30</v>
      </c>
      <c r="J51" s="74" t="s">
        <v>31</v>
      </c>
      <c r="K51" s="74" t="s">
        <v>831</v>
      </c>
      <c r="L51" s="22" t="s">
        <v>52</v>
      </c>
      <c r="M51" s="187" t="s">
        <v>54</v>
      </c>
      <c r="N51" s="187" t="s">
        <v>830</v>
      </c>
      <c r="O51" s="25"/>
      <c r="P51" s="22" t="s">
        <v>32</v>
      </c>
      <c r="Q51" s="22" t="s">
        <v>33</v>
      </c>
      <c r="R51" s="60" t="s">
        <v>55</v>
      </c>
      <c r="S51" s="479"/>
      <c r="T51" s="91" t="s">
        <v>62</v>
      </c>
      <c r="U51" s="91" t="s">
        <v>32</v>
      </c>
      <c r="V51" s="91" t="s">
        <v>33</v>
      </c>
      <c r="W51" s="479"/>
      <c r="X51" s="91" t="s">
        <v>62</v>
      </c>
      <c r="Y51" s="91" t="s">
        <v>32</v>
      </c>
      <c r="Z51" s="91" t="s">
        <v>33</v>
      </c>
      <c r="AA51" s="490"/>
      <c r="AB51" s="91" t="s">
        <v>62</v>
      </c>
      <c r="AC51" s="91" t="s">
        <v>32</v>
      </c>
      <c r="AD51" s="91" t="s">
        <v>33</v>
      </c>
      <c r="AE51" s="490"/>
      <c r="AF51" s="91" t="s">
        <v>62</v>
      </c>
      <c r="AG51" s="91" t="s">
        <v>32</v>
      </c>
      <c r="AH51" s="91" t="s">
        <v>33</v>
      </c>
      <c r="AI51" s="479"/>
      <c r="AJ51" s="91" t="s">
        <v>62</v>
      </c>
      <c r="AK51" s="91" t="s">
        <v>32</v>
      </c>
      <c r="AL51" s="91" t="s">
        <v>33</v>
      </c>
      <c r="AM51" s="498"/>
      <c r="AN51" s="91" t="s">
        <v>62</v>
      </c>
      <c r="AO51" s="91" t="s">
        <v>32</v>
      </c>
      <c r="AP51" s="87" t="s">
        <v>33</v>
      </c>
    </row>
    <row r="52" spans="1:50" x14ac:dyDescent="0.2">
      <c r="A52" s="4"/>
      <c r="B52" s="3"/>
      <c r="C52" s="3"/>
      <c r="D52" s="3"/>
      <c r="E52" s="18"/>
      <c r="F52" s="3"/>
      <c r="G52" s="3"/>
      <c r="H52" s="11"/>
      <c r="I52" s="3"/>
      <c r="J52" s="5"/>
      <c r="L52" s="66">
        <f>I52-K52</f>
        <v>0</v>
      </c>
      <c r="M52" s="3"/>
      <c r="N52" s="66">
        <f>J52-M52</f>
        <v>0</v>
      </c>
      <c r="O52" s="2"/>
      <c r="P52" s="16">
        <f>SUM($U52,$Y52,$AC52,$AG52,$AK52,$AO52)</f>
        <v>0</v>
      </c>
      <c r="Q52" s="29">
        <f>SUM($V52,$Z52,$AD52,$AH52,$AL52,$AP52)</f>
        <v>0</v>
      </c>
      <c r="R52" s="78"/>
      <c r="S52" s="139"/>
      <c r="T52" s="141"/>
      <c r="U52" s="139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139"/>
      <c r="W52" s="139"/>
      <c r="X52" s="322"/>
      <c r="Y52" s="117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139"/>
      <c r="AA52" s="139"/>
      <c r="AB52" s="322"/>
      <c r="AC52" s="139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17"/>
      <c r="AE52" s="139"/>
      <c r="AF52" s="322"/>
      <c r="AG52" s="139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139"/>
      <c r="AI52" s="139"/>
      <c r="AJ52" s="322"/>
      <c r="AK52" s="139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139"/>
      <c r="AM52" s="139"/>
      <c r="AN52" s="322"/>
      <c r="AO52" s="139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139"/>
    </row>
    <row r="53" spans="1:50" x14ac:dyDescent="0.2">
      <c r="A53" s="63"/>
      <c r="B53" s="3"/>
      <c r="C53" s="3"/>
      <c r="D53" s="3"/>
      <c r="E53" s="18"/>
      <c r="F53" s="3"/>
      <c r="G53" s="3"/>
      <c r="H53" s="11"/>
      <c r="I53" s="3"/>
      <c r="J53" s="5"/>
      <c r="L53" s="56">
        <f t="shared" ref="L53:L57" si="13">I53-K53</f>
        <v>0</v>
      </c>
      <c r="M53" s="3"/>
      <c r="N53" s="56">
        <f t="shared" ref="N53:N57" si="14">J53-M53</f>
        <v>0</v>
      </c>
      <c r="O53" s="2"/>
      <c r="P53" s="16">
        <f t="shared" ref="P53:P57" si="15">SUM($U53,$Y53,$AC53,$AG53,$AK53,$AO53)</f>
        <v>0</v>
      </c>
      <c r="Q53" s="29">
        <f t="shared" ref="Q53:Q57" si="16">SUM($V53,$Z53,$AD53,$AH53,$AL53,$AP53)</f>
        <v>0</v>
      </c>
      <c r="R53" s="79"/>
      <c r="S53" s="26"/>
      <c r="T53" s="134"/>
      <c r="U53" s="26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26"/>
      <c r="W53" s="26"/>
      <c r="X53" s="143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26"/>
      <c r="AA53" s="26"/>
      <c r="AB53" s="143"/>
      <c r="AC53" s="26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26"/>
      <c r="AF53" s="143"/>
      <c r="AG53" s="26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26"/>
      <c r="AI53" s="26"/>
      <c r="AJ53" s="143"/>
      <c r="AK53" s="26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26"/>
      <c r="AM53" s="26"/>
      <c r="AN53" s="143"/>
      <c r="AO53" s="26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26"/>
    </row>
    <row r="54" spans="1:50" x14ac:dyDescent="0.2">
      <c r="A54" s="4"/>
      <c r="B54" s="3"/>
      <c r="C54" s="3"/>
      <c r="D54" s="3"/>
      <c r="E54" s="18"/>
      <c r="F54" s="3"/>
      <c r="G54" s="3"/>
      <c r="H54" s="11"/>
      <c r="I54" s="3"/>
      <c r="J54" s="5"/>
      <c r="L54" s="56">
        <f t="shared" si="13"/>
        <v>0</v>
      </c>
      <c r="M54" s="3"/>
      <c r="N54" s="56">
        <f t="shared" si="14"/>
        <v>0</v>
      </c>
      <c r="O54" s="2"/>
      <c r="P54" s="16">
        <f t="shared" si="15"/>
        <v>0</v>
      </c>
      <c r="Q54" s="29">
        <f t="shared" si="16"/>
        <v>0</v>
      </c>
      <c r="R54" s="79"/>
      <c r="S54" s="26"/>
      <c r="T54" s="134"/>
      <c r="U54" s="26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26"/>
      <c r="W54" s="26"/>
      <c r="X54" s="143"/>
      <c r="Y54" s="125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26"/>
      <c r="AA54" s="26"/>
      <c r="AB54" s="143"/>
      <c r="AC54" s="26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5"/>
      <c r="AE54" s="26"/>
      <c r="AF54" s="143"/>
      <c r="AG54" s="26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26"/>
      <c r="AI54" s="26"/>
      <c r="AJ54" s="143"/>
      <c r="AK54" s="26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26"/>
      <c r="AM54" s="26"/>
      <c r="AN54" s="143"/>
      <c r="AO54" s="26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26"/>
    </row>
    <row r="55" spans="1:50" x14ac:dyDescent="0.2">
      <c r="A55" s="4"/>
      <c r="B55" s="3"/>
      <c r="C55" s="3"/>
      <c r="D55" s="3"/>
      <c r="E55" s="18"/>
      <c r="F55" s="3"/>
      <c r="G55" s="3"/>
      <c r="H55" s="11"/>
      <c r="I55" s="3"/>
      <c r="J55" s="5"/>
      <c r="L55" s="56">
        <f t="shared" si="13"/>
        <v>0</v>
      </c>
      <c r="M55" s="3"/>
      <c r="N55" s="56">
        <f t="shared" si="14"/>
        <v>0</v>
      </c>
      <c r="O55" s="2"/>
      <c r="P55" s="16">
        <f t="shared" si="15"/>
        <v>0</v>
      </c>
      <c r="Q55" s="29">
        <f t="shared" si="16"/>
        <v>0</v>
      </c>
      <c r="R55" s="79"/>
      <c r="S55" s="26"/>
      <c r="T55" s="134"/>
      <c r="U55" s="26">
        <f>IF(AND($C55="Vernon",S55&lt;&gt;""),VLOOKUP($S55,TableauTarif[],3,FALSE)*T55,IF(AND(OR($C55="Roussillon",$C55="Roussillon"),S55&lt;&gt;""),VLOOKUP($S55,TableauTarif[],2,FALSE)*T55,IF(AND($C55&lt;&gt;"",S55&lt;&gt;""),VLOOKUP($S55,TableauTarif[],3,FALSE)*T55,0)))</f>
        <v>0</v>
      </c>
      <c r="V55" s="26"/>
      <c r="W55" s="26"/>
      <c r="X55" s="143"/>
      <c r="Y55" s="125">
        <f>IF(AND($C55="Vernon",W55&lt;&gt;""),VLOOKUP($W55,TableauTarif[],3,FALSE)*X55,IF(AND(OR($C55="Roussillon",$C55="Roussillon"),W55&lt;&gt;""),VLOOKUP($W55,TableauTarif[],2,FALSE)*X55,IF(AND($C55&lt;&gt;"",W55&lt;&gt;""),VLOOKUP($W55,TableauTarif[],3,FALSE)*X55,0)))</f>
        <v>0</v>
      </c>
      <c r="Z55" s="26"/>
      <c r="AA55" s="26"/>
      <c r="AB55" s="143"/>
      <c r="AC55" s="26">
        <f>IF(AND($C55="Vernon",AA55&lt;&gt;""),VLOOKUP($AA55,TableauTarif[],3,FALSE)*AB55,IF(AND(OR($C55="Roussillon",$C55="Roussillon"),AA55&lt;&gt;""),VLOOKUP($AA55,TableauTarif[],2,FALSE)*AB55,IF(AND($C55&lt;&gt;"",AA55&lt;&gt;""),VLOOKUP($AA55,TableauTarif[],3,FALSE)*AB55,0)))</f>
        <v>0</v>
      </c>
      <c r="AD55" s="125"/>
      <c r="AE55" s="26"/>
      <c r="AF55" s="143"/>
      <c r="AG55" s="26">
        <f>IF(AND($C55="Vernon",AE55&lt;&gt;""),VLOOKUP($AE55,TableauTarif[],3,FALSE)*AF55,IF(AND(OR($C55="Roussillon",$C55="Roussillon"),AE55&lt;&gt;""),VLOOKUP($AE55,TableauTarif[],2,FALSE)*AF55,IF(AND($C55&lt;&gt;"",AE55&lt;&gt;""),VLOOKUP($AE55,TableauTarif[],3,FALSE)*AF55,0)))</f>
        <v>0</v>
      </c>
      <c r="AH55" s="26"/>
      <c r="AI55" s="26"/>
      <c r="AJ55" s="143"/>
      <c r="AK55" s="26">
        <f>IF(AND($C55="Vernon",AI55&lt;&gt;""),VLOOKUP($AI55,TableauTarif[],3,FALSE)*AJ55,IF(AND(OR($C55="Roussillon",$C55="Roussillon"),AI55&lt;&gt;""),VLOOKUP($AI55,TableauTarif[],2,FALSE)*AJ55,IF(AND($C55&lt;&gt;"",AI55&lt;&gt;""),VLOOKUP($AI55,TableauTarif[],3,FALSE)*AJ55,0)))</f>
        <v>0</v>
      </c>
      <c r="AL55" s="26"/>
      <c r="AM55" s="26"/>
      <c r="AN55" s="143"/>
      <c r="AO55" s="26">
        <f>IF(AND($C55="Vernon",AM55&lt;&gt;""),VLOOKUP($AM55,TableauTarif[],3,FALSE)*AN55,IF(AND(OR($C55="Roussillon",$C55="Roussillon"),AM55&lt;&gt;""),VLOOKUP($AM55,TableauTarif[],2,FALSE)*AN55,IF(AND($C55&lt;&gt;"",AM55&lt;&gt;""),VLOOKUP($AM55,TableauTarif[],3,FALSE)*AN55,0)))</f>
        <v>0</v>
      </c>
      <c r="AP55" s="26"/>
    </row>
    <row r="56" spans="1:50" x14ac:dyDescent="0.2">
      <c r="A56" s="4"/>
      <c r="B56" s="3"/>
      <c r="C56" s="3"/>
      <c r="D56" s="3"/>
      <c r="E56" s="18"/>
      <c r="F56" s="3"/>
      <c r="G56" s="3"/>
      <c r="H56" s="11"/>
      <c r="I56" s="3"/>
      <c r="J56" s="5"/>
      <c r="L56" s="56">
        <f t="shared" si="13"/>
        <v>0</v>
      </c>
      <c r="M56" s="3"/>
      <c r="N56" s="56">
        <f t="shared" si="14"/>
        <v>0</v>
      </c>
      <c r="O56" s="2"/>
      <c r="P56" s="16">
        <f t="shared" si="15"/>
        <v>0</v>
      </c>
      <c r="Q56" s="29">
        <f t="shared" si="16"/>
        <v>0</v>
      </c>
      <c r="R56" s="79"/>
      <c r="S56" s="26"/>
      <c r="T56" s="134"/>
      <c r="U56" s="26">
        <f>IF(AND($C56="Vernon",S56&lt;&gt;""),VLOOKUP($S56,TableauTarif[],3,FALSE)*T56,IF(AND(OR($C56="Roussillon",$C56="Roussillon"),S56&lt;&gt;""),VLOOKUP($S56,TableauTarif[],2,FALSE)*T56,IF(AND($C56&lt;&gt;"",S56&lt;&gt;""),VLOOKUP($S56,TableauTarif[],3,FALSE)*T56,0)))</f>
        <v>0</v>
      </c>
      <c r="V56" s="26"/>
      <c r="W56" s="26"/>
      <c r="X56" s="143"/>
      <c r="Y56" s="125">
        <f>IF(AND($C56="Vernon",W56&lt;&gt;""),VLOOKUP($W56,TableauTarif[],3,FALSE)*X56,IF(AND(OR($C56="Roussillon",$C56="Roussillon"),W56&lt;&gt;""),VLOOKUP($W56,TableauTarif[],2,FALSE)*X56,IF(AND($C56&lt;&gt;"",W56&lt;&gt;""),VLOOKUP($W56,TableauTarif[],3,FALSE)*X56,0)))</f>
        <v>0</v>
      </c>
      <c r="Z56" s="26"/>
      <c r="AA56" s="26"/>
      <c r="AB56" s="143"/>
      <c r="AC56" s="26">
        <f>IF(AND($C56="Vernon",AA56&lt;&gt;""),VLOOKUP($AA56,TableauTarif[],3,FALSE)*AB56,IF(AND(OR($C56="Roussillon",$C56="Roussillon"),AA56&lt;&gt;""),VLOOKUP($AA56,TableauTarif[],2,FALSE)*AB56,IF(AND($C56&lt;&gt;"",AA56&lt;&gt;""),VLOOKUP($AA56,TableauTarif[],3,FALSE)*AB56,0)))</f>
        <v>0</v>
      </c>
      <c r="AD56" s="125"/>
      <c r="AE56" s="26"/>
      <c r="AF56" s="143"/>
      <c r="AG56" s="26">
        <f>IF(AND($C56="Vernon",AE56&lt;&gt;""),VLOOKUP($AE56,TableauTarif[],3,FALSE)*AF56,IF(AND(OR($C56="Roussillon",$C56="Roussillon"),AE56&lt;&gt;""),VLOOKUP($AE56,TableauTarif[],2,FALSE)*AF56,IF(AND($C56&lt;&gt;"",AE56&lt;&gt;""),VLOOKUP($AE56,TableauTarif[],3,FALSE)*AF56,0)))</f>
        <v>0</v>
      </c>
      <c r="AH56" s="26"/>
      <c r="AI56" s="26"/>
      <c r="AJ56" s="143"/>
      <c r="AK56" s="26">
        <f>IF(AND($C56="Vernon",AI56&lt;&gt;""),VLOOKUP($AI56,TableauTarif[],3,FALSE)*AJ56,IF(AND(OR($C56="Roussillon",$C56="Roussillon"),AI56&lt;&gt;""),VLOOKUP($AI56,TableauTarif[],2,FALSE)*AJ56,IF(AND($C56&lt;&gt;"",AI56&lt;&gt;""),VLOOKUP($AI56,TableauTarif[],3,FALSE)*AJ56,0)))</f>
        <v>0</v>
      </c>
      <c r="AL56" s="26"/>
      <c r="AM56" s="26"/>
      <c r="AN56" s="143"/>
      <c r="AO56" s="26">
        <f>IF(AND($C56="Vernon",AM56&lt;&gt;""),VLOOKUP($AM56,TableauTarif[],3,FALSE)*AN56,IF(AND(OR($C56="Roussillon",$C56="Roussillon"),AM56&lt;&gt;""),VLOOKUP($AM56,TableauTarif[],2,FALSE)*AN56,IF(AND($C56&lt;&gt;"",AM56&lt;&gt;""),VLOOKUP($AM56,TableauTarif[],3,FALSE)*AN56,0)))</f>
        <v>0</v>
      </c>
      <c r="AP56" s="26"/>
    </row>
    <row r="57" spans="1:50" ht="12.75" thickBot="1" x14ac:dyDescent="0.25">
      <c r="A57" s="6"/>
      <c r="B57" s="7"/>
      <c r="C57" s="7"/>
      <c r="D57" s="7"/>
      <c r="E57" s="13"/>
      <c r="F57" s="7"/>
      <c r="G57" s="7"/>
      <c r="H57" s="12"/>
      <c r="I57" s="7"/>
      <c r="J57" s="9"/>
      <c r="K57" s="40"/>
      <c r="L57" s="61">
        <f t="shared" si="13"/>
        <v>0</v>
      </c>
      <c r="M57" s="7"/>
      <c r="N57" s="61">
        <f t="shared" si="14"/>
        <v>0</v>
      </c>
      <c r="O57" s="8"/>
      <c r="P57" s="16">
        <f t="shared" si="15"/>
        <v>0</v>
      </c>
      <c r="Q57" s="29">
        <f t="shared" si="16"/>
        <v>0</v>
      </c>
      <c r="R57" s="80"/>
      <c r="S57" s="122"/>
      <c r="T57" s="142"/>
      <c r="U57" s="122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122"/>
      <c r="W57" s="122"/>
      <c r="X57" s="144"/>
      <c r="Y57" s="126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122"/>
      <c r="AA57" s="122"/>
      <c r="AB57" s="144"/>
      <c r="AC57" s="122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6"/>
      <c r="AE57" s="122"/>
      <c r="AF57" s="144"/>
      <c r="AG57" s="122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122"/>
      <c r="AI57" s="122"/>
      <c r="AJ57" s="144"/>
      <c r="AK57" s="122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122"/>
      <c r="AM57" s="122"/>
      <c r="AN57" s="144"/>
      <c r="AO57" s="122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122"/>
    </row>
    <row r="58" spans="1:50" s="254" customFormat="1" ht="15.75" thickBot="1" x14ac:dyDescent="0.3">
      <c r="D58" s="269"/>
      <c r="E58" s="256"/>
      <c r="G58" s="269">
        <f>SUM(G52:G57)</f>
        <v>0</v>
      </c>
      <c r="H58" s="257"/>
      <c r="I58" s="252">
        <f>SUM(I49:I51)</f>
        <v>0</v>
      </c>
      <c r="J58" s="252">
        <f>SUM(J49:J51)</f>
        <v>0</v>
      </c>
      <c r="K58" s="252">
        <f>SUM(K49:K57)</f>
        <v>0</v>
      </c>
      <c r="L58" s="252">
        <f>SUM(L49:L57)</f>
        <v>0</v>
      </c>
      <c r="M58" s="252">
        <f>SUM(M49:M57)</f>
        <v>0</v>
      </c>
      <c r="N58" s="252">
        <f>SUM(N49:N57)</f>
        <v>0</v>
      </c>
      <c r="P58" s="270">
        <f>SUM(P52:P57)</f>
        <v>0</v>
      </c>
      <c r="Q58" s="270">
        <f>SUM(Q52:Q57)</f>
        <v>0</v>
      </c>
      <c r="U58" s="254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Y58" s="254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AC58" s="254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G58" s="254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K58" s="254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O58" s="254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</row>
    <row r="59" spans="1:50" s="20" customFormat="1" x14ac:dyDescent="0.2">
      <c r="E59" s="248"/>
      <c r="H59" s="249"/>
      <c r="U59" s="20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Y59" s="20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AC59" s="20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G59" s="20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K59" s="20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O59" s="20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</row>
    <row r="60" spans="1:50" s="249" customFormat="1" ht="15.75" thickBot="1" x14ac:dyDescent="0.3">
      <c r="E60" s="254"/>
      <c r="G60" s="268"/>
      <c r="H60" s="268"/>
      <c r="U60" s="249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Y60" s="249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AC60" s="249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G60" s="249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K60" s="249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O60" s="249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</row>
    <row r="61" spans="1:50" ht="17.25" customHeight="1" thickBot="1" x14ac:dyDescent="0.25">
      <c r="A61" s="491" t="s">
        <v>41</v>
      </c>
      <c r="B61" s="472" t="s">
        <v>44</v>
      </c>
      <c r="C61" s="472" t="s">
        <v>22</v>
      </c>
      <c r="D61" s="474" t="s">
        <v>23</v>
      </c>
      <c r="E61" s="474" t="s">
        <v>24</v>
      </c>
      <c r="F61" s="474" t="s">
        <v>25</v>
      </c>
      <c r="G61" s="472" t="s">
        <v>26</v>
      </c>
      <c r="H61" s="474" t="s">
        <v>27</v>
      </c>
      <c r="I61" s="516" t="s">
        <v>28</v>
      </c>
      <c r="J61" s="517"/>
      <c r="K61" s="517"/>
      <c r="L61" s="517"/>
      <c r="M61" s="517"/>
      <c r="N61" s="518"/>
      <c r="O61" s="68"/>
      <c r="P61" s="517" t="s">
        <v>29</v>
      </c>
      <c r="Q61" s="518"/>
      <c r="R61" s="85"/>
      <c r="S61" s="479" t="s">
        <v>56</v>
      </c>
      <c r="T61" s="90"/>
      <c r="U61" s="90" t="e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#N/A</v>
      </c>
      <c r="V61" s="90"/>
      <c r="W61" s="479" t="s">
        <v>57</v>
      </c>
      <c r="X61" s="90"/>
      <c r="Y61" s="90" t="e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#N/A</v>
      </c>
      <c r="Z61" s="90"/>
      <c r="AA61" s="477" t="s">
        <v>58</v>
      </c>
      <c r="AB61" s="90"/>
      <c r="AC61" s="90" t="e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#N/A</v>
      </c>
      <c r="AD61" s="90"/>
      <c r="AE61" s="477" t="s">
        <v>59</v>
      </c>
      <c r="AF61" s="90"/>
      <c r="AG61" s="90" t="e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#N/A</v>
      </c>
      <c r="AH61" s="90"/>
      <c r="AI61" s="479" t="s">
        <v>60</v>
      </c>
      <c r="AJ61" s="90"/>
      <c r="AK61" s="90" t="e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#N/A</v>
      </c>
      <c r="AL61" s="90"/>
      <c r="AM61" s="480" t="s">
        <v>61</v>
      </c>
      <c r="AN61" s="90"/>
      <c r="AO61" s="90" t="e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#N/A</v>
      </c>
      <c r="AP61" s="86"/>
    </row>
    <row r="62" spans="1:50" ht="17.25" customHeight="1" thickBot="1" x14ac:dyDescent="0.25">
      <c r="A62" s="515"/>
      <c r="B62" s="473"/>
      <c r="C62" s="473"/>
      <c r="D62" s="475"/>
      <c r="E62" s="475"/>
      <c r="F62" s="475"/>
      <c r="G62" s="473"/>
      <c r="H62" s="475"/>
      <c r="I62" s="22" t="s">
        <v>30</v>
      </c>
      <c r="J62" s="22" t="s">
        <v>31</v>
      </c>
      <c r="K62" s="22" t="s">
        <v>831</v>
      </c>
      <c r="L62" s="22" t="s">
        <v>52</v>
      </c>
      <c r="M62" s="187" t="s">
        <v>54</v>
      </c>
      <c r="N62" s="187" t="s">
        <v>830</v>
      </c>
      <c r="O62" s="41"/>
      <c r="P62" s="237" t="s">
        <v>32</v>
      </c>
      <c r="Q62" s="149" t="s">
        <v>33</v>
      </c>
      <c r="R62" s="60" t="s">
        <v>55</v>
      </c>
      <c r="S62" s="479"/>
      <c r="T62" s="91" t="s">
        <v>62</v>
      </c>
      <c r="U62" s="91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91" t="s">
        <v>33</v>
      </c>
      <c r="W62" s="479"/>
      <c r="X62" s="91" t="s">
        <v>62</v>
      </c>
      <c r="Y62" s="91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91" t="s">
        <v>33</v>
      </c>
      <c r="AA62" s="490"/>
      <c r="AB62" s="91" t="s">
        <v>62</v>
      </c>
      <c r="AC62" s="91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91" t="s">
        <v>33</v>
      </c>
      <c r="AE62" s="490"/>
      <c r="AF62" s="91" t="s">
        <v>62</v>
      </c>
      <c r="AG62" s="91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91" t="s">
        <v>33</v>
      </c>
      <c r="AI62" s="479"/>
      <c r="AJ62" s="91" t="s">
        <v>62</v>
      </c>
      <c r="AK62" s="91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91" t="s">
        <v>33</v>
      </c>
      <c r="AM62" s="498"/>
      <c r="AN62" s="91" t="s">
        <v>62</v>
      </c>
      <c r="AO62" s="91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87" t="s">
        <v>33</v>
      </c>
    </row>
    <row r="63" spans="1:50" s="50" customFormat="1" x14ac:dyDescent="0.2">
      <c r="A63" s="286" t="s">
        <v>841</v>
      </c>
      <c r="B63" s="287" t="s">
        <v>855</v>
      </c>
      <c r="C63" s="287" t="s">
        <v>842</v>
      </c>
      <c r="D63" s="191"/>
      <c r="E63" s="191"/>
      <c r="F63" s="192"/>
      <c r="G63" s="193"/>
      <c r="H63" s="194" t="e">
        <f t="shared" ref="H63:H68" si="17">G63/D63</f>
        <v>#DIV/0!</v>
      </c>
      <c r="I63" s="195"/>
      <c r="J63" s="195"/>
      <c r="K63" s="196"/>
      <c r="L63" s="66">
        <f>I63-K63</f>
        <v>0</v>
      </c>
      <c r="M63" s="197"/>
      <c r="N63" s="66">
        <f>J63-M63</f>
        <v>0</v>
      </c>
      <c r="O63" s="69"/>
      <c r="P63" s="96">
        <f>SUM($U63,$Y63,$AC63,$AG63,$AK63,$AO63)</f>
        <v>0</v>
      </c>
      <c r="Q63" s="97">
        <f>SUM($V63,$Z63,$AD63,$AH63,$AL63,$AP63)</f>
        <v>0</v>
      </c>
      <c r="R63" s="78"/>
      <c r="S63" s="139"/>
      <c r="T63" s="141"/>
      <c r="U63" s="139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139"/>
      <c r="W63" s="139"/>
      <c r="X63" s="322"/>
      <c r="Y63" s="117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139"/>
      <c r="AA63" s="139"/>
      <c r="AB63" s="322"/>
      <c r="AC63" s="139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17"/>
      <c r="AE63" s="139"/>
      <c r="AF63" s="322"/>
      <c r="AG63" s="139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139"/>
      <c r="AI63" s="139"/>
      <c r="AJ63" s="322"/>
      <c r="AK63" s="139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139"/>
      <c r="AM63" s="139"/>
      <c r="AN63" s="322"/>
      <c r="AO63" s="139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139"/>
      <c r="AQ63" s="20"/>
      <c r="AR63" s="20"/>
      <c r="AS63" s="20"/>
      <c r="AT63" s="20"/>
      <c r="AU63" s="20"/>
      <c r="AV63" s="20"/>
      <c r="AW63" s="20"/>
      <c r="AX63" s="20"/>
    </row>
    <row r="64" spans="1:50" s="51" customFormat="1" x14ac:dyDescent="0.2">
      <c r="A64" s="288" t="s">
        <v>843</v>
      </c>
      <c r="B64" s="289" t="s">
        <v>855</v>
      </c>
      <c r="C64" s="289" t="s">
        <v>842</v>
      </c>
      <c r="D64" s="200"/>
      <c r="E64" s="200"/>
      <c r="F64" s="201"/>
      <c r="G64" s="202">
        <f t="shared" ref="G64" si="18">F64*E64</f>
        <v>0</v>
      </c>
      <c r="H64" s="203" t="e">
        <f t="shared" si="17"/>
        <v>#DIV/0!</v>
      </c>
      <c r="I64" s="204"/>
      <c r="J64" s="204"/>
      <c r="K64" s="1"/>
      <c r="L64" s="56">
        <f t="shared" ref="L64:L72" si="19">I64-K64</f>
        <v>0</v>
      </c>
      <c r="M64" s="3"/>
      <c r="N64" s="56">
        <f t="shared" ref="N64:N72" si="20">J64-M64</f>
        <v>0</v>
      </c>
      <c r="O64" s="70"/>
      <c r="P64" s="16">
        <f t="shared" ref="P64:P72" si="21">SUM($U64,$Y64,$AC64,$AG64,$AK64,$AO64)</f>
        <v>0</v>
      </c>
      <c r="Q64" s="29">
        <f t="shared" ref="Q64:Q72" si="22">SUM($V64,$Z64,$AD64,$AH64,$AL64,$AP64)</f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  <c r="AQ64" s="31"/>
      <c r="AR64" s="31"/>
      <c r="AS64" s="31"/>
      <c r="AT64" s="31"/>
      <c r="AU64" s="31"/>
      <c r="AV64" s="31"/>
      <c r="AW64" s="31"/>
      <c r="AX64" s="31"/>
    </row>
    <row r="65" spans="1:50" s="51" customFormat="1" x14ac:dyDescent="0.2">
      <c r="A65" s="290" t="s">
        <v>844</v>
      </c>
      <c r="B65" s="291" t="s">
        <v>855</v>
      </c>
      <c r="C65" s="291" t="s">
        <v>842</v>
      </c>
      <c r="D65" s="200"/>
      <c r="E65" s="200"/>
      <c r="F65" s="201"/>
      <c r="G65" s="202"/>
      <c r="H65" s="203" t="e">
        <f t="shared" si="17"/>
        <v>#DIV/0!</v>
      </c>
      <c r="I65" s="205"/>
      <c r="J65" s="205"/>
      <c r="K65" s="1"/>
      <c r="L65" s="56">
        <f t="shared" si="19"/>
        <v>0</v>
      </c>
      <c r="M65" s="3"/>
      <c r="N65" s="56">
        <f t="shared" si="20"/>
        <v>0</v>
      </c>
      <c r="O65" s="70"/>
      <c r="P65" s="16">
        <f t="shared" si="21"/>
        <v>0</v>
      </c>
      <c r="Q65" s="29">
        <f t="shared" si="22"/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  <c r="AQ65" s="31"/>
      <c r="AR65" s="31"/>
      <c r="AS65" s="31"/>
      <c r="AT65" s="31"/>
      <c r="AU65" s="31"/>
      <c r="AV65" s="31"/>
      <c r="AW65" s="31"/>
      <c r="AX65" s="31"/>
    </row>
    <row r="66" spans="1:50" s="51" customFormat="1" x14ac:dyDescent="0.2">
      <c r="A66" s="290" t="s">
        <v>845</v>
      </c>
      <c r="B66" s="291" t="s">
        <v>855</v>
      </c>
      <c r="C66" s="291" t="s">
        <v>842</v>
      </c>
      <c r="D66" s="200"/>
      <c r="E66" s="200"/>
      <c r="F66" s="201"/>
      <c r="G66" s="202"/>
      <c r="H66" s="203" t="e">
        <f t="shared" si="17"/>
        <v>#DIV/0!</v>
      </c>
      <c r="I66" s="205"/>
      <c r="J66" s="205"/>
      <c r="K66" s="1"/>
      <c r="L66" s="56">
        <f t="shared" si="19"/>
        <v>0</v>
      </c>
      <c r="M66" s="3"/>
      <c r="N66" s="56">
        <f t="shared" si="20"/>
        <v>0</v>
      </c>
      <c r="O66" s="70"/>
      <c r="P66" s="16">
        <f t="shared" si="21"/>
        <v>0</v>
      </c>
      <c r="Q66" s="29">
        <f t="shared" si="22"/>
        <v>0</v>
      </c>
      <c r="R66" s="79"/>
      <c r="S66" s="26"/>
      <c r="T66" s="134"/>
      <c r="U66" s="26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26"/>
      <c r="W66" s="26"/>
      <c r="X66" s="143"/>
      <c r="Y66" s="125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26"/>
      <c r="AA66" s="26"/>
      <c r="AB66" s="143"/>
      <c r="AC66" s="26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5"/>
      <c r="AE66" s="26"/>
      <c r="AF66" s="143"/>
      <c r="AG66" s="26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26"/>
      <c r="AI66" s="26"/>
      <c r="AJ66" s="143"/>
      <c r="AK66" s="26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26"/>
      <c r="AM66" s="26"/>
      <c r="AN66" s="143"/>
      <c r="AO66" s="26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26"/>
      <c r="AQ66" s="31"/>
      <c r="AR66" s="31"/>
      <c r="AS66" s="31"/>
      <c r="AT66" s="31"/>
      <c r="AU66" s="31"/>
      <c r="AV66" s="31"/>
      <c r="AW66" s="31"/>
      <c r="AX66" s="31"/>
    </row>
    <row r="67" spans="1:50" s="51" customFormat="1" x14ac:dyDescent="0.2">
      <c r="A67" s="290" t="s">
        <v>846</v>
      </c>
      <c r="B67" s="291" t="s">
        <v>855</v>
      </c>
      <c r="C67" s="291" t="s">
        <v>842</v>
      </c>
      <c r="D67" s="200"/>
      <c r="E67" s="200"/>
      <c r="F67" s="201"/>
      <c r="G67" s="202"/>
      <c r="H67" s="203" t="e">
        <f t="shared" si="17"/>
        <v>#DIV/0!</v>
      </c>
      <c r="I67" s="205"/>
      <c r="J67" s="205"/>
      <c r="K67" s="1"/>
      <c r="L67" s="56">
        <f t="shared" si="19"/>
        <v>0</v>
      </c>
      <c r="M67" s="3"/>
      <c r="N67" s="56">
        <f t="shared" si="20"/>
        <v>0</v>
      </c>
      <c r="O67" s="70"/>
      <c r="P67" s="16">
        <f t="shared" si="21"/>
        <v>0</v>
      </c>
      <c r="Q67" s="29">
        <f t="shared" si="22"/>
        <v>0</v>
      </c>
      <c r="R67" s="79"/>
      <c r="S67" s="26"/>
      <c r="T67" s="134"/>
      <c r="U67" s="26">
        <f>IF(AND($C67="Vernon",S67&lt;&gt;""),VLOOKUP($S67,TableauTarif[],3,FALSE)*T67,IF(AND(OR($C67="Roussillon",$C67="Roussillon"),S67&lt;&gt;""),VLOOKUP($S67,TableauTarif[],2,FALSE)*T67,IF(AND($C67&lt;&gt;"",S67&lt;&gt;""),VLOOKUP($S67,TableauTarif[],3,FALSE)*T67,0)))</f>
        <v>0</v>
      </c>
      <c r="V67" s="26"/>
      <c r="W67" s="26"/>
      <c r="X67" s="143"/>
      <c r="Y67" s="125">
        <f>IF(AND($C67="Vernon",W67&lt;&gt;""),VLOOKUP($W67,TableauTarif[],3,FALSE)*X67,IF(AND(OR($C67="Roussillon",$C67="Roussillon"),W67&lt;&gt;""),VLOOKUP($W67,TableauTarif[],2,FALSE)*X67,IF(AND($C67&lt;&gt;"",W67&lt;&gt;""),VLOOKUP($W67,TableauTarif[],3,FALSE)*X67,0)))</f>
        <v>0</v>
      </c>
      <c r="Z67" s="26"/>
      <c r="AA67" s="26"/>
      <c r="AB67" s="143"/>
      <c r="AC67" s="26">
        <f>IF(AND($C67="Vernon",AA67&lt;&gt;""),VLOOKUP($AA67,TableauTarif[],3,FALSE)*AB67,IF(AND(OR($C67="Roussillon",$C67="Roussillon"),AA67&lt;&gt;""),VLOOKUP($AA67,TableauTarif[],2,FALSE)*AB67,IF(AND($C67&lt;&gt;"",AA67&lt;&gt;""),VLOOKUP($AA67,TableauTarif[],3,FALSE)*AB67,0)))</f>
        <v>0</v>
      </c>
      <c r="AD67" s="125"/>
      <c r="AE67" s="26"/>
      <c r="AF67" s="143"/>
      <c r="AG67" s="26">
        <f>IF(AND($C67="Vernon",AE67&lt;&gt;""),VLOOKUP($AE67,TableauTarif[],3,FALSE)*AF67,IF(AND(OR($C67="Roussillon",$C67="Roussillon"),AE67&lt;&gt;""),VLOOKUP($AE67,TableauTarif[],2,FALSE)*AF67,IF(AND($C67&lt;&gt;"",AE67&lt;&gt;""),VLOOKUP($AE67,TableauTarif[],3,FALSE)*AF67,0)))</f>
        <v>0</v>
      </c>
      <c r="AH67" s="26"/>
      <c r="AI67" s="26"/>
      <c r="AJ67" s="143"/>
      <c r="AK67" s="26">
        <f>IF(AND($C67="Vernon",AI67&lt;&gt;""),VLOOKUP($AI67,TableauTarif[],3,FALSE)*AJ67,IF(AND(OR($C67="Roussillon",$C67="Roussillon"),AI67&lt;&gt;""),VLOOKUP($AI67,TableauTarif[],2,FALSE)*AJ67,IF(AND($C67&lt;&gt;"",AI67&lt;&gt;""),VLOOKUP($AI67,TableauTarif[],3,FALSE)*AJ67,0)))</f>
        <v>0</v>
      </c>
      <c r="AL67" s="26"/>
      <c r="AM67" s="26"/>
      <c r="AN67" s="143"/>
      <c r="AO67" s="26">
        <f>IF(AND($C67="Vernon",AM67&lt;&gt;""),VLOOKUP($AM67,TableauTarif[],3,FALSE)*AN67,IF(AND(OR($C67="Roussillon",$C67="Roussillon"),AM67&lt;&gt;""),VLOOKUP($AM67,TableauTarif[],2,FALSE)*AN67,IF(AND($C67&lt;&gt;"",AM67&lt;&gt;""),VLOOKUP($AM67,TableauTarif[],3,FALSE)*AN67,0)))</f>
        <v>0</v>
      </c>
      <c r="AP67" s="26"/>
      <c r="AQ67" s="31"/>
      <c r="AR67" s="31"/>
      <c r="AS67" s="31"/>
      <c r="AT67" s="31"/>
      <c r="AU67" s="31"/>
      <c r="AV67" s="31"/>
      <c r="AW67" s="31"/>
      <c r="AX67" s="31"/>
    </row>
    <row r="68" spans="1:50" s="51" customFormat="1" x14ac:dyDescent="0.2">
      <c r="A68" s="290" t="s">
        <v>847</v>
      </c>
      <c r="B68" s="291" t="s">
        <v>855</v>
      </c>
      <c r="C68" s="291" t="s">
        <v>842</v>
      </c>
      <c r="D68" s="200"/>
      <c r="E68" s="200"/>
      <c r="F68" s="201"/>
      <c r="G68" s="202"/>
      <c r="H68" s="203" t="e">
        <f t="shared" si="17"/>
        <v>#DIV/0!</v>
      </c>
      <c r="I68" s="204"/>
      <c r="J68" s="205"/>
      <c r="K68" s="1"/>
      <c r="L68" s="56">
        <f t="shared" si="19"/>
        <v>0</v>
      </c>
      <c r="M68" s="3"/>
      <c r="N68" s="56">
        <f t="shared" si="20"/>
        <v>0</v>
      </c>
      <c r="O68" s="70"/>
      <c r="P68" s="16">
        <f t="shared" si="21"/>
        <v>0</v>
      </c>
      <c r="Q68" s="29">
        <f t="shared" si="22"/>
        <v>0</v>
      </c>
      <c r="R68" s="79"/>
      <c r="S68" s="26"/>
      <c r="T68" s="134"/>
      <c r="U68" s="26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26"/>
      <c r="W68" s="26"/>
      <c r="X68" s="143"/>
      <c r="Y68" s="125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26"/>
      <c r="AA68" s="26"/>
      <c r="AB68" s="143"/>
      <c r="AC68" s="26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25"/>
      <c r="AE68" s="26"/>
      <c r="AF68" s="143"/>
      <c r="AG68" s="26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26"/>
      <c r="AI68" s="26"/>
      <c r="AJ68" s="143"/>
      <c r="AK68" s="26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26"/>
      <c r="AM68" s="26"/>
      <c r="AN68" s="143"/>
      <c r="AO68" s="26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26"/>
      <c r="AQ68" s="31"/>
      <c r="AR68" s="31"/>
      <c r="AS68" s="31"/>
      <c r="AT68" s="31"/>
      <c r="AU68" s="31"/>
      <c r="AV68" s="31"/>
      <c r="AW68" s="31"/>
      <c r="AX68" s="31"/>
    </row>
    <row r="69" spans="1:50" s="52" customFormat="1" x14ac:dyDescent="0.2">
      <c r="A69" s="292" t="s">
        <v>848</v>
      </c>
      <c r="B69" s="291" t="s">
        <v>855</v>
      </c>
      <c r="C69" s="293" t="s">
        <v>849</v>
      </c>
      <c r="D69" s="208"/>
      <c r="E69" s="201"/>
      <c r="F69" s="208"/>
      <c r="G69" s="209"/>
      <c r="H69" s="210" t="e">
        <v>#DIV/0!</v>
      </c>
      <c r="I69" s="211"/>
      <c r="J69" s="204"/>
      <c r="K69" s="212"/>
      <c r="L69" s="56">
        <f t="shared" si="19"/>
        <v>0</v>
      </c>
      <c r="M69" s="212"/>
      <c r="N69" s="56">
        <f t="shared" si="20"/>
        <v>0</v>
      </c>
      <c r="O69" s="33"/>
      <c r="P69" s="16">
        <f t="shared" si="21"/>
        <v>0</v>
      </c>
      <c r="Q69" s="29">
        <f t="shared" si="22"/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  <c r="AQ69" s="34"/>
      <c r="AR69" s="34"/>
      <c r="AS69" s="34"/>
      <c r="AT69" s="34"/>
      <c r="AU69" s="34"/>
      <c r="AV69" s="34"/>
      <c r="AW69" s="34"/>
      <c r="AX69" s="34"/>
    </row>
    <row r="70" spans="1:50" s="52" customFormat="1" x14ac:dyDescent="0.2">
      <c r="A70" s="292" t="s">
        <v>850</v>
      </c>
      <c r="B70" s="291" t="s">
        <v>855</v>
      </c>
      <c r="C70" s="293" t="s">
        <v>842</v>
      </c>
      <c r="D70" s="208"/>
      <c r="E70" s="201"/>
      <c r="F70" s="208"/>
      <c r="G70" s="209"/>
      <c r="H70" s="210" t="e">
        <v>#DIV/0!</v>
      </c>
      <c r="I70" s="211"/>
      <c r="J70" s="204"/>
      <c r="K70" s="212"/>
      <c r="L70" s="56">
        <f t="shared" si="19"/>
        <v>0</v>
      </c>
      <c r="M70" s="212"/>
      <c r="N70" s="56">
        <f t="shared" si="20"/>
        <v>0</v>
      </c>
      <c r="O70" s="33"/>
      <c r="P70" s="16">
        <f t="shared" si="21"/>
        <v>0</v>
      </c>
      <c r="Q70" s="29">
        <f t="shared" si="22"/>
        <v>0</v>
      </c>
      <c r="R70" s="79"/>
      <c r="S70" s="26"/>
      <c r="T70" s="134"/>
      <c r="U70" s="26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26"/>
      <c r="W70" s="26"/>
      <c r="X70" s="143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26"/>
      <c r="AA70" s="26"/>
      <c r="AB70" s="143"/>
      <c r="AC70" s="26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26"/>
      <c r="AF70" s="143"/>
      <c r="AG70" s="26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26"/>
      <c r="AI70" s="26"/>
      <c r="AJ70" s="143"/>
      <c r="AK70" s="26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26"/>
      <c r="AM70" s="26"/>
      <c r="AN70" s="143"/>
      <c r="AO70" s="26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26"/>
      <c r="AQ70" s="34"/>
      <c r="AR70" s="34"/>
      <c r="AS70" s="34"/>
      <c r="AT70" s="34"/>
      <c r="AU70" s="34"/>
      <c r="AV70" s="34"/>
      <c r="AW70" s="34"/>
      <c r="AX70" s="34"/>
    </row>
    <row r="71" spans="1:50" s="52" customFormat="1" x14ac:dyDescent="0.2">
      <c r="A71" s="292" t="s">
        <v>851</v>
      </c>
      <c r="B71" s="291" t="s">
        <v>855</v>
      </c>
      <c r="C71" s="293" t="s">
        <v>842</v>
      </c>
      <c r="D71" s="208"/>
      <c r="E71" s="201"/>
      <c r="F71" s="208"/>
      <c r="G71" s="209"/>
      <c r="H71" s="210" t="e">
        <v>#DIV/0!</v>
      </c>
      <c r="I71" s="211"/>
      <c r="J71" s="204"/>
      <c r="K71" s="212"/>
      <c r="L71" s="56">
        <f t="shared" si="19"/>
        <v>0</v>
      </c>
      <c r="M71" s="212"/>
      <c r="N71" s="56">
        <f t="shared" si="20"/>
        <v>0</v>
      </c>
      <c r="O71" s="33"/>
      <c r="P71" s="16">
        <f t="shared" si="21"/>
        <v>0</v>
      </c>
      <c r="Q71" s="29">
        <f t="shared" si="22"/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  <c r="AQ71" s="34"/>
      <c r="AR71" s="34"/>
      <c r="AS71" s="34"/>
      <c r="AT71" s="34"/>
      <c r="AU71" s="34"/>
      <c r="AV71" s="34"/>
      <c r="AW71" s="34"/>
      <c r="AX71" s="34"/>
    </row>
    <row r="72" spans="1:50" s="52" customFormat="1" ht="12.75" thickBot="1" x14ac:dyDescent="0.25">
      <c r="A72" s="294" t="s">
        <v>852</v>
      </c>
      <c r="B72" s="295" t="s">
        <v>855</v>
      </c>
      <c r="C72" s="296" t="s">
        <v>849</v>
      </c>
      <c r="D72" s="216"/>
      <c r="E72" s="217"/>
      <c r="F72" s="216"/>
      <c r="G72" s="218"/>
      <c r="H72" s="219" t="e">
        <f>G72/D72</f>
        <v>#DIV/0!</v>
      </c>
      <c r="I72" s="220"/>
      <c r="J72" s="221"/>
      <c r="K72" s="222"/>
      <c r="L72" s="61">
        <f t="shared" si="19"/>
        <v>0</v>
      </c>
      <c r="M72" s="222"/>
      <c r="N72" s="61">
        <f t="shared" si="20"/>
        <v>0</v>
      </c>
      <c r="O72" s="36"/>
      <c r="P72" s="17">
        <f t="shared" si="21"/>
        <v>0</v>
      </c>
      <c r="Q72" s="32">
        <f t="shared" si="22"/>
        <v>0</v>
      </c>
      <c r="R72" s="80"/>
      <c r="S72" s="122"/>
      <c r="T72" s="142"/>
      <c r="U72" s="122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22"/>
      <c r="W72" s="122"/>
      <c r="X72" s="144"/>
      <c r="Y72" s="126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22"/>
      <c r="AA72" s="122"/>
      <c r="AB72" s="144"/>
      <c r="AC72" s="122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6"/>
      <c r="AE72" s="122"/>
      <c r="AF72" s="144"/>
      <c r="AG72" s="122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22"/>
      <c r="AI72" s="122"/>
      <c r="AJ72" s="144"/>
      <c r="AK72" s="122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22"/>
      <c r="AM72" s="122"/>
      <c r="AN72" s="144"/>
      <c r="AO72" s="122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22"/>
      <c r="AQ72" s="34"/>
      <c r="AR72" s="34"/>
      <c r="AS72" s="34"/>
      <c r="AT72" s="34"/>
      <c r="AU72" s="34"/>
      <c r="AV72" s="34"/>
      <c r="AW72" s="34"/>
      <c r="AX72" s="34"/>
    </row>
    <row r="73" spans="1:50" s="50" customFormat="1" ht="15.75" thickBot="1" x14ac:dyDescent="0.3">
      <c r="A73" s="21"/>
      <c r="B73" s="21"/>
      <c r="C73" s="21"/>
      <c r="D73" s="255">
        <f>SUM(D63:D72)</f>
        <v>0</v>
      </c>
      <c r="E73" s="239"/>
      <c r="F73" s="21"/>
      <c r="G73" s="99">
        <f>SUM(G63:G72)</f>
        <v>0</v>
      </c>
      <c r="H73" s="271" t="e">
        <f>G73/D73</f>
        <v>#DIV/0!</v>
      </c>
      <c r="I73" s="252">
        <f>SUM(I64:I66)</f>
        <v>0</v>
      </c>
      <c r="J73" s="252">
        <f>SUM(J64:J66)</f>
        <v>0</v>
      </c>
      <c r="K73" s="252">
        <f>SUM(K64:K72)</f>
        <v>0</v>
      </c>
      <c r="L73" s="252">
        <f>SUM(L64:L72)</f>
        <v>0</v>
      </c>
      <c r="M73" s="252">
        <f>SUM(M64:M72)</f>
        <v>0</v>
      </c>
      <c r="N73" s="252">
        <f>SUM(N64:N72)</f>
        <v>0</v>
      </c>
      <c r="O73" s="42"/>
      <c r="P73" s="258">
        <f>SUM(P63:P72)</f>
        <v>0</v>
      </c>
      <c r="Q73" s="258">
        <f>SUM(Q63:Q72)</f>
        <v>0</v>
      </c>
      <c r="R73" s="21"/>
      <c r="S73" s="20"/>
      <c r="T73" s="20"/>
      <c r="U73" s="20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0"/>
      <c r="W73" s="20"/>
      <c r="X73" s="20"/>
      <c r="Y73" s="20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0"/>
      <c r="AA73" s="20"/>
      <c r="AB73" s="20"/>
      <c r="AC73" s="20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20"/>
      <c r="AE73" s="20"/>
      <c r="AF73" s="20"/>
      <c r="AG73" s="20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0"/>
      <c r="AI73" s="20"/>
      <c r="AJ73" s="20"/>
      <c r="AK73" s="20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0"/>
      <c r="AM73" s="20"/>
      <c r="AN73" s="20"/>
      <c r="AO73" s="20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21" customFormat="1" ht="15" x14ac:dyDescent="0.25">
      <c r="D74" s="272"/>
      <c r="E74" s="239"/>
      <c r="G74" s="39"/>
      <c r="H74" s="240"/>
      <c r="I74" s="273"/>
      <c r="J74" s="273"/>
      <c r="K74" s="273"/>
      <c r="L74" s="273"/>
      <c r="M74" s="273"/>
      <c r="N74" s="273"/>
      <c r="P74" s="273"/>
      <c r="Q74" s="273"/>
      <c r="U74" s="21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Y74" s="21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AC74" s="21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G74" s="21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K74" s="21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O74" s="21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</row>
    <row r="75" spans="1:50" s="20" customFormat="1" ht="12.75" thickBot="1" x14ac:dyDescent="0.25">
      <c r="U75" s="20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Y75" s="20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AC75" s="20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G75" s="20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K75" s="20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O75" s="20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</row>
    <row r="76" spans="1:50" s="10" customFormat="1" ht="15.75" customHeight="1" thickBot="1" x14ac:dyDescent="0.25">
      <c r="A76" s="472" t="s">
        <v>45</v>
      </c>
      <c r="B76" s="472" t="s">
        <v>40</v>
      </c>
      <c r="C76" s="472" t="s">
        <v>42</v>
      </c>
      <c r="D76" s="47"/>
      <c r="E76" s="487" t="s">
        <v>28</v>
      </c>
      <c r="F76" s="488"/>
      <c r="G76" s="488"/>
      <c r="H76" s="488"/>
      <c r="I76" s="488"/>
      <c r="J76" s="489"/>
      <c r="K76" s="72"/>
      <c r="L76" s="72"/>
      <c r="M76" s="72"/>
      <c r="N76" s="72"/>
      <c r="O76" s="24"/>
      <c r="P76" s="487" t="s">
        <v>29</v>
      </c>
      <c r="Q76" s="489"/>
      <c r="R76" s="85"/>
      <c r="S76" s="479" t="s">
        <v>56</v>
      </c>
      <c r="T76" s="90"/>
      <c r="U76" s="88" t="e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#N/A</v>
      </c>
      <c r="V76" s="88"/>
      <c r="W76" s="479" t="s">
        <v>57</v>
      </c>
      <c r="X76" s="90"/>
      <c r="Y76" s="88" t="e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#N/A</v>
      </c>
      <c r="Z76" s="88"/>
      <c r="AA76" s="477" t="s">
        <v>58</v>
      </c>
      <c r="AB76" s="90"/>
      <c r="AC76" s="88" t="e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#N/A</v>
      </c>
      <c r="AD76" s="88"/>
      <c r="AE76" s="477" t="s">
        <v>59</v>
      </c>
      <c r="AF76" s="90"/>
      <c r="AG76" s="88" t="e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#N/A</v>
      </c>
      <c r="AH76" s="88"/>
      <c r="AI76" s="479" t="s">
        <v>60</v>
      </c>
      <c r="AJ76" s="90"/>
      <c r="AK76" s="88" t="e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#N/A</v>
      </c>
      <c r="AL76" s="88"/>
      <c r="AM76" s="480" t="s">
        <v>61</v>
      </c>
      <c r="AN76" s="90"/>
      <c r="AO76" s="88" t="e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#N/A</v>
      </c>
      <c r="AP76" s="81"/>
    </row>
    <row r="77" spans="1:50" s="10" customFormat="1" ht="24.75" thickBot="1" x14ac:dyDescent="0.25">
      <c r="A77" s="493"/>
      <c r="B77" s="493"/>
      <c r="C77" s="493"/>
      <c r="D77" s="15"/>
      <c r="E77" s="45" t="s">
        <v>46</v>
      </c>
      <c r="F77" s="15"/>
      <c r="G77" s="15"/>
      <c r="H77" s="15"/>
      <c r="I77" s="15" t="s">
        <v>47</v>
      </c>
      <c r="J77" s="46" t="s">
        <v>48</v>
      </c>
      <c r="K77" s="38"/>
      <c r="L77" s="38"/>
      <c r="M77" s="38"/>
      <c r="N77" s="38"/>
      <c r="O77" s="25"/>
      <c r="P77" s="48" t="s">
        <v>49</v>
      </c>
      <c r="Q77" s="49" t="s">
        <v>50</v>
      </c>
      <c r="R77" s="60" t="s">
        <v>55</v>
      </c>
      <c r="S77" s="479"/>
      <c r="T77" s="91" t="s">
        <v>62</v>
      </c>
      <c r="U77" s="89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89" t="s">
        <v>33</v>
      </c>
      <c r="W77" s="479"/>
      <c r="X77" s="91" t="s">
        <v>62</v>
      </c>
      <c r="Y77" s="89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89" t="s">
        <v>33</v>
      </c>
      <c r="AA77" s="490"/>
      <c r="AB77" s="91" t="s">
        <v>62</v>
      </c>
      <c r="AC77" s="89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89" t="s">
        <v>33</v>
      </c>
      <c r="AE77" s="490"/>
      <c r="AF77" s="91" t="s">
        <v>62</v>
      </c>
      <c r="AG77" s="89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89" t="s">
        <v>33</v>
      </c>
      <c r="AI77" s="479"/>
      <c r="AJ77" s="91" t="s">
        <v>62</v>
      </c>
      <c r="AK77" s="89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89" t="s">
        <v>33</v>
      </c>
      <c r="AM77" s="498"/>
      <c r="AN77" s="91" t="s">
        <v>62</v>
      </c>
      <c r="AO77" s="89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82" t="s">
        <v>33</v>
      </c>
    </row>
    <row r="78" spans="1:50" x14ac:dyDescent="0.2">
      <c r="A78" s="4"/>
      <c r="B78" s="3"/>
      <c r="C78" s="3"/>
      <c r="D78" s="3"/>
      <c r="E78" s="3"/>
      <c r="F78" s="3"/>
      <c r="G78" s="3"/>
      <c r="H78" s="3"/>
      <c r="I78" s="3"/>
      <c r="J78" s="5"/>
      <c r="O78" s="2"/>
      <c r="P78" s="96">
        <f>SUM($U78,$Y78,$AC78,$AG78,$AK78,$AO78)</f>
        <v>0</v>
      </c>
      <c r="Q78" s="97">
        <f>SUM($V78,$Z78,$AD78,$AH78,$AL78,$AP78)</f>
        <v>0</v>
      </c>
      <c r="R78" s="78"/>
      <c r="S78" s="139"/>
      <c r="T78" s="141"/>
      <c r="U78" s="139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139"/>
      <c r="W78" s="139"/>
      <c r="X78" s="322"/>
      <c r="Y78" s="117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139"/>
      <c r="AA78" s="139"/>
      <c r="AB78" s="322"/>
      <c r="AC78" s="139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17"/>
      <c r="AE78" s="139"/>
      <c r="AF78" s="322"/>
      <c r="AG78" s="139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139"/>
      <c r="AI78" s="139"/>
      <c r="AJ78" s="322"/>
      <c r="AK78" s="139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139"/>
      <c r="AM78" s="139"/>
      <c r="AN78" s="322"/>
      <c r="AO78" s="139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139"/>
    </row>
    <row r="79" spans="1:50" x14ac:dyDescent="0.2">
      <c r="A79" s="4"/>
      <c r="B79" s="3"/>
      <c r="C79" s="3"/>
      <c r="D79" s="3"/>
      <c r="E79" s="3"/>
      <c r="F79" s="3"/>
      <c r="G79" s="3"/>
      <c r="H79" s="3"/>
      <c r="I79" s="3"/>
      <c r="J79" s="5"/>
      <c r="O79" s="2"/>
      <c r="P79" s="16">
        <f t="shared" ref="P79:P80" si="23">SUM($U79,$Y79,$AC79,$AG79,$AK79,$AO79)</f>
        <v>0</v>
      </c>
      <c r="Q79" s="29">
        <f t="shared" ref="Q79:Q80" si="24">SUM($V79,$Z79,$AD79,$AH79,$AL79,$AP79)</f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</row>
    <row r="80" spans="1:50" ht="12.75" thickBot="1" x14ac:dyDescent="0.25">
      <c r="A80" s="6"/>
      <c r="B80" s="7"/>
      <c r="C80" s="7"/>
      <c r="D80" s="7"/>
      <c r="E80" s="7"/>
      <c r="F80" s="7"/>
      <c r="G80" s="7"/>
      <c r="H80" s="7"/>
      <c r="I80" s="7"/>
      <c r="J80" s="9"/>
      <c r="K80" s="40"/>
      <c r="L80" s="40"/>
      <c r="M80" s="40"/>
      <c r="N80" s="40"/>
      <c r="O80" s="8"/>
      <c r="P80" s="17">
        <f t="shared" si="23"/>
        <v>0</v>
      </c>
      <c r="Q80" s="32">
        <f t="shared" si="24"/>
        <v>0</v>
      </c>
      <c r="R80" s="83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</row>
    <row r="81" spans="5:42" s="20" customFormat="1" ht="12.75" thickBot="1" x14ac:dyDescent="0.25">
      <c r="E81" s="278">
        <f>SUM(E78:E80)</f>
        <v>0</v>
      </c>
      <c r="I81" s="278">
        <f>SUM(I78:I80)</f>
        <v>0</v>
      </c>
      <c r="J81" s="278">
        <f>SUM(J78:J80)</f>
        <v>0</v>
      </c>
      <c r="P81" s="297">
        <f>SUM(P78:P80)</f>
        <v>0</v>
      </c>
      <c r="Q81" s="298">
        <f>SUM(Q78:Q80)</f>
        <v>0</v>
      </c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</row>
    <row r="82" spans="5:42" s="20" customFormat="1" x14ac:dyDescent="0.2">
      <c r="E82" s="248"/>
      <c r="H82" s="249"/>
    </row>
    <row r="83" spans="5:42" s="20" customFormat="1" x14ac:dyDescent="0.2">
      <c r="E83" s="248"/>
      <c r="H83" s="249"/>
      <c r="U83" s="20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Y83" s="20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AC83" s="20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G83" s="20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K83" s="20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O83" s="20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</row>
    <row r="84" spans="5:42" s="20" customFormat="1" x14ac:dyDescent="0.2">
      <c r="E84" s="248"/>
      <c r="H84" s="249"/>
      <c r="U84" s="20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Y84" s="20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AC84" s="20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G84" s="20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K84" s="20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O84" s="20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</row>
    <row r="85" spans="5:42" s="20" customFormat="1" x14ac:dyDescent="0.2">
      <c r="E85" s="248"/>
      <c r="H85" s="249"/>
      <c r="U85" s="20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Y85" s="20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AC85" s="20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G85" s="20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K85" s="20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O85" s="20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</row>
    <row r="86" spans="5:42" s="20" customFormat="1" x14ac:dyDescent="0.2">
      <c r="E86" s="248"/>
      <c r="H86" s="249"/>
      <c r="U86" s="20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Y86" s="20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AC86" s="20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G86" s="20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K86" s="20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O86" s="20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</row>
    <row r="87" spans="5:42" s="20" customFormat="1" x14ac:dyDescent="0.2">
      <c r="E87" s="248"/>
      <c r="H87" s="249"/>
      <c r="U87" s="20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Y87" s="20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AC87" s="20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G87" s="20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K87" s="20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O87" s="20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</row>
    <row r="88" spans="5:42" s="20" customFormat="1" x14ac:dyDescent="0.2">
      <c r="E88" s="248"/>
      <c r="H88" s="249"/>
      <c r="U88" s="20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Y88" s="20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AC88" s="20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G88" s="20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K88" s="20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O88" s="20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</row>
    <row r="89" spans="5:42" s="20" customFormat="1" x14ac:dyDescent="0.2">
      <c r="E89" s="248"/>
      <c r="H89" s="249"/>
    </row>
    <row r="90" spans="5:42" s="20" customFormat="1" x14ac:dyDescent="0.2">
      <c r="E90" s="248"/>
      <c r="H90" s="249"/>
    </row>
    <row r="91" spans="5:42" s="20" customFormat="1" x14ac:dyDescent="0.2">
      <c r="E91" s="248"/>
      <c r="H91" s="249"/>
    </row>
    <row r="92" spans="5:42" s="20" customFormat="1" x14ac:dyDescent="0.2">
      <c r="E92" s="248"/>
      <c r="H92" s="249"/>
    </row>
    <row r="93" spans="5:42" s="20" customFormat="1" x14ac:dyDescent="0.2">
      <c r="E93" s="248"/>
      <c r="H93" s="249"/>
    </row>
    <row r="94" spans="5:42" s="20" customFormat="1" x14ac:dyDescent="0.2">
      <c r="E94" s="248"/>
      <c r="H94" s="249"/>
    </row>
    <row r="95" spans="5:42" s="20" customFormat="1" x14ac:dyDescent="0.2">
      <c r="E95" s="248"/>
      <c r="H95" s="249"/>
    </row>
    <row r="96" spans="5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</sheetData>
  <mergeCells count="81">
    <mergeCell ref="AE76:AE77"/>
    <mergeCell ref="AI76:AI77"/>
    <mergeCell ref="AM76:AM77"/>
    <mergeCell ref="AI61:AI62"/>
    <mergeCell ref="AM61:AM62"/>
    <mergeCell ref="AE61:AE62"/>
    <mergeCell ref="A76:A77"/>
    <mergeCell ref="B76:B77"/>
    <mergeCell ref="C76:C77"/>
    <mergeCell ref="E76:J76"/>
    <mergeCell ref="P76:Q76"/>
    <mergeCell ref="S76:S77"/>
    <mergeCell ref="W76:W77"/>
    <mergeCell ref="AA76:AA77"/>
    <mergeCell ref="I61:N61"/>
    <mergeCell ref="P61:Q61"/>
    <mergeCell ref="S61:S62"/>
    <mergeCell ref="W61:W62"/>
    <mergeCell ref="AA61:AA62"/>
    <mergeCell ref="AI50:AI51"/>
    <mergeCell ref="AM50:AM51"/>
    <mergeCell ref="A61:A62"/>
    <mergeCell ref="B61:B62"/>
    <mergeCell ref="C61:C62"/>
    <mergeCell ref="D61:D62"/>
    <mergeCell ref="E61:E62"/>
    <mergeCell ref="F61:F62"/>
    <mergeCell ref="G61:G62"/>
    <mergeCell ref="H61:H62"/>
    <mergeCell ref="I50:N50"/>
    <mergeCell ref="P50:Q50"/>
    <mergeCell ref="S50:S51"/>
    <mergeCell ref="W50:W51"/>
    <mergeCell ref="AA50:AA51"/>
    <mergeCell ref="AE50:AE51"/>
    <mergeCell ref="G45:H45"/>
    <mergeCell ref="A50:A51"/>
    <mergeCell ref="B50:B51"/>
    <mergeCell ref="C50:C51"/>
    <mergeCell ref="D50:D51"/>
    <mergeCell ref="E50:E51"/>
    <mergeCell ref="F50:F51"/>
    <mergeCell ref="G50:G51"/>
    <mergeCell ref="H50:H51"/>
    <mergeCell ref="AI15:AI16"/>
    <mergeCell ref="AM15:AM16"/>
    <mergeCell ref="G41:H41"/>
    <mergeCell ref="J41:P43"/>
    <mergeCell ref="G43:H43"/>
    <mergeCell ref="G15:G16"/>
    <mergeCell ref="H15:H16"/>
    <mergeCell ref="I15:N15"/>
    <mergeCell ref="P15:Q15"/>
    <mergeCell ref="S15:S16"/>
    <mergeCell ref="W15:W16"/>
    <mergeCell ref="A15:A16"/>
    <mergeCell ref="B15:B16"/>
    <mergeCell ref="C15:C16"/>
    <mergeCell ref="D15:D16"/>
    <mergeCell ref="E15:E16"/>
    <mergeCell ref="F15:F16"/>
    <mergeCell ref="AA1:AA2"/>
    <mergeCell ref="AE1:AE2"/>
    <mergeCell ref="AI1:AI2"/>
    <mergeCell ref="AM1:AM2"/>
    <mergeCell ref="H12:H13"/>
    <mergeCell ref="I12:I13"/>
    <mergeCell ref="G1:G2"/>
    <mergeCell ref="H1:H2"/>
    <mergeCell ref="I1:N1"/>
    <mergeCell ref="P1:Q1"/>
    <mergeCell ref="S1:S2"/>
    <mergeCell ref="W1:W2"/>
    <mergeCell ref="F1:F2"/>
    <mergeCell ref="AA15:AA16"/>
    <mergeCell ref="AE15:AE16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8 W3:W8 AE3:AE8 AM3:AM8 S17:S36 W17:W36 AE17:AE36 AM17:AM36 S52:S57 W52:W57 AE52:AE57 AM52:AM57 S63:S72 W63:W72 AE63:AE72 AM63:AM72 S78:S80 W78:W80 AE78:AE80 AM78:AM80" xr:uid="{339ED3EF-F127-44FA-BD64-E9ECAA158F13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0C8290-A560-41F3-8D36-D23C1D94EC86}">
          <x14:formula1>
            <xm:f>'Tableau coûts'!$A$2:$A$47</xm:f>
          </x14:formula1>
          <xm:sqref>AA63:AA72 AI63:AI72 AI52:AI57 AA17:AA36 AI17:AI36 AA3:AA8 AI3:AI8 AA52:AA57 AA78:AA80 AI78:AI80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45FF1-6195-406F-B36B-EC531A56A629}">
  <dimension ref="A1:AX354"/>
  <sheetViews>
    <sheetView topLeftCell="A67" zoomScale="80" zoomScaleNormal="80" workbookViewId="0">
      <selection activeCell="AF33" sqref="AF33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4" si="0">IF(E4&lt;&gt;"",E4*F4,"")</f>
        <v/>
      </c>
      <c r="H4" s="119" t="str">
        <f t="shared" ref="H4:H14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4" si="2">IF(I4&lt;&gt;"",I4-K4,"")</f>
        <v/>
      </c>
      <c r="M4" s="16"/>
      <c r="N4" s="56">
        <f>J4-M4</f>
        <v>0</v>
      </c>
      <c r="O4" s="43"/>
      <c r="P4" s="16">
        <f t="shared" ref="P4:P14" si="3">SUM($U4,$Y4,$AC4,$AG4,$AK4,$AO4)</f>
        <v>0</v>
      </c>
      <c r="Q4" s="28">
        <f t="shared" ref="Q4:Q14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4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6"/>
      <c r="J13" s="16"/>
      <c r="K13" s="56" t="str">
        <f>IF(A13&lt;&gt;"",VLOOKUP(A13,TableauStage[],2,FALSE)*E13,"")</f>
        <v/>
      </c>
      <c r="L13" s="56" t="str">
        <f t="shared" si="2"/>
        <v/>
      </c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.75" thickBot="1" x14ac:dyDescent="0.3">
      <c r="A14" s="121"/>
      <c r="B14" s="124"/>
      <c r="C14" s="35"/>
      <c r="D14" s="35" t="str">
        <f>IF(A14&lt;&gt;"",VLOOKUP(A14,TableauStage[],5,FALSE),"")</f>
        <v/>
      </c>
      <c r="E14" s="13"/>
      <c r="F14" s="14" t="str">
        <f>IF(A14&lt;&gt;"",VLOOKUP(A14,TableauStage[],4,FALSE),"")</f>
        <v/>
      </c>
      <c r="G14" s="302" t="str">
        <f t="shared" si="0"/>
        <v/>
      </c>
      <c r="H14" s="303" t="str">
        <f t="shared" si="1"/>
        <v/>
      </c>
      <c r="I14" s="17"/>
      <c r="J14" s="17"/>
      <c r="K14" s="61" t="str">
        <f>IF(A14&lt;&gt;"",VLOOKUP(A14,TableauStage[],2,FALSE)*E14,"")</f>
        <v/>
      </c>
      <c r="L14" s="61" t="str">
        <f t="shared" si="2"/>
        <v/>
      </c>
      <c r="M14" s="17"/>
      <c r="N14" s="61">
        <f t="shared" si="5"/>
        <v>0</v>
      </c>
      <c r="O14" s="44"/>
      <c r="P14" s="17">
        <f t="shared" si="3"/>
        <v>0</v>
      </c>
      <c r="Q14" s="304">
        <f t="shared" si="4"/>
        <v>0</v>
      </c>
      <c r="R14" s="14"/>
      <c r="S14" s="122"/>
      <c r="T14" s="142"/>
      <c r="U14" s="122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122"/>
      <c r="W14" s="122"/>
      <c r="X14" s="144"/>
      <c r="Y14" s="126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122"/>
      <c r="AA14" s="122"/>
      <c r="AB14" s="144"/>
      <c r="AC14" s="122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6"/>
      <c r="AE14" s="122"/>
      <c r="AF14" s="144"/>
      <c r="AG14" s="122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122"/>
      <c r="AI14" s="122"/>
      <c r="AJ14" s="144"/>
      <c r="AK14" s="122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122"/>
      <c r="AM14" s="122"/>
      <c r="AN14" s="144"/>
      <c r="AO14" s="122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122"/>
    </row>
    <row r="15" spans="1:42" s="21" customFormat="1" ht="15.75" thickBot="1" x14ac:dyDescent="0.3">
      <c r="D15" s="299">
        <f>SUM(D3:D14)</f>
        <v>0</v>
      </c>
      <c r="E15" s="239"/>
      <c r="G15" s="99">
        <f>SUM(G3:G14)</f>
        <v>0</v>
      </c>
      <c r="H15" s="271" t="e">
        <f>AVERAGE(H3:H10)</f>
        <v>#DIV/0!</v>
      </c>
      <c r="I15" s="300">
        <f>SUM(I3:I14)</f>
        <v>0</v>
      </c>
      <c r="J15" s="300">
        <f t="shared" ref="J15:N15" si="6">SUM(J3:J14)</f>
        <v>0</v>
      </c>
      <c r="K15" s="300">
        <f t="shared" si="6"/>
        <v>0</v>
      </c>
      <c r="L15" s="300">
        <f t="shared" si="6"/>
        <v>0</v>
      </c>
      <c r="M15" s="300">
        <f t="shared" si="6"/>
        <v>0</v>
      </c>
      <c r="N15" s="300">
        <f t="shared" si="6"/>
        <v>0</v>
      </c>
      <c r="O15" s="242"/>
      <c r="P15" s="300">
        <f>SUM(P3:P14)</f>
        <v>0</v>
      </c>
      <c r="Q15" s="301">
        <f>SUM(Q3:Q14)</f>
        <v>0</v>
      </c>
    </row>
    <row r="16" spans="1:42" s="21" customFormat="1" ht="15.75" thickBot="1" x14ac:dyDescent="0.3">
      <c r="D16" s="250"/>
      <c r="E16" s="239"/>
      <c r="G16" s="30">
        <f>G81+G15</f>
        <v>0</v>
      </c>
      <c r="H16" s="251"/>
      <c r="I16" s="241"/>
      <c r="J16" s="241"/>
      <c r="K16" s="241"/>
      <c r="L16" s="241"/>
      <c r="M16" s="241"/>
      <c r="N16" s="241"/>
      <c r="O16" s="242"/>
      <c r="P16" s="241"/>
      <c r="Q16" s="241"/>
    </row>
    <row r="17" spans="1:42" s="21" customFormat="1" ht="10.5" customHeight="1" thickBot="1" x14ac:dyDescent="0.3">
      <c r="D17" s="238"/>
      <c r="E17" s="239"/>
      <c r="G17" s="39"/>
      <c r="H17" s="240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0" customFormat="1" ht="15" x14ac:dyDescent="0.25">
      <c r="C18" s="243" t="s">
        <v>34</v>
      </c>
      <c r="D18" s="244"/>
      <c r="E18" s="245"/>
      <c r="F18" s="246"/>
      <c r="G18" s="247" t="e">
        <f>H15</f>
        <v>#DIV/0!</v>
      </c>
      <c r="H18" s="482" t="s">
        <v>35</v>
      </c>
      <c r="I18" s="483" t="e">
        <f>H15</f>
        <v>#DIV/0!</v>
      </c>
    </row>
    <row r="19" spans="1:42" s="20" customFormat="1" ht="15.75" thickBot="1" x14ac:dyDescent="0.3">
      <c r="C19" s="243" t="s">
        <v>36</v>
      </c>
      <c r="E19" s="248"/>
      <c r="G19" s="247" t="e">
        <f>H81</f>
        <v>#DIV/0!</v>
      </c>
      <c r="H19" s="482"/>
      <c r="I19" s="484"/>
    </row>
    <row r="20" spans="1:42" s="20" customFormat="1" ht="12.75" thickBot="1" x14ac:dyDescent="0.25">
      <c r="E20" s="248"/>
      <c r="H20" s="249"/>
    </row>
    <row r="21" spans="1:42" s="10" customFormat="1" ht="18" customHeight="1" thickBot="1" x14ac:dyDescent="0.25">
      <c r="A21" s="491" t="s">
        <v>37</v>
      </c>
      <c r="B21" s="472" t="s">
        <v>21</v>
      </c>
      <c r="C21" s="494" t="s">
        <v>22</v>
      </c>
      <c r="D21" s="474" t="s">
        <v>23</v>
      </c>
      <c r="E21" s="496" t="s">
        <v>24</v>
      </c>
      <c r="F21" s="474" t="s">
        <v>25</v>
      </c>
      <c r="G21" s="472" t="s">
        <v>26</v>
      </c>
      <c r="H21" s="474" t="s">
        <v>27</v>
      </c>
      <c r="I21" s="487" t="s">
        <v>28</v>
      </c>
      <c r="J21" s="488"/>
      <c r="K21" s="488"/>
      <c r="L21" s="488"/>
      <c r="M21" s="488"/>
      <c r="N21" s="488"/>
      <c r="O21" s="75"/>
      <c r="P21" s="487" t="s">
        <v>29</v>
      </c>
      <c r="Q21" s="489"/>
      <c r="R21" s="85"/>
      <c r="S21" s="479" t="s">
        <v>56</v>
      </c>
      <c r="T21" s="90"/>
      <c r="U21" s="90"/>
      <c r="V21" s="90"/>
      <c r="W21" s="479" t="s">
        <v>57</v>
      </c>
      <c r="X21" s="90"/>
      <c r="Y21" s="90"/>
      <c r="Z21" s="90"/>
      <c r="AA21" s="477" t="s">
        <v>58</v>
      </c>
      <c r="AB21" s="90"/>
      <c r="AC21" s="90"/>
      <c r="AD21" s="90"/>
      <c r="AE21" s="477" t="s">
        <v>59</v>
      </c>
      <c r="AF21" s="90"/>
      <c r="AG21" s="90"/>
      <c r="AH21" s="90"/>
      <c r="AI21" s="479" t="s">
        <v>60</v>
      </c>
      <c r="AJ21" s="90"/>
      <c r="AK21" s="90"/>
      <c r="AL21" s="90"/>
      <c r="AM21" s="480" t="s">
        <v>61</v>
      </c>
      <c r="AN21" s="90"/>
      <c r="AO21" s="90"/>
      <c r="AP21" s="86"/>
    </row>
    <row r="22" spans="1:42" s="10" customFormat="1" ht="18" customHeight="1" thickBot="1" x14ac:dyDescent="0.25">
      <c r="A22" s="492"/>
      <c r="B22" s="493"/>
      <c r="C22" s="495"/>
      <c r="D22" s="476"/>
      <c r="E22" s="497"/>
      <c r="F22" s="476"/>
      <c r="G22" s="493"/>
      <c r="H22" s="476"/>
      <c r="I22" s="73" t="s">
        <v>30</v>
      </c>
      <c r="J22" s="74" t="s">
        <v>31</v>
      </c>
      <c r="K22" s="74" t="s">
        <v>831</v>
      </c>
      <c r="L22" s="22" t="s">
        <v>52</v>
      </c>
      <c r="M22" s="187" t="s">
        <v>54</v>
      </c>
      <c r="N22" s="71" t="s">
        <v>830</v>
      </c>
      <c r="O22" s="76"/>
      <c r="P22" s="22" t="s">
        <v>32</v>
      </c>
      <c r="Q22" s="22" t="s">
        <v>33</v>
      </c>
      <c r="R22" s="60" t="s">
        <v>55</v>
      </c>
      <c r="S22" s="479"/>
      <c r="T22" s="91" t="s">
        <v>62</v>
      </c>
      <c r="U22" s="91" t="s">
        <v>32</v>
      </c>
      <c r="V22" s="91" t="s">
        <v>33</v>
      </c>
      <c r="W22" s="479"/>
      <c r="X22" s="91" t="s">
        <v>62</v>
      </c>
      <c r="Y22" s="91" t="s">
        <v>32</v>
      </c>
      <c r="Z22" s="91" t="s">
        <v>33</v>
      </c>
      <c r="AA22" s="490"/>
      <c r="AB22" s="91" t="s">
        <v>62</v>
      </c>
      <c r="AC22" s="91" t="s">
        <v>32</v>
      </c>
      <c r="AD22" s="91" t="s">
        <v>33</v>
      </c>
      <c r="AE22" s="490"/>
      <c r="AF22" s="91" t="s">
        <v>62</v>
      </c>
      <c r="AG22" s="91" t="s">
        <v>32</v>
      </c>
      <c r="AH22" s="91" t="s">
        <v>33</v>
      </c>
      <c r="AI22" s="479"/>
      <c r="AJ22" s="91" t="s">
        <v>62</v>
      </c>
      <c r="AK22" s="91" t="s">
        <v>32</v>
      </c>
      <c r="AL22" s="91" t="s">
        <v>33</v>
      </c>
      <c r="AM22" s="498"/>
      <c r="AN22" s="91" t="s">
        <v>62</v>
      </c>
      <c r="AO22" s="91" t="s">
        <v>32</v>
      </c>
      <c r="AP22" s="87" t="s">
        <v>33</v>
      </c>
    </row>
    <row r="23" spans="1:42" s="58" customFormat="1" ht="15" x14ac:dyDescent="0.25">
      <c r="A23" s="127"/>
      <c r="B23" s="128"/>
      <c r="C23" s="27"/>
      <c r="D23" s="27"/>
      <c r="E23" s="53"/>
      <c r="F23" s="27"/>
      <c r="G23" s="27">
        <f>E23*F23</f>
        <v>0</v>
      </c>
      <c r="H23" s="55"/>
      <c r="I23" s="56"/>
      <c r="J23" s="57"/>
      <c r="K23" s="57"/>
      <c r="L23" s="57">
        <f>I23-K23</f>
        <v>0</v>
      </c>
      <c r="M23" s="57"/>
      <c r="N23" s="66">
        <f>J23-M23</f>
        <v>0</v>
      </c>
      <c r="O23" s="77"/>
      <c r="P23" s="100">
        <f>SUM($U23,$Y23,$AC23,$AG23,$AK23,$AO23)</f>
        <v>0</v>
      </c>
      <c r="Q23" s="116">
        <f>SUM($V23,$Z23,$AD23,$AH23,$AL23,$AP23)</f>
        <v>0</v>
      </c>
      <c r="R23" s="98"/>
      <c r="S23" s="117"/>
      <c r="T23" s="141"/>
      <c r="U23" s="117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117"/>
      <c r="W23" s="117"/>
      <c r="X23" s="141"/>
      <c r="Y23" s="117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117"/>
      <c r="AA23" s="117"/>
      <c r="AB23" s="141"/>
      <c r="AC23" s="117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17"/>
      <c r="AE23" s="117"/>
      <c r="AF23" s="141"/>
      <c r="AG23" s="117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117"/>
      <c r="AI23" s="117"/>
      <c r="AJ23" s="141"/>
      <c r="AK23" s="117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117"/>
      <c r="AM23" s="117"/>
      <c r="AN23" s="141"/>
      <c r="AO23" s="117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117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>E24*F24</f>
        <v>0</v>
      </c>
      <c r="H24" s="55"/>
      <c r="I24" s="56"/>
      <c r="J24" s="57"/>
      <c r="K24" s="57"/>
      <c r="L24" s="57">
        <f t="shared" ref="L24:L44" si="7">I24-K24</f>
        <v>0</v>
      </c>
      <c r="M24" s="57"/>
      <c r="N24" s="56">
        <f>J24-M24</f>
        <v>0</v>
      </c>
      <c r="O24" s="77"/>
      <c r="P24" s="100">
        <f t="shared" ref="P24:P44" si="8">SUM($U24,$Y24,$AC24,$AG24,$AK24,$AO24)</f>
        <v>0</v>
      </c>
      <c r="Q24" s="235">
        <f t="shared" ref="Q24:Q44" si="9">SUM($V24,$Z24,$AD24,$AH24,$AL24,$AP24)</f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ref="G25:G44" si="10">E25*F25</f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ref="N25:N44" si="11">J25-M25</f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27"/>
      <c r="B35" s="128"/>
      <c r="C35" s="27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27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7"/>
      <c r="L38" s="57">
        <f t="shared" si="7"/>
        <v>0</v>
      </c>
      <c r="M38" s="57"/>
      <c r="N38" s="56">
        <f t="shared" si="11"/>
        <v>0</v>
      </c>
      <c r="O38" s="77"/>
      <c r="P38" s="100">
        <f t="shared" si="8"/>
        <v>0</v>
      </c>
      <c r="Q38" s="235">
        <f t="shared" si="9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147"/>
      <c r="B39" s="129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7"/>
      <c r="L39" s="57">
        <f t="shared" si="7"/>
        <v>0</v>
      </c>
      <c r="M39" s="57"/>
      <c r="N39" s="56">
        <f t="shared" si="11"/>
        <v>0</v>
      </c>
      <c r="O39" s="77"/>
      <c r="P39" s="100">
        <f t="shared" si="8"/>
        <v>0</v>
      </c>
      <c r="Q39" s="235">
        <f t="shared" si="9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7"/>
      <c r="L40" s="57">
        <f t="shared" si="7"/>
        <v>0</v>
      </c>
      <c r="M40" s="57"/>
      <c r="N40" s="56">
        <f t="shared" si="11"/>
        <v>0</v>
      </c>
      <c r="O40" s="77"/>
      <c r="P40" s="100">
        <f t="shared" si="8"/>
        <v>0</v>
      </c>
      <c r="Q40" s="235">
        <f t="shared" si="9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5">
      <c r="A41" s="147"/>
      <c r="B41" s="128"/>
      <c r="C41" s="53"/>
      <c r="D41" s="27"/>
      <c r="E41" s="53"/>
      <c r="F41" s="27"/>
      <c r="G41" s="27">
        <f t="shared" si="10"/>
        <v>0</v>
      </c>
      <c r="H41" s="55"/>
      <c r="I41" s="56"/>
      <c r="J41" s="57"/>
      <c r="K41" s="56"/>
      <c r="L41" s="56">
        <f t="shared" si="7"/>
        <v>0</v>
      </c>
      <c r="M41" s="56"/>
      <c r="N41" s="56">
        <f t="shared" si="11"/>
        <v>0</v>
      </c>
      <c r="O41" s="145"/>
      <c r="P41" s="100">
        <f t="shared" si="8"/>
        <v>0</v>
      </c>
      <c r="Q41" s="235">
        <f t="shared" si="9"/>
        <v>0</v>
      </c>
      <c r="R41" s="64"/>
      <c r="S41" s="125"/>
      <c r="T41" s="134"/>
      <c r="U41" s="125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5"/>
      <c r="W41" s="125"/>
      <c r="X41" s="134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125"/>
      <c r="AA41" s="125"/>
      <c r="AB41" s="134"/>
      <c r="AC41" s="125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125"/>
      <c r="AF41" s="134"/>
      <c r="AG41" s="125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125"/>
      <c r="AI41" s="125"/>
      <c r="AJ41" s="134"/>
      <c r="AK41" s="125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125"/>
      <c r="AM41" s="125"/>
      <c r="AN41" s="134"/>
      <c r="AO41" s="125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125"/>
    </row>
    <row r="42" spans="1:42" s="58" customFormat="1" ht="15" x14ac:dyDescent="0.2">
      <c r="A42" s="147"/>
      <c r="B42" s="128"/>
      <c r="C42" s="53"/>
      <c r="D42" s="27"/>
      <c r="E42" s="53"/>
      <c r="F42" s="27"/>
      <c r="G42" s="27">
        <f t="shared" si="10"/>
        <v>0</v>
      </c>
      <c r="H42" s="55"/>
      <c r="I42" s="56"/>
      <c r="J42" s="57"/>
      <c r="K42" s="56"/>
      <c r="L42" s="56">
        <f t="shared" si="7"/>
        <v>0</v>
      </c>
      <c r="M42" s="56"/>
      <c r="N42" s="56">
        <f t="shared" si="11"/>
        <v>0</v>
      </c>
      <c r="O42" s="145"/>
      <c r="P42" s="100">
        <f t="shared" si="8"/>
        <v>0</v>
      </c>
      <c r="Q42" s="235">
        <f t="shared" si="9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10"/>
        <v>0</v>
      </c>
      <c r="H43" s="55"/>
      <c r="I43" s="56"/>
      <c r="J43" s="57"/>
      <c r="K43" s="56"/>
      <c r="L43" s="56">
        <f t="shared" si="7"/>
        <v>0</v>
      </c>
      <c r="M43" s="56"/>
      <c r="N43" s="56">
        <f t="shared" si="11"/>
        <v>0</v>
      </c>
      <c r="O43" s="145"/>
      <c r="P43" s="100">
        <f t="shared" si="8"/>
        <v>0</v>
      </c>
      <c r="Q43" s="235">
        <f t="shared" si="9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.75" thickBot="1" x14ac:dyDescent="0.25">
      <c r="A44" s="148"/>
      <c r="B44" s="130"/>
      <c r="C44" s="59"/>
      <c r="D44" s="14"/>
      <c r="E44" s="59"/>
      <c r="F44" s="14"/>
      <c r="G44" s="14">
        <f t="shared" si="10"/>
        <v>0</v>
      </c>
      <c r="H44" s="60"/>
      <c r="I44" s="61"/>
      <c r="J44" s="62"/>
      <c r="K44" s="61"/>
      <c r="L44" s="61">
        <f t="shared" si="7"/>
        <v>0</v>
      </c>
      <c r="M44" s="61"/>
      <c r="N44" s="61">
        <f t="shared" si="11"/>
        <v>0</v>
      </c>
      <c r="O44" s="146"/>
      <c r="P44" s="101">
        <f t="shared" si="8"/>
        <v>0</v>
      </c>
      <c r="Q44" s="236">
        <f t="shared" si="9"/>
        <v>0</v>
      </c>
      <c r="R44" s="131"/>
      <c r="S44" s="122"/>
      <c r="T44" s="142"/>
      <c r="U44" s="122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2"/>
      <c r="W44" s="122"/>
      <c r="X44" s="144"/>
      <c r="Y44" s="126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2"/>
      <c r="AA44" s="122"/>
      <c r="AB44" s="144"/>
      <c r="AC44" s="122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6"/>
      <c r="AE44" s="122"/>
      <c r="AF44" s="144"/>
      <c r="AG44" s="122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2"/>
      <c r="AI44" s="122"/>
      <c r="AJ44" s="144"/>
      <c r="AK44" s="122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2"/>
      <c r="AM44" s="122"/>
      <c r="AN44" s="144"/>
      <c r="AO44" s="122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2"/>
    </row>
    <row r="45" spans="1:42" s="254" customFormat="1" ht="15.75" thickBot="1" x14ac:dyDescent="0.3">
      <c r="D45" s="255"/>
      <c r="E45" s="256"/>
      <c r="G45" s="99">
        <f>SUM(G23:G44)</f>
        <v>0</v>
      </c>
      <c r="H45" s="257"/>
      <c r="I45" s="252">
        <f>SUM(I23:I44)</f>
        <v>0</v>
      </c>
      <c r="J45" s="252">
        <f t="shared" ref="J45:Q45" si="12">SUM(J23:J44)</f>
        <v>0</v>
      </c>
      <c r="K45" s="252">
        <f t="shared" si="12"/>
        <v>0</v>
      </c>
      <c r="L45" s="252">
        <f t="shared" si="12"/>
        <v>0</v>
      </c>
      <c r="M45" s="252">
        <f t="shared" si="12"/>
        <v>0</v>
      </c>
      <c r="N45" s="252">
        <f t="shared" si="12"/>
        <v>0</v>
      </c>
      <c r="P45" s="252">
        <f t="shared" si="12"/>
        <v>0</v>
      </c>
      <c r="Q45" s="252">
        <f t="shared" si="12"/>
        <v>0</v>
      </c>
      <c r="R45" s="259"/>
    </row>
    <row r="46" spans="1:42" s="20" customFormat="1" x14ac:dyDescent="0.2">
      <c r="E46" s="248"/>
      <c r="H46" s="249"/>
      <c r="I46" s="260"/>
      <c r="J46" s="260"/>
      <c r="K46" s="260"/>
      <c r="L46" s="260"/>
      <c r="M46" s="260"/>
      <c r="N46" s="260"/>
      <c r="O46" s="260"/>
      <c r="P46" s="260"/>
      <c r="Q46" s="260"/>
    </row>
    <row r="47" spans="1:42" s="20" customFormat="1" ht="15" x14ac:dyDescent="0.25">
      <c r="B47" s="261" t="s">
        <v>39</v>
      </c>
      <c r="C47" s="262"/>
      <c r="D47" s="262"/>
      <c r="E47" s="262"/>
      <c r="F47" s="263">
        <f>G16+G45</f>
        <v>0</v>
      </c>
      <c r="H47" s="249"/>
    </row>
    <row r="48" spans="1:42" s="20" customFormat="1" ht="12.75" thickBot="1" x14ac:dyDescent="0.25">
      <c r="E48" s="248"/>
      <c r="H48" s="249"/>
    </row>
    <row r="49" spans="1:42" s="249" customFormat="1" ht="16.5" thickBot="1" x14ac:dyDescent="0.3">
      <c r="E49" s="264" t="s">
        <v>40</v>
      </c>
      <c r="F49" s="264"/>
      <c r="G49" s="499">
        <f>I15+J15+I45+J45</f>
        <v>0</v>
      </c>
      <c r="H49" s="500"/>
      <c r="J49" s="501">
        <f>SUM(G49:H51)</f>
        <v>0</v>
      </c>
      <c r="K49" s="502"/>
      <c r="L49" s="502"/>
      <c r="M49" s="502"/>
      <c r="N49" s="502"/>
      <c r="O49" s="503"/>
      <c r="P49" s="504"/>
    </row>
    <row r="50" spans="1:42" s="249" customFormat="1" ht="3.75" customHeight="1" thickBot="1" x14ac:dyDescent="0.3">
      <c r="E50" s="264"/>
      <c r="F50" s="264"/>
      <c r="G50" s="264"/>
      <c r="H50" s="264"/>
      <c r="J50" s="505"/>
      <c r="K50" s="506"/>
      <c r="L50" s="506"/>
      <c r="M50" s="506"/>
      <c r="N50" s="506"/>
      <c r="O50" s="506"/>
      <c r="P50" s="507"/>
    </row>
    <row r="51" spans="1:42" s="249" customFormat="1" ht="15" customHeight="1" thickBot="1" x14ac:dyDescent="0.3">
      <c r="E51" s="264" t="s">
        <v>41</v>
      </c>
      <c r="F51" s="264"/>
      <c r="G51" s="499">
        <f>I81</f>
        <v>0</v>
      </c>
      <c r="H51" s="500"/>
      <c r="J51" s="508"/>
      <c r="K51" s="509"/>
      <c r="L51" s="509"/>
      <c r="M51" s="509"/>
      <c r="N51" s="509"/>
      <c r="O51" s="509"/>
      <c r="P51" s="510"/>
    </row>
    <row r="52" spans="1:42" s="249" customFormat="1" ht="3.75" customHeight="1" thickBot="1" x14ac:dyDescent="0.3">
      <c r="E52" s="265"/>
      <c r="F52" s="265"/>
      <c r="G52" s="265"/>
      <c r="H52" s="265"/>
    </row>
    <row r="53" spans="1:42" s="249" customFormat="1" ht="15" customHeight="1" thickBot="1" x14ac:dyDescent="0.3">
      <c r="E53" s="265" t="s">
        <v>42</v>
      </c>
      <c r="F53" s="265"/>
      <c r="G53" s="511">
        <f>I66+J66</f>
        <v>0</v>
      </c>
      <c r="H53" s="512"/>
    </row>
    <row r="54" spans="1:42" s="249" customFormat="1" ht="3.75" customHeight="1" x14ac:dyDescent="0.25">
      <c r="E54" s="266"/>
      <c r="G54" s="265"/>
      <c r="H54" s="265"/>
    </row>
    <row r="55" spans="1:42" s="20" customFormat="1" x14ac:dyDescent="0.2">
      <c r="E55" s="248"/>
      <c r="H55" s="249"/>
    </row>
    <row r="56" spans="1:42" s="249" customFormat="1" ht="15" customHeight="1" x14ac:dyDescent="0.25">
      <c r="E56" s="267"/>
      <c r="G56" s="268"/>
      <c r="H56" s="268"/>
    </row>
    <row r="57" spans="1:42" s="20" customFormat="1" ht="12.75" thickBot="1" x14ac:dyDescent="0.25">
      <c r="E57" s="248"/>
      <c r="H57" s="249"/>
    </row>
    <row r="58" spans="1:42" s="10" customFormat="1" ht="19.5" customHeight="1" thickBot="1" x14ac:dyDescent="0.25">
      <c r="A58" s="513" t="s">
        <v>43</v>
      </c>
      <c r="B58" s="472" t="s">
        <v>21</v>
      </c>
      <c r="C58" s="494" t="s">
        <v>22</v>
      </c>
      <c r="D58" s="474" t="s">
        <v>23</v>
      </c>
      <c r="E58" s="496" t="s">
        <v>24</v>
      </c>
      <c r="F58" s="474" t="s">
        <v>25</v>
      </c>
      <c r="G58" s="472" t="s">
        <v>26</v>
      </c>
      <c r="H58" s="474" t="s">
        <v>27</v>
      </c>
      <c r="I58" s="516" t="s">
        <v>28</v>
      </c>
      <c r="J58" s="517"/>
      <c r="K58" s="517"/>
      <c r="L58" s="517"/>
      <c r="M58" s="517"/>
      <c r="N58" s="517"/>
      <c r="O58" s="24"/>
      <c r="P58" s="487" t="s">
        <v>29</v>
      </c>
      <c r="Q58" s="489"/>
      <c r="R58" s="85"/>
      <c r="S58" s="479" t="s">
        <v>56</v>
      </c>
      <c r="T58" s="90"/>
      <c r="U58" s="90"/>
      <c r="V58" s="90"/>
      <c r="W58" s="479" t="s">
        <v>57</v>
      </c>
      <c r="X58" s="90"/>
      <c r="Y58" s="90"/>
      <c r="Z58" s="90"/>
      <c r="AA58" s="477" t="s">
        <v>58</v>
      </c>
      <c r="AB58" s="90"/>
      <c r="AC58" s="90"/>
      <c r="AD58" s="90"/>
      <c r="AE58" s="477" t="s">
        <v>59</v>
      </c>
      <c r="AF58" s="90"/>
      <c r="AG58" s="90"/>
      <c r="AH58" s="90"/>
      <c r="AI58" s="479" t="s">
        <v>60</v>
      </c>
      <c r="AJ58" s="90"/>
      <c r="AK58" s="90"/>
      <c r="AL58" s="90"/>
      <c r="AM58" s="480" t="s">
        <v>61</v>
      </c>
      <c r="AN58" s="90"/>
      <c r="AO58" s="90"/>
      <c r="AP58" s="86"/>
    </row>
    <row r="59" spans="1:42" s="10" customFormat="1" ht="19.5" customHeight="1" thickBot="1" x14ac:dyDescent="0.25">
      <c r="A59" s="514"/>
      <c r="B59" s="493"/>
      <c r="C59" s="495"/>
      <c r="D59" s="476"/>
      <c r="E59" s="497"/>
      <c r="F59" s="476"/>
      <c r="G59" s="493"/>
      <c r="H59" s="476"/>
      <c r="I59" s="73" t="s">
        <v>30</v>
      </c>
      <c r="J59" s="74" t="s">
        <v>31</v>
      </c>
      <c r="K59" s="74" t="s">
        <v>831</v>
      </c>
      <c r="L59" s="22" t="s">
        <v>52</v>
      </c>
      <c r="M59" s="187" t="s">
        <v>54</v>
      </c>
      <c r="N59" s="187" t="s">
        <v>830</v>
      </c>
      <c r="O59" s="25"/>
      <c r="P59" s="22" t="s">
        <v>32</v>
      </c>
      <c r="Q59" s="22" t="s">
        <v>33</v>
      </c>
      <c r="R59" s="60" t="s">
        <v>55</v>
      </c>
      <c r="S59" s="479"/>
      <c r="T59" s="91" t="s">
        <v>62</v>
      </c>
      <c r="U59" s="91" t="s">
        <v>32</v>
      </c>
      <c r="V59" s="91" t="s">
        <v>33</v>
      </c>
      <c r="W59" s="479"/>
      <c r="X59" s="91" t="s">
        <v>62</v>
      </c>
      <c r="Y59" s="91" t="s">
        <v>32</v>
      </c>
      <c r="Z59" s="91" t="s">
        <v>33</v>
      </c>
      <c r="AA59" s="490"/>
      <c r="AB59" s="91" t="s">
        <v>62</v>
      </c>
      <c r="AC59" s="91" t="s">
        <v>32</v>
      </c>
      <c r="AD59" s="91" t="s">
        <v>33</v>
      </c>
      <c r="AE59" s="490"/>
      <c r="AF59" s="91" t="s">
        <v>62</v>
      </c>
      <c r="AG59" s="91" t="s">
        <v>32</v>
      </c>
      <c r="AH59" s="91" t="s">
        <v>33</v>
      </c>
      <c r="AI59" s="479"/>
      <c r="AJ59" s="91" t="s">
        <v>62</v>
      </c>
      <c r="AK59" s="91" t="s">
        <v>32</v>
      </c>
      <c r="AL59" s="91" t="s">
        <v>33</v>
      </c>
      <c r="AM59" s="498"/>
      <c r="AN59" s="91" t="s">
        <v>62</v>
      </c>
      <c r="AO59" s="91" t="s">
        <v>32</v>
      </c>
      <c r="AP59" s="87" t="s">
        <v>33</v>
      </c>
    </row>
    <row r="60" spans="1:42" x14ac:dyDescent="0.2">
      <c r="A60" s="4"/>
      <c r="B60" s="3"/>
      <c r="C60" s="3"/>
      <c r="D60" s="3"/>
      <c r="E60" s="18"/>
      <c r="F60" s="3"/>
      <c r="G60" s="3"/>
      <c r="H60" s="11"/>
      <c r="I60" s="3"/>
      <c r="J60" s="5"/>
      <c r="L60" s="66">
        <f>I60-K60</f>
        <v>0</v>
      </c>
      <c r="M60" s="3"/>
      <c r="N60" s="66">
        <f>J60-M60</f>
        <v>0</v>
      </c>
      <c r="O60" s="2"/>
      <c r="P60" s="16">
        <f>SUM($U60,$Y60,$AC60,$AG60,$AK60,$AO60)</f>
        <v>0</v>
      </c>
      <c r="Q60" s="29">
        <f>SUM($V60,$Z60,$AD60,$AH60,$AL60,$AP60)</f>
        <v>0</v>
      </c>
      <c r="R60" s="78"/>
      <c r="S60" s="139"/>
      <c r="T60" s="141"/>
      <c r="U60" s="139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139"/>
      <c r="W60" s="139"/>
      <c r="X60" s="322"/>
      <c r="Y60" s="117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139"/>
      <c r="AA60" s="139"/>
      <c r="AB60" s="322"/>
      <c r="AC60" s="139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17"/>
      <c r="AE60" s="139"/>
      <c r="AF60" s="322"/>
      <c r="AG60" s="139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139"/>
      <c r="AI60" s="139"/>
      <c r="AJ60" s="322"/>
      <c r="AK60" s="139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139"/>
      <c r="AM60" s="139"/>
      <c r="AN60" s="322"/>
      <c r="AO60" s="139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139"/>
    </row>
    <row r="61" spans="1:42" x14ac:dyDescent="0.2">
      <c r="A61" s="63"/>
      <c r="B61" s="3"/>
      <c r="C61" s="3"/>
      <c r="D61" s="3"/>
      <c r="E61" s="18"/>
      <c r="F61" s="3"/>
      <c r="G61" s="3"/>
      <c r="H61" s="11"/>
      <c r="I61" s="3"/>
      <c r="J61" s="5"/>
      <c r="L61" s="56">
        <f t="shared" ref="L61:L65" si="13">I61-K61</f>
        <v>0</v>
      </c>
      <c r="M61" s="3"/>
      <c r="N61" s="56">
        <f t="shared" ref="N61:N65" si="14">J61-M61</f>
        <v>0</v>
      </c>
      <c r="O61" s="2"/>
      <c r="P61" s="16">
        <f t="shared" ref="P61:P65" si="15">SUM($U61,$Y61,$AC61,$AG61,$AK61,$AO61)</f>
        <v>0</v>
      </c>
      <c r="Q61" s="29">
        <f t="shared" ref="Q61:Q65" si="16">SUM($V61,$Z61,$AD61,$AH61,$AL61,$AP61)</f>
        <v>0</v>
      </c>
      <c r="R61" s="79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x14ac:dyDescent="0.2">
      <c r="A62" s="4"/>
      <c r="B62" s="3"/>
      <c r="C62" s="3"/>
      <c r="D62" s="3"/>
      <c r="E62" s="18"/>
      <c r="F62" s="3"/>
      <c r="G62" s="3"/>
      <c r="H62" s="11"/>
      <c r="I62" s="3"/>
      <c r="J62" s="5"/>
      <c r="L62" s="56">
        <f t="shared" si="13"/>
        <v>0</v>
      </c>
      <c r="M62" s="3"/>
      <c r="N62" s="56">
        <f t="shared" si="14"/>
        <v>0</v>
      </c>
      <c r="O62" s="2"/>
      <c r="P62" s="16">
        <f t="shared" si="15"/>
        <v>0</v>
      </c>
      <c r="Q62" s="29">
        <f t="shared" si="16"/>
        <v>0</v>
      </c>
      <c r="R62" s="79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x14ac:dyDescent="0.2">
      <c r="A63" s="4"/>
      <c r="B63" s="3"/>
      <c r="C63" s="3"/>
      <c r="D63" s="3"/>
      <c r="E63" s="18"/>
      <c r="F63" s="3"/>
      <c r="G63" s="3"/>
      <c r="H63" s="11"/>
      <c r="I63" s="3"/>
      <c r="J63" s="5"/>
      <c r="L63" s="56">
        <f t="shared" si="13"/>
        <v>0</v>
      </c>
      <c r="M63" s="3"/>
      <c r="N63" s="56">
        <f t="shared" si="14"/>
        <v>0</v>
      </c>
      <c r="O63" s="2"/>
      <c r="P63" s="16">
        <f t="shared" si="15"/>
        <v>0</v>
      </c>
      <c r="Q63" s="29">
        <f t="shared" si="16"/>
        <v>0</v>
      </c>
      <c r="R63" s="79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L64" s="56">
        <f t="shared" si="13"/>
        <v>0</v>
      </c>
      <c r="M64" s="3"/>
      <c r="N64" s="56">
        <f t="shared" si="14"/>
        <v>0</v>
      </c>
      <c r="O64" s="2"/>
      <c r="P64" s="16">
        <f t="shared" si="15"/>
        <v>0</v>
      </c>
      <c r="Q64" s="29">
        <f t="shared" si="16"/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50" ht="12.75" thickBot="1" x14ac:dyDescent="0.25">
      <c r="A65" s="6"/>
      <c r="B65" s="7"/>
      <c r="C65" s="7"/>
      <c r="D65" s="7"/>
      <c r="E65" s="13"/>
      <c r="F65" s="7"/>
      <c r="G65" s="7"/>
      <c r="H65" s="12"/>
      <c r="I65" s="7"/>
      <c r="J65" s="9"/>
      <c r="K65" s="40"/>
      <c r="L65" s="61">
        <f t="shared" si="13"/>
        <v>0</v>
      </c>
      <c r="M65" s="7"/>
      <c r="N65" s="61">
        <f t="shared" si="14"/>
        <v>0</v>
      </c>
      <c r="O65" s="8"/>
      <c r="P65" s="16">
        <f t="shared" si="15"/>
        <v>0</v>
      </c>
      <c r="Q65" s="29">
        <f t="shared" si="16"/>
        <v>0</v>
      </c>
      <c r="R65" s="80"/>
      <c r="S65" s="122"/>
      <c r="T65" s="142"/>
      <c r="U65" s="122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122"/>
      <c r="W65" s="122"/>
      <c r="X65" s="144"/>
      <c r="Y65" s="126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122"/>
      <c r="AA65" s="122"/>
      <c r="AB65" s="144"/>
      <c r="AC65" s="122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6"/>
      <c r="AE65" s="122"/>
      <c r="AF65" s="144"/>
      <c r="AG65" s="122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122"/>
      <c r="AI65" s="122"/>
      <c r="AJ65" s="144"/>
      <c r="AK65" s="122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122"/>
      <c r="AM65" s="122"/>
      <c r="AN65" s="144"/>
      <c r="AO65" s="122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122"/>
    </row>
    <row r="66" spans="1:50" s="254" customFormat="1" ht="15.75" thickBot="1" x14ac:dyDescent="0.3">
      <c r="D66" s="269"/>
      <c r="E66" s="256"/>
      <c r="G66" s="269">
        <f>SUM(G60:G65)</f>
        <v>0</v>
      </c>
      <c r="H66" s="257"/>
      <c r="I66" s="252">
        <f>SUM(I57:I59)</f>
        <v>0</v>
      </c>
      <c r="J66" s="252">
        <f>SUM(J57:J59)</f>
        <v>0</v>
      </c>
      <c r="K66" s="252">
        <f>SUM(K57:K65)</f>
        <v>0</v>
      </c>
      <c r="L66" s="252">
        <f>SUM(L57:L65)</f>
        <v>0</v>
      </c>
      <c r="M66" s="252">
        <f>SUM(M57:M65)</f>
        <v>0</v>
      </c>
      <c r="N66" s="252">
        <f>SUM(N57:N65)</f>
        <v>0</v>
      </c>
      <c r="P66" s="270">
        <f>SUM(P60:P65)</f>
        <v>0</v>
      </c>
      <c r="Q66" s="270">
        <f>SUM(Q60:Q65)</f>
        <v>0</v>
      </c>
    </row>
    <row r="67" spans="1:50" s="20" customFormat="1" x14ac:dyDescent="0.2">
      <c r="E67" s="248"/>
      <c r="H67" s="249"/>
    </row>
    <row r="68" spans="1:50" s="249" customFormat="1" ht="15.75" thickBot="1" x14ac:dyDescent="0.3">
      <c r="E68" s="254"/>
      <c r="G68" s="268"/>
      <c r="H68" s="268"/>
    </row>
    <row r="69" spans="1:50" ht="17.25" customHeight="1" thickBot="1" x14ac:dyDescent="0.25">
      <c r="A69" s="491" t="s">
        <v>41</v>
      </c>
      <c r="B69" s="472" t="s">
        <v>44</v>
      </c>
      <c r="C69" s="472" t="s">
        <v>22</v>
      </c>
      <c r="D69" s="474" t="s">
        <v>23</v>
      </c>
      <c r="E69" s="474" t="s">
        <v>24</v>
      </c>
      <c r="F69" s="474" t="s">
        <v>25</v>
      </c>
      <c r="G69" s="472" t="s">
        <v>26</v>
      </c>
      <c r="H69" s="474" t="s">
        <v>27</v>
      </c>
      <c r="I69" s="516" t="s">
        <v>28</v>
      </c>
      <c r="J69" s="517"/>
      <c r="K69" s="517"/>
      <c r="L69" s="517"/>
      <c r="M69" s="517"/>
      <c r="N69" s="518"/>
      <c r="O69" s="68"/>
      <c r="P69" s="517" t="s">
        <v>29</v>
      </c>
      <c r="Q69" s="518"/>
      <c r="R69" s="85"/>
      <c r="S69" s="479" t="s">
        <v>56</v>
      </c>
      <c r="T69" s="90"/>
      <c r="U69" s="90"/>
      <c r="V69" s="90"/>
      <c r="W69" s="479" t="s">
        <v>57</v>
      </c>
      <c r="X69" s="90"/>
      <c r="Y69" s="90"/>
      <c r="Z69" s="90"/>
      <c r="AA69" s="477" t="s">
        <v>58</v>
      </c>
      <c r="AB69" s="90"/>
      <c r="AC69" s="90"/>
      <c r="AD69" s="90"/>
      <c r="AE69" s="477" t="s">
        <v>59</v>
      </c>
      <c r="AF69" s="90"/>
      <c r="AG69" s="90"/>
      <c r="AH69" s="90"/>
      <c r="AI69" s="479" t="s">
        <v>60</v>
      </c>
      <c r="AJ69" s="90"/>
      <c r="AK69" s="90"/>
      <c r="AL69" s="90"/>
      <c r="AM69" s="480" t="s">
        <v>61</v>
      </c>
      <c r="AN69" s="90"/>
      <c r="AO69" s="90"/>
      <c r="AP69" s="86"/>
    </row>
    <row r="70" spans="1:50" ht="17.25" customHeight="1" thickBot="1" x14ac:dyDescent="0.25">
      <c r="A70" s="515"/>
      <c r="B70" s="473"/>
      <c r="C70" s="473"/>
      <c r="D70" s="475"/>
      <c r="E70" s="475"/>
      <c r="F70" s="475"/>
      <c r="G70" s="473"/>
      <c r="H70" s="475"/>
      <c r="I70" s="22" t="s">
        <v>30</v>
      </c>
      <c r="J70" s="22" t="s">
        <v>31</v>
      </c>
      <c r="K70" s="22" t="s">
        <v>831</v>
      </c>
      <c r="L70" s="22" t="s">
        <v>52</v>
      </c>
      <c r="M70" s="187" t="s">
        <v>54</v>
      </c>
      <c r="N70" s="187" t="s">
        <v>830</v>
      </c>
      <c r="O70" s="41"/>
      <c r="P70" s="237" t="s">
        <v>32</v>
      </c>
      <c r="Q70" s="149" t="s">
        <v>33</v>
      </c>
      <c r="R70" s="60" t="s">
        <v>55</v>
      </c>
      <c r="S70" s="479"/>
      <c r="T70" s="91" t="s">
        <v>62</v>
      </c>
      <c r="U70" s="91" t="s">
        <v>32</v>
      </c>
      <c r="V70" s="91" t="s">
        <v>33</v>
      </c>
      <c r="W70" s="479"/>
      <c r="X70" s="91" t="s">
        <v>62</v>
      </c>
      <c r="Y70" s="91" t="s">
        <v>32</v>
      </c>
      <c r="Z70" s="91" t="s">
        <v>33</v>
      </c>
      <c r="AA70" s="490"/>
      <c r="AB70" s="91" t="s">
        <v>62</v>
      </c>
      <c r="AC70" s="91" t="s">
        <v>32</v>
      </c>
      <c r="AD70" s="91" t="s">
        <v>33</v>
      </c>
      <c r="AE70" s="490"/>
      <c r="AF70" s="91" t="s">
        <v>62</v>
      </c>
      <c r="AG70" s="91" t="s">
        <v>32</v>
      </c>
      <c r="AH70" s="91" t="s">
        <v>33</v>
      </c>
      <c r="AI70" s="479"/>
      <c r="AJ70" s="91" t="s">
        <v>62</v>
      </c>
      <c r="AK70" s="91" t="s">
        <v>32</v>
      </c>
      <c r="AL70" s="91" t="s">
        <v>33</v>
      </c>
      <c r="AM70" s="498"/>
      <c r="AN70" s="91" t="s">
        <v>62</v>
      </c>
      <c r="AO70" s="91" t="s">
        <v>32</v>
      </c>
      <c r="AP70" s="87" t="s">
        <v>33</v>
      </c>
    </row>
    <row r="71" spans="1:50" s="50" customFormat="1" x14ac:dyDescent="0.2">
      <c r="A71" s="188"/>
      <c r="B71" s="189"/>
      <c r="C71" s="190"/>
      <c r="D71" s="191"/>
      <c r="E71" s="191"/>
      <c r="F71" s="192"/>
      <c r="G71" s="193">
        <f t="shared" ref="G71:G76" si="17">F71*E71</f>
        <v>0</v>
      </c>
      <c r="H71" s="194" t="e">
        <f t="shared" ref="H71:H76" si="18">G71/D71</f>
        <v>#DIV/0!</v>
      </c>
      <c r="I71" s="195"/>
      <c r="J71" s="195"/>
      <c r="K71" s="196"/>
      <c r="L71" s="66">
        <f>I71-K71</f>
        <v>0</v>
      </c>
      <c r="M71" s="197"/>
      <c r="N71" s="66">
        <f>J71-M71</f>
        <v>0</v>
      </c>
      <c r="O71" s="69"/>
      <c r="P71" s="96">
        <f>SUM($U71,$Y71,$AC71,$AG71,$AK71,$AO71)</f>
        <v>0</v>
      </c>
      <c r="Q71" s="97">
        <f>SUM($V71,$Z71,$AD71,$AH71,$AL71,$AP71)</f>
        <v>0</v>
      </c>
      <c r="R71" s="78"/>
      <c r="S71" s="139"/>
      <c r="T71" s="141"/>
      <c r="U71" s="139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139"/>
      <c r="W71" s="139"/>
      <c r="X71" s="322"/>
      <c r="Y71" s="117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139"/>
      <c r="AA71" s="139"/>
      <c r="AB71" s="322"/>
      <c r="AC71" s="139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17"/>
      <c r="AE71" s="139"/>
      <c r="AF71" s="322"/>
      <c r="AG71" s="139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139"/>
      <c r="AI71" s="139"/>
      <c r="AJ71" s="322"/>
      <c r="AK71" s="139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139"/>
      <c r="AM71" s="139"/>
      <c r="AN71" s="322"/>
      <c r="AO71" s="139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139"/>
      <c r="AQ71" s="20"/>
      <c r="AR71" s="20"/>
      <c r="AS71" s="20"/>
      <c r="AT71" s="20"/>
      <c r="AU71" s="20"/>
      <c r="AV71" s="20"/>
      <c r="AW71" s="20"/>
      <c r="AX71" s="20"/>
    </row>
    <row r="72" spans="1:50" s="51" customFormat="1" x14ac:dyDescent="0.2">
      <c r="A72" s="3"/>
      <c r="B72" s="198"/>
      <c r="C72" s="199"/>
      <c r="D72" s="200"/>
      <c r="E72" s="200"/>
      <c r="F72" s="201"/>
      <c r="G72" s="202">
        <f t="shared" si="17"/>
        <v>0</v>
      </c>
      <c r="H72" s="203" t="e">
        <f t="shared" si="18"/>
        <v>#DIV/0!</v>
      </c>
      <c r="I72" s="204"/>
      <c r="J72" s="204"/>
      <c r="K72" s="1"/>
      <c r="L72" s="56">
        <f t="shared" ref="L72:L80" si="19">I72-K72</f>
        <v>0</v>
      </c>
      <c r="M72" s="3"/>
      <c r="N72" s="56">
        <f t="shared" ref="N72:N80" si="20">J72-M72</f>
        <v>0</v>
      </c>
      <c r="O72" s="70"/>
      <c r="P72" s="16">
        <f t="shared" ref="P72:P80" si="21">SUM($U72,$Y72,$AC72,$AG72,$AK72,$AO72)</f>
        <v>0</v>
      </c>
      <c r="Q72" s="29">
        <f t="shared" ref="Q72:Q80" si="22">SUM($V72,$Z72,$AD72,$AH72,$AL72,$AP72)</f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3"/>
      <c r="B73" s="198"/>
      <c r="C73" s="199"/>
      <c r="D73" s="200"/>
      <c r="E73" s="200"/>
      <c r="F73" s="201"/>
      <c r="G73" s="202">
        <f t="shared" si="17"/>
        <v>0</v>
      </c>
      <c r="H73" s="203" t="e">
        <f t="shared" si="18"/>
        <v>#DIV/0!</v>
      </c>
      <c r="I73" s="205"/>
      <c r="J73" s="205"/>
      <c r="K73" s="1"/>
      <c r="L73" s="56">
        <f t="shared" si="19"/>
        <v>0</v>
      </c>
      <c r="M73" s="3"/>
      <c r="N73" s="56">
        <f t="shared" si="20"/>
        <v>0</v>
      </c>
      <c r="O73" s="70"/>
      <c r="P73" s="16">
        <f t="shared" si="21"/>
        <v>0</v>
      </c>
      <c r="Q73" s="29">
        <f t="shared" si="22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1" customFormat="1" x14ac:dyDescent="0.2">
      <c r="A74" s="3"/>
      <c r="B74" s="199"/>
      <c r="C74" s="199"/>
      <c r="D74" s="200"/>
      <c r="E74" s="200"/>
      <c r="F74" s="201"/>
      <c r="G74" s="202">
        <f t="shared" si="17"/>
        <v>0</v>
      </c>
      <c r="H74" s="203" t="e">
        <f t="shared" si="18"/>
        <v>#DIV/0!</v>
      </c>
      <c r="I74" s="205"/>
      <c r="J74" s="205"/>
      <c r="K74" s="1"/>
      <c r="L74" s="56">
        <f t="shared" si="19"/>
        <v>0</v>
      </c>
      <c r="M74" s="3"/>
      <c r="N74" s="56">
        <f t="shared" si="20"/>
        <v>0</v>
      </c>
      <c r="O74" s="70"/>
      <c r="P74" s="16">
        <f t="shared" si="21"/>
        <v>0</v>
      </c>
      <c r="Q74" s="29">
        <f t="shared" si="22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1"/>
      <c r="AR74" s="31"/>
      <c r="AS74" s="31"/>
      <c r="AT74" s="31"/>
      <c r="AU74" s="31"/>
      <c r="AV74" s="31"/>
      <c r="AW74" s="31"/>
      <c r="AX74" s="31"/>
    </row>
    <row r="75" spans="1:50" s="51" customFormat="1" x14ac:dyDescent="0.2">
      <c r="A75" s="3"/>
      <c r="B75" s="199"/>
      <c r="C75" s="199"/>
      <c r="D75" s="200"/>
      <c r="E75" s="200"/>
      <c r="F75" s="201"/>
      <c r="G75" s="202">
        <f t="shared" si="17"/>
        <v>0</v>
      </c>
      <c r="H75" s="203" t="e">
        <f t="shared" si="18"/>
        <v>#DIV/0!</v>
      </c>
      <c r="I75" s="205"/>
      <c r="J75" s="205"/>
      <c r="K75" s="1"/>
      <c r="L75" s="56">
        <f t="shared" si="19"/>
        <v>0</v>
      </c>
      <c r="M75" s="3"/>
      <c r="N75" s="56">
        <f t="shared" si="20"/>
        <v>0</v>
      </c>
      <c r="O75" s="70"/>
      <c r="P75" s="16">
        <f t="shared" si="21"/>
        <v>0</v>
      </c>
      <c r="Q75" s="29">
        <f t="shared" si="22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1"/>
      <c r="AR75" s="31"/>
      <c r="AS75" s="31"/>
      <c r="AT75" s="31"/>
      <c r="AU75" s="31"/>
      <c r="AV75" s="31"/>
      <c r="AW75" s="31"/>
      <c r="AX75" s="31"/>
    </row>
    <row r="76" spans="1:50" s="51" customFormat="1" x14ac:dyDescent="0.2">
      <c r="A76" s="3"/>
      <c r="B76" s="199"/>
      <c r="C76" s="199"/>
      <c r="D76" s="200"/>
      <c r="E76" s="200"/>
      <c r="F76" s="201"/>
      <c r="G76" s="202">
        <f t="shared" si="17"/>
        <v>0</v>
      </c>
      <c r="H76" s="203" t="e">
        <f t="shared" si="18"/>
        <v>#DIV/0!</v>
      </c>
      <c r="I76" s="204"/>
      <c r="J76" s="205"/>
      <c r="K76" s="1"/>
      <c r="L76" s="56">
        <f t="shared" si="19"/>
        <v>0</v>
      </c>
      <c r="M76" s="3"/>
      <c r="N76" s="56">
        <f t="shared" si="20"/>
        <v>0</v>
      </c>
      <c r="O76" s="70"/>
      <c r="P76" s="16">
        <f t="shared" si="21"/>
        <v>0</v>
      </c>
      <c r="Q76" s="29">
        <f t="shared" si="22"/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1"/>
      <c r="AR76" s="31"/>
      <c r="AS76" s="31"/>
      <c r="AT76" s="31"/>
      <c r="AU76" s="31"/>
      <c r="AV76" s="31"/>
      <c r="AW76" s="31"/>
      <c r="AX76" s="31"/>
    </row>
    <row r="77" spans="1:50" s="52" customFormat="1" x14ac:dyDescent="0.2">
      <c r="A77" s="206"/>
      <c r="B77" s="199"/>
      <c r="C77" s="207"/>
      <c r="D77" s="208"/>
      <c r="E77" s="201"/>
      <c r="F77" s="208"/>
      <c r="G77" s="209">
        <v>0</v>
      </c>
      <c r="H77" s="210" t="e">
        <v>#DIV/0!</v>
      </c>
      <c r="I77" s="211"/>
      <c r="J77" s="204"/>
      <c r="K77" s="212"/>
      <c r="L77" s="56">
        <f t="shared" si="19"/>
        <v>0</v>
      </c>
      <c r="M77" s="212"/>
      <c r="N77" s="56">
        <f t="shared" si="20"/>
        <v>0</v>
      </c>
      <c r="O77" s="33"/>
      <c r="P77" s="16">
        <f t="shared" si="21"/>
        <v>0</v>
      </c>
      <c r="Q77" s="29">
        <f t="shared" si="22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2" customFormat="1" x14ac:dyDescent="0.2">
      <c r="A78" s="206"/>
      <c r="B78" s="199"/>
      <c r="C78" s="207"/>
      <c r="D78" s="208"/>
      <c r="E78" s="201"/>
      <c r="F78" s="208"/>
      <c r="G78" s="209">
        <v>0</v>
      </c>
      <c r="H78" s="210" t="e">
        <v>#DIV/0!</v>
      </c>
      <c r="I78" s="211"/>
      <c r="J78" s="204"/>
      <c r="K78" s="212"/>
      <c r="L78" s="56">
        <f t="shared" si="19"/>
        <v>0</v>
      </c>
      <c r="M78" s="212"/>
      <c r="N78" s="56">
        <f t="shared" si="20"/>
        <v>0</v>
      </c>
      <c r="O78" s="33"/>
      <c r="P78" s="16">
        <f t="shared" si="21"/>
        <v>0</v>
      </c>
      <c r="Q78" s="29">
        <f t="shared" si="22"/>
        <v>0</v>
      </c>
      <c r="R78" s="79"/>
      <c r="S78" s="26"/>
      <c r="T78" s="134"/>
      <c r="U78" s="26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26"/>
      <c r="W78" s="26"/>
      <c r="X78" s="143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26"/>
      <c r="AA78" s="26"/>
      <c r="AB78" s="143"/>
      <c r="AC78" s="26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26"/>
      <c r="AF78" s="143"/>
      <c r="AG78" s="26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26"/>
      <c r="AI78" s="26"/>
      <c r="AJ78" s="143"/>
      <c r="AK78" s="26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26"/>
      <c r="AM78" s="26"/>
      <c r="AN78" s="143"/>
      <c r="AO78" s="26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26"/>
      <c r="AQ78" s="34"/>
      <c r="AR78" s="34"/>
      <c r="AS78" s="34"/>
      <c r="AT78" s="34"/>
      <c r="AU78" s="34"/>
      <c r="AV78" s="34"/>
      <c r="AW78" s="34"/>
      <c r="AX78" s="34"/>
    </row>
    <row r="79" spans="1:50" s="52" customFormat="1" x14ac:dyDescent="0.2">
      <c r="A79" s="206"/>
      <c r="B79" s="199"/>
      <c r="C79" s="207"/>
      <c r="D79" s="208"/>
      <c r="E79" s="201"/>
      <c r="F79" s="208"/>
      <c r="G79" s="209">
        <v>0</v>
      </c>
      <c r="H79" s="210" t="e">
        <v>#DIV/0!</v>
      </c>
      <c r="I79" s="211"/>
      <c r="J79" s="204"/>
      <c r="K79" s="212"/>
      <c r="L79" s="56">
        <f t="shared" si="19"/>
        <v>0</v>
      </c>
      <c r="M79" s="212"/>
      <c r="N79" s="56">
        <f t="shared" si="20"/>
        <v>0</v>
      </c>
      <c r="O79" s="33"/>
      <c r="P79" s="16">
        <f t="shared" si="21"/>
        <v>0</v>
      </c>
      <c r="Q79" s="29">
        <f t="shared" si="22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  <c r="AQ79" s="34"/>
      <c r="AR79" s="34"/>
      <c r="AS79" s="34"/>
      <c r="AT79" s="34"/>
      <c r="AU79" s="34"/>
      <c r="AV79" s="34"/>
      <c r="AW79" s="34"/>
      <c r="AX79" s="34"/>
    </row>
    <row r="80" spans="1:50" s="52" customFormat="1" ht="12.75" thickBot="1" x14ac:dyDescent="0.25">
      <c r="A80" s="213"/>
      <c r="B80" s="214"/>
      <c r="C80" s="215"/>
      <c r="D80" s="216"/>
      <c r="E80" s="217"/>
      <c r="F80" s="216"/>
      <c r="G80" s="218">
        <v>0</v>
      </c>
      <c r="H80" s="219" t="e">
        <f>G80/D80</f>
        <v>#DIV/0!</v>
      </c>
      <c r="I80" s="220"/>
      <c r="J80" s="221"/>
      <c r="K80" s="222"/>
      <c r="L80" s="61">
        <f t="shared" si="19"/>
        <v>0</v>
      </c>
      <c r="M80" s="222"/>
      <c r="N80" s="61">
        <f t="shared" si="20"/>
        <v>0</v>
      </c>
      <c r="O80" s="36"/>
      <c r="P80" s="17">
        <f t="shared" si="21"/>
        <v>0</v>
      </c>
      <c r="Q80" s="32">
        <f t="shared" si="22"/>
        <v>0</v>
      </c>
      <c r="R80" s="80"/>
      <c r="S80" s="122"/>
      <c r="T80" s="142"/>
      <c r="U80" s="122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122"/>
      <c r="W80" s="122"/>
      <c r="X80" s="144"/>
      <c r="Y80" s="126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122"/>
      <c r="AA80" s="122"/>
      <c r="AB80" s="144"/>
      <c r="AC80" s="122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6"/>
      <c r="AE80" s="122"/>
      <c r="AF80" s="144"/>
      <c r="AG80" s="122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122"/>
      <c r="AI80" s="122"/>
      <c r="AJ80" s="144"/>
      <c r="AK80" s="122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122"/>
      <c r="AM80" s="122"/>
      <c r="AN80" s="144"/>
      <c r="AO80" s="122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122"/>
      <c r="AQ80" s="34"/>
      <c r="AR80" s="34"/>
      <c r="AS80" s="34"/>
      <c r="AT80" s="34"/>
      <c r="AU80" s="34"/>
      <c r="AV80" s="34"/>
      <c r="AW80" s="34"/>
      <c r="AX80" s="34"/>
    </row>
    <row r="81" spans="1:50" s="50" customFormat="1" ht="15.75" thickBot="1" x14ac:dyDescent="0.3">
      <c r="A81" s="21"/>
      <c r="B81" s="21"/>
      <c r="C81" s="21"/>
      <c r="D81" s="255">
        <f>SUM(D71:D80)</f>
        <v>0</v>
      </c>
      <c r="E81" s="239"/>
      <c r="F81" s="21"/>
      <c r="G81" s="99">
        <f>SUM(G71:G80)</f>
        <v>0</v>
      </c>
      <c r="H81" s="271" t="e">
        <f>G81/D81</f>
        <v>#DIV/0!</v>
      </c>
      <c r="I81" s="252">
        <f>SUM(I72:I74)</f>
        <v>0</v>
      </c>
      <c r="J81" s="252">
        <f>SUM(J72:J74)</f>
        <v>0</v>
      </c>
      <c r="K81" s="252">
        <f>SUM(K72:K80)</f>
        <v>0</v>
      </c>
      <c r="L81" s="252">
        <f>SUM(L72:L80)</f>
        <v>0</v>
      </c>
      <c r="M81" s="252">
        <f>SUM(M72:M80)</f>
        <v>0</v>
      </c>
      <c r="N81" s="252">
        <f>SUM(N72:N80)</f>
        <v>0</v>
      </c>
      <c r="O81" s="42"/>
      <c r="P81" s="258">
        <f>SUM(P71:P80)</f>
        <v>0</v>
      </c>
      <c r="Q81" s="258">
        <f>SUM(Q71:Q80)</f>
        <v>0</v>
      </c>
      <c r="R81" s="21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</row>
    <row r="82" spans="1:50" s="21" customFormat="1" ht="15" x14ac:dyDescent="0.25">
      <c r="D82" s="272"/>
      <c r="E82" s="239"/>
      <c r="G82" s="39"/>
      <c r="H82" s="240"/>
      <c r="I82" s="273"/>
      <c r="J82" s="273"/>
      <c r="K82" s="273"/>
      <c r="L82" s="273"/>
      <c r="M82" s="273"/>
      <c r="N82" s="273"/>
      <c r="P82" s="273"/>
      <c r="Q82" s="273"/>
    </row>
    <row r="83" spans="1:50" s="20" customFormat="1" ht="12.75" thickBot="1" x14ac:dyDescent="0.25"/>
    <row r="84" spans="1:50" s="10" customFormat="1" ht="15.75" customHeight="1" thickBot="1" x14ac:dyDescent="0.25">
      <c r="A84" s="472" t="s">
        <v>45</v>
      </c>
      <c r="B84" s="472" t="s">
        <v>40</v>
      </c>
      <c r="C84" s="472" t="s">
        <v>42</v>
      </c>
      <c r="D84" s="47"/>
      <c r="E84" s="487" t="s">
        <v>28</v>
      </c>
      <c r="F84" s="488"/>
      <c r="G84" s="488"/>
      <c r="H84" s="488"/>
      <c r="I84" s="488"/>
      <c r="J84" s="489"/>
      <c r="K84" s="72"/>
      <c r="L84" s="72"/>
      <c r="M84" s="72"/>
      <c r="N84" s="72"/>
      <c r="O84" s="24"/>
      <c r="P84" s="487" t="s">
        <v>29</v>
      </c>
      <c r="Q84" s="489"/>
      <c r="R84" s="85"/>
      <c r="S84" s="479" t="s">
        <v>56</v>
      </c>
      <c r="T84" s="90"/>
      <c r="U84" s="88"/>
      <c r="V84" s="88"/>
      <c r="W84" s="479" t="s">
        <v>57</v>
      </c>
      <c r="X84" s="90"/>
      <c r="Y84" s="88"/>
      <c r="Z84" s="88"/>
      <c r="AA84" s="477" t="s">
        <v>58</v>
      </c>
      <c r="AB84" s="90"/>
      <c r="AC84" s="88"/>
      <c r="AD84" s="88"/>
      <c r="AE84" s="477" t="s">
        <v>59</v>
      </c>
      <c r="AF84" s="90"/>
      <c r="AG84" s="88"/>
      <c r="AH84" s="88"/>
      <c r="AI84" s="479" t="s">
        <v>60</v>
      </c>
      <c r="AJ84" s="90"/>
      <c r="AK84" s="88"/>
      <c r="AL84" s="88"/>
      <c r="AM84" s="480" t="s">
        <v>61</v>
      </c>
      <c r="AN84" s="90"/>
      <c r="AO84" s="88"/>
      <c r="AP84" s="81"/>
    </row>
    <row r="85" spans="1:50" s="10" customFormat="1" ht="24.75" thickBot="1" x14ac:dyDescent="0.25">
      <c r="A85" s="493"/>
      <c r="B85" s="493"/>
      <c r="C85" s="493"/>
      <c r="D85" s="15"/>
      <c r="E85" s="45" t="s">
        <v>46</v>
      </c>
      <c r="F85" s="15"/>
      <c r="G85" s="15"/>
      <c r="H85" s="15"/>
      <c r="I85" s="15" t="s">
        <v>47</v>
      </c>
      <c r="J85" s="46" t="s">
        <v>48</v>
      </c>
      <c r="K85" s="38"/>
      <c r="L85" s="38"/>
      <c r="M85" s="38"/>
      <c r="N85" s="38"/>
      <c r="O85" s="25"/>
      <c r="P85" s="48" t="s">
        <v>49</v>
      </c>
      <c r="Q85" s="49" t="s">
        <v>50</v>
      </c>
      <c r="R85" s="60" t="s">
        <v>55</v>
      </c>
      <c r="S85" s="479"/>
      <c r="T85" s="91" t="s">
        <v>62</v>
      </c>
      <c r="U85" s="89" t="s">
        <v>32</v>
      </c>
      <c r="V85" s="89" t="s">
        <v>33</v>
      </c>
      <c r="W85" s="479"/>
      <c r="X85" s="91" t="s">
        <v>62</v>
      </c>
      <c r="Y85" s="89" t="s">
        <v>32</v>
      </c>
      <c r="Z85" s="89" t="s">
        <v>33</v>
      </c>
      <c r="AA85" s="490"/>
      <c r="AB85" s="91" t="s">
        <v>62</v>
      </c>
      <c r="AC85" s="89" t="s">
        <v>32</v>
      </c>
      <c r="AD85" s="89" t="s">
        <v>33</v>
      </c>
      <c r="AE85" s="490"/>
      <c r="AF85" s="91" t="s">
        <v>62</v>
      </c>
      <c r="AG85" s="89" t="s">
        <v>32</v>
      </c>
      <c r="AH85" s="89" t="s">
        <v>33</v>
      </c>
      <c r="AI85" s="479"/>
      <c r="AJ85" s="91" t="s">
        <v>62</v>
      </c>
      <c r="AK85" s="89" t="s">
        <v>32</v>
      </c>
      <c r="AL85" s="89" t="s">
        <v>33</v>
      </c>
      <c r="AM85" s="498"/>
      <c r="AN85" s="91" t="s">
        <v>62</v>
      </c>
      <c r="AO85" s="89" t="s">
        <v>32</v>
      </c>
      <c r="AP85" s="82" t="s">
        <v>33</v>
      </c>
    </row>
    <row r="86" spans="1:50" x14ac:dyDescent="0.2">
      <c r="A86" s="4"/>
      <c r="B86" s="3"/>
      <c r="C86" s="3"/>
      <c r="D86" s="3"/>
      <c r="E86" s="3"/>
      <c r="F86" s="3"/>
      <c r="G86" s="3"/>
      <c r="H86" s="3"/>
      <c r="I86" s="3"/>
      <c r="J86" s="5"/>
      <c r="O86" s="2"/>
      <c r="P86" s="96">
        <f>SUM($U86,$Y86,$AC86,$AG86,$AK86,$AO86)</f>
        <v>0</v>
      </c>
      <c r="Q86" s="97">
        <f>SUM($V86,$Z86,$AD86,$AH86,$AL86,$AP86)</f>
        <v>0</v>
      </c>
      <c r="R86" s="78"/>
      <c r="S86" s="139"/>
      <c r="T86" s="141"/>
      <c r="U86" s="139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139"/>
      <c r="W86" s="139"/>
      <c r="X86" s="322"/>
      <c r="Y86" s="117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139"/>
      <c r="AA86" s="139"/>
      <c r="AB86" s="322"/>
      <c r="AC86" s="139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17"/>
      <c r="AE86" s="139"/>
      <c r="AF86" s="322"/>
      <c r="AG86" s="139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139"/>
      <c r="AI86" s="139"/>
      <c r="AJ86" s="322"/>
      <c r="AK86" s="139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139"/>
      <c r="AM86" s="139"/>
      <c r="AN86" s="322"/>
      <c r="AO86" s="139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139"/>
    </row>
    <row r="87" spans="1:50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O87" s="2"/>
      <c r="P87" s="16">
        <f t="shared" ref="P87:P88" si="23">SUM($U87,$Y87,$AC87,$AG87,$AK87,$AO87)</f>
        <v>0</v>
      </c>
      <c r="Q87" s="29">
        <f t="shared" ref="Q87:Q88" si="24">SUM($V87,$Z87,$AD87,$AH87,$AL87,$AP87)</f>
        <v>0</v>
      </c>
      <c r="R87" s="79"/>
      <c r="S87" s="26"/>
      <c r="T87" s="134"/>
      <c r="U87" s="26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26"/>
      <c r="W87" s="26"/>
      <c r="X87" s="143"/>
      <c r="Y87" s="125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26"/>
      <c r="AA87" s="26"/>
      <c r="AB87" s="143"/>
      <c r="AC87" s="26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5"/>
      <c r="AE87" s="26"/>
      <c r="AF87" s="143"/>
      <c r="AG87" s="26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26"/>
      <c r="AI87" s="26"/>
      <c r="AJ87" s="143"/>
      <c r="AK87" s="26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26"/>
      <c r="AM87" s="26"/>
      <c r="AN87" s="143"/>
      <c r="AO87" s="26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26"/>
    </row>
    <row r="88" spans="1:50" ht="12.75" thickBot="1" x14ac:dyDescent="0.25">
      <c r="A88" s="6"/>
      <c r="B88" s="7"/>
      <c r="C88" s="7"/>
      <c r="D88" s="7"/>
      <c r="E88" s="7"/>
      <c r="F88" s="7"/>
      <c r="G88" s="7"/>
      <c r="H88" s="7"/>
      <c r="I88" s="7"/>
      <c r="J88" s="9"/>
      <c r="K88" s="40"/>
      <c r="L88" s="40"/>
      <c r="M88" s="40"/>
      <c r="N88" s="40"/>
      <c r="O88" s="8"/>
      <c r="P88" s="17">
        <f t="shared" si="23"/>
        <v>0</v>
      </c>
      <c r="Q88" s="32">
        <f t="shared" si="24"/>
        <v>0</v>
      </c>
      <c r="R88" s="83"/>
      <c r="S88" s="26"/>
      <c r="T88" s="134"/>
      <c r="U88" s="26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26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</row>
    <row r="89" spans="1:50" s="20" customFormat="1" x14ac:dyDescent="0.2">
      <c r="E89" s="20">
        <f>SUM(E86:E88)</f>
        <v>0</v>
      </c>
      <c r="I89" s="20">
        <f>SUM(I86:I88)</f>
        <v>0</v>
      </c>
      <c r="J89" s="20">
        <f>SUM(J86:J88)</f>
        <v>0</v>
      </c>
      <c r="P89" s="260">
        <f>SUM(P86:P88)</f>
        <v>0</v>
      </c>
      <c r="Q89" s="260">
        <f>SUM(Q86:Q88)</f>
        <v>0</v>
      </c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</row>
    <row r="90" spans="1:50" s="20" customFormat="1" x14ac:dyDescent="0.2">
      <c r="E90" s="248"/>
      <c r="H90" s="249"/>
    </row>
    <row r="91" spans="1:50" s="20" customFormat="1" x14ac:dyDescent="0.2">
      <c r="E91" s="248"/>
      <c r="H91" s="249"/>
    </row>
    <row r="92" spans="1:50" s="20" customFormat="1" x14ac:dyDescent="0.2">
      <c r="E92" s="248"/>
      <c r="H92" s="249"/>
    </row>
    <row r="93" spans="1:50" s="20" customFormat="1" x14ac:dyDescent="0.2">
      <c r="E93" s="248"/>
      <c r="H93" s="249"/>
    </row>
    <row r="94" spans="1:50" s="20" customFormat="1" x14ac:dyDescent="0.2">
      <c r="E94" s="248"/>
      <c r="H94" s="249"/>
    </row>
    <row r="95" spans="1:50" s="20" customFormat="1" x14ac:dyDescent="0.2">
      <c r="E95" s="248"/>
      <c r="H95" s="249"/>
    </row>
    <row r="96" spans="1:50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</sheetData>
  <mergeCells count="81">
    <mergeCell ref="AE84:AE85"/>
    <mergeCell ref="AI84:AI85"/>
    <mergeCell ref="AM84:AM85"/>
    <mergeCell ref="AI69:AI70"/>
    <mergeCell ref="AM69:AM70"/>
    <mergeCell ref="AE69:AE70"/>
    <mergeCell ref="A84:A85"/>
    <mergeCell ref="B84:B85"/>
    <mergeCell ref="C84:C85"/>
    <mergeCell ref="E84:J84"/>
    <mergeCell ref="P84:Q84"/>
    <mergeCell ref="S84:S85"/>
    <mergeCell ref="W84:W85"/>
    <mergeCell ref="AA84:AA85"/>
    <mergeCell ref="I69:N69"/>
    <mergeCell ref="P69:Q69"/>
    <mergeCell ref="S69:S70"/>
    <mergeCell ref="W69:W70"/>
    <mergeCell ref="AA69:AA70"/>
    <mergeCell ref="AI58:AI59"/>
    <mergeCell ref="AM58:AM59"/>
    <mergeCell ref="A69:A70"/>
    <mergeCell ref="B69:B70"/>
    <mergeCell ref="C69:C70"/>
    <mergeCell ref="D69:D70"/>
    <mergeCell ref="E69:E70"/>
    <mergeCell ref="F69:F70"/>
    <mergeCell ref="G69:G70"/>
    <mergeCell ref="H69:H70"/>
    <mergeCell ref="I58:N58"/>
    <mergeCell ref="P58:Q58"/>
    <mergeCell ref="S58:S59"/>
    <mergeCell ref="W58:W59"/>
    <mergeCell ref="AA58:AA59"/>
    <mergeCell ref="AE58:AE59"/>
    <mergeCell ref="G53:H53"/>
    <mergeCell ref="A58:A59"/>
    <mergeCell ref="B58:B59"/>
    <mergeCell ref="C58:C59"/>
    <mergeCell ref="D58:D59"/>
    <mergeCell ref="E58:E59"/>
    <mergeCell ref="F58:F59"/>
    <mergeCell ref="G58:G59"/>
    <mergeCell ref="H58:H59"/>
    <mergeCell ref="AI21:AI22"/>
    <mergeCell ref="AM21:AM22"/>
    <mergeCell ref="G49:H49"/>
    <mergeCell ref="J49:P51"/>
    <mergeCell ref="G51:H51"/>
    <mergeCell ref="G21:G22"/>
    <mergeCell ref="H21:H22"/>
    <mergeCell ref="I21:N21"/>
    <mergeCell ref="P21:Q21"/>
    <mergeCell ref="S21:S22"/>
    <mergeCell ref="W21:W22"/>
    <mergeCell ref="A21:A22"/>
    <mergeCell ref="B21:B22"/>
    <mergeCell ref="C21:C22"/>
    <mergeCell ref="D21:D22"/>
    <mergeCell ref="E21:E22"/>
    <mergeCell ref="F21:F22"/>
    <mergeCell ref="AA1:AA2"/>
    <mergeCell ref="AE1:AE2"/>
    <mergeCell ref="AI1:AI2"/>
    <mergeCell ref="AM1:AM2"/>
    <mergeCell ref="H18:H19"/>
    <mergeCell ref="I18:I19"/>
    <mergeCell ref="G1:G2"/>
    <mergeCell ref="H1:H2"/>
    <mergeCell ref="I1:N1"/>
    <mergeCell ref="P1:Q1"/>
    <mergeCell ref="S1:S2"/>
    <mergeCell ref="W1:W2"/>
    <mergeCell ref="F1:F2"/>
    <mergeCell ref="AA21:AA22"/>
    <mergeCell ref="AE21:AE22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14 W3:W14 AE3:AE14 AM3:AM14 S23:S44 W23:W44 AE23:AE44 AM23:AM44 S60:S65 W60:W65 AE60:AE65 AM60:AM65 S71:S80 W71:W80 AE71:AE80 AM71:AM80 S86:S88 W86:W88 AE86:AE88 AM86:AM88" xr:uid="{06F98ECC-7336-478F-A005-9E274D1A0215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BBFB0B-B1F0-4142-9FE2-7E95D685F297}">
          <x14:formula1>
            <xm:f>'Tableau coûts'!$A$2:$A$47</xm:f>
          </x14:formula1>
          <xm:sqref>AA60:AA65 AI71:AI80 AI23:AI44 AA3:AA14 AA23:AA44 AI3:AI14 AI60:AI65 AA71:AA80 AA86:AA88 AI86:AI88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B58E-DEBF-4E92-8DB6-60414A2423D2}">
  <dimension ref="A1:AX351"/>
  <sheetViews>
    <sheetView zoomScale="80" zoomScaleNormal="80" workbookViewId="0">
      <selection activeCell="S74" sqref="S74:T74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SUM(D3:D11)</f>
        <v>0</v>
      </c>
      <c r="E12" s="239"/>
      <c r="G12" s="30">
        <f>SUM(G3:G11)</f>
        <v>0</v>
      </c>
      <c r="H12" s="251" t="e">
        <f>AVERAGE(H3:H11)</f>
        <v>#DIV/0!</v>
      </c>
      <c r="I12" s="252">
        <f t="shared" ref="I12:N12" si="6">SUM(I3:I11)</f>
        <v>0</v>
      </c>
      <c r="J12" s="252">
        <f t="shared" si="6"/>
        <v>0</v>
      </c>
      <c r="K12" s="252">
        <f t="shared" si="6"/>
        <v>0</v>
      </c>
      <c r="L12" s="252">
        <f t="shared" si="6"/>
        <v>0</v>
      </c>
      <c r="M12" s="252">
        <f t="shared" si="6"/>
        <v>0</v>
      </c>
      <c r="N12" s="252">
        <f t="shared" si="6"/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G78+G12</f>
        <v>5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482" t="s">
        <v>35</v>
      </c>
      <c r="I15" s="48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H78</f>
        <v>#DIV/0!</v>
      </c>
      <c r="H16" s="482"/>
      <c r="I16" s="48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91" t="s">
        <v>37</v>
      </c>
      <c r="B18" s="472" t="s">
        <v>21</v>
      </c>
      <c r="C18" s="494" t="s">
        <v>22</v>
      </c>
      <c r="D18" s="474" t="s">
        <v>23</v>
      </c>
      <c r="E18" s="496" t="s">
        <v>24</v>
      </c>
      <c r="F18" s="474" t="s">
        <v>25</v>
      </c>
      <c r="G18" s="472" t="s">
        <v>26</v>
      </c>
      <c r="H18" s="474" t="s">
        <v>27</v>
      </c>
      <c r="I18" s="487" t="s">
        <v>28</v>
      </c>
      <c r="J18" s="488"/>
      <c r="K18" s="488"/>
      <c r="L18" s="488"/>
      <c r="M18" s="488"/>
      <c r="N18" s="488"/>
      <c r="O18" s="75"/>
      <c r="P18" s="487" t="s">
        <v>29</v>
      </c>
      <c r="Q18" s="489"/>
      <c r="R18" s="85"/>
      <c r="S18" s="479" t="s">
        <v>56</v>
      </c>
      <c r="T18" s="90"/>
      <c r="U18" s="90"/>
      <c r="V18" s="90"/>
      <c r="W18" s="479" t="s">
        <v>57</v>
      </c>
      <c r="X18" s="90"/>
      <c r="Y18" s="90"/>
      <c r="Z18" s="90"/>
      <c r="AA18" s="477" t="s">
        <v>58</v>
      </c>
      <c r="AB18" s="90"/>
      <c r="AC18" s="90"/>
      <c r="AD18" s="90"/>
      <c r="AE18" s="477" t="s">
        <v>59</v>
      </c>
      <c r="AF18" s="90"/>
      <c r="AG18" s="90"/>
      <c r="AH18" s="90"/>
      <c r="AI18" s="479" t="s">
        <v>60</v>
      </c>
      <c r="AJ18" s="90"/>
      <c r="AK18" s="90"/>
      <c r="AL18" s="90"/>
      <c r="AM18" s="480" t="s">
        <v>61</v>
      </c>
      <c r="AN18" s="90"/>
      <c r="AO18" s="90"/>
      <c r="AP18" s="86"/>
    </row>
    <row r="19" spans="1:42" s="10" customFormat="1" ht="18" customHeight="1" thickBot="1" x14ac:dyDescent="0.25">
      <c r="A19" s="492"/>
      <c r="B19" s="493"/>
      <c r="C19" s="495"/>
      <c r="D19" s="476"/>
      <c r="E19" s="497"/>
      <c r="F19" s="476"/>
      <c r="G19" s="493"/>
      <c r="H19" s="476"/>
      <c r="I19" s="73" t="s">
        <v>30</v>
      </c>
      <c r="J19" s="74" t="s">
        <v>31</v>
      </c>
      <c r="K19" s="74" t="s">
        <v>831</v>
      </c>
      <c r="L19" s="22" t="s">
        <v>52</v>
      </c>
      <c r="M19" s="187" t="s">
        <v>54</v>
      </c>
      <c r="N19" s="71" t="s">
        <v>830</v>
      </c>
      <c r="O19" s="76"/>
      <c r="P19" s="22" t="s">
        <v>32</v>
      </c>
      <c r="Q19" s="22" t="s">
        <v>33</v>
      </c>
      <c r="R19" s="60" t="s">
        <v>55</v>
      </c>
      <c r="S19" s="479"/>
      <c r="T19" s="91" t="s">
        <v>62</v>
      </c>
      <c r="U19" s="91" t="s">
        <v>32</v>
      </c>
      <c r="V19" s="91" t="s">
        <v>33</v>
      </c>
      <c r="W19" s="479"/>
      <c r="X19" s="91" t="s">
        <v>62</v>
      </c>
      <c r="Y19" s="91" t="s">
        <v>32</v>
      </c>
      <c r="Z19" s="91" t="s">
        <v>33</v>
      </c>
      <c r="AA19" s="490"/>
      <c r="AB19" s="91" t="s">
        <v>62</v>
      </c>
      <c r="AC19" s="91" t="s">
        <v>32</v>
      </c>
      <c r="AD19" s="91" t="s">
        <v>33</v>
      </c>
      <c r="AE19" s="490"/>
      <c r="AF19" s="91" t="s">
        <v>62</v>
      </c>
      <c r="AG19" s="91" t="s">
        <v>32</v>
      </c>
      <c r="AH19" s="91" t="s">
        <v>33</v>
      </c>
      <c r="AI19" s="479"/>
      <c r="AJ19" s="91" t="s">
        <v>62</v>
      </c>
      <c r="AK19" s="91" t="s">
        <v>32</v>
      </c>
      <c r="AL19" s="91" t="s">
        <v>33</v>
      </c>
      <c r="AM19" s="498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27"/>
      <c r="G20" s="27">
        <f>E20*F20</f>
        <v>0</v>
      </c>
      <c r="H20" s="55"/>
      <c r="I20" s="56"/>
      <c r="J20" s="57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f>E21*F21</f>
        <v>0</v>
      </c>
      <c r="H21" s="55"/>
      <c r="I21" s="56"/>
      <c r="J21" s="57"/>
      <c r="K21" s="57"/>
      <c r="L21" s="57">
        <f t="shared" ref="L21:L41" si="7">I21-K21</f>
        <v>0</v>
      </c>
      <c r="M21" s="57"/>
      <c r="N21" s="56">
        <f>J21-M21</f>
        <v>0</v>
      </c>
      <c r="O21" s="77"/>
      <c r="P21" s="100">
        <f t="shared" ref="P21:P41" si="8">SUM($U21,$Y21,$AC21,$AG21,$AK21,$AO21)</f>
        <v>0</v>
      </c>
      <c r="Q21" s="235">
        <f t="shared" ref="Q21:Q41" si="9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ref="G22:G41" si="10">E22*F22</f>
        <v>0</v>
      </c>
      <c r="H22" s="55"/>
      <c r="I22" s="56"/>
      <c r="J22" s="57"/>
      <c r="K22" s="57"/>
      <c r="L22" s="57">
        <f t="shared" si="7"/>
        <v>0</v>
      </c>
      <c r="M22" s="57"/>
      <c r="N22" s="56">
        <f t="shared" ref="N22:N41" si="11">J22-M22</f>
        <v>0</v>
      </c>
      <c r="O22" s="77"/>
      <c r="P22" s="100">
        <f t="shared" si="8"/>
        <v>0</v>
      </c>
      <c r="Q22" s="235">
        <f t="shared" si="9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56"/>
      <c r="J23" s="57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56"/>
      <c r="J24" s="57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6"/>
      <c r="L38" s="56">
        <f t="shared" si="7"/>
        <v>0</v>
      </c>
      <c r="M38" s="56"/>
      <c r="N38" s="56">
        <f t="shared" si="11"/>
        <v>0</v>
      </c>
      <c r="O38" s="145"/>
      <c r="P38" s="100">
        <f t="shared" si="8"/>
        <v>0</v>
      </c>
      <c r="Q38" s="235">
        <f t="shared" si="9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6"/>
      <c r="L39" s="56">
        <f t="shared" si="7"/>
        <v>0</v>
      </c>
      <c r="M39" s="56"/>
      <c r="N39" s="56">
        <f t="shared" si="11"/>
        <v>0</v>
      </c>
      <c r="O39" s="145"/>
      <c r="P39" s="100">
        <f t="shared" si="8"/>
        <v>0</v>
      </c>
      <c r="Q39" s="235">
        <f t="shared" si="9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6"/>
      <c r="L40" s="56">
        <f t="shared" si="7"/>
        <v>0</v>
      </c>
      <c r="M40" s="56"/>
      <c r="N40" s="56">
        <f t="shared" si="11"/>
        <v>0</v>
      </c>
      <c r="O40" s="145"/>
      <c r="P40" s="100">
        <f t="shared" si="8"/>
        <v>0</v>
      </c>
      <c r="Q40" s="235">
        <f t="shared" si="9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.75" thickBot="1" x14ac:dyDescent="0.25">
      <c r="A41" s="148"/>
      <c r="B41" s="130"/>
      <c r="C41" s="59"/>
      <c r="D41" s="14"/>
      <c r="E41" s="59"/>
      <c r="F41" s="14"/>
      <c r="G41" s="14">
        <f t="shared" si="10"/>
        <v>0</v>
      </c>
      <c r="H41" s="60"/>
      <c r="I41" s="61"/>
      <c r="J41" s="62"/>
      <c r="K41" s="61"/>
      <c r="L41" s="61">
        <f t="shared" si="7"/>
        <v>0</v>
      </c>
      <c r="M41" s="61"/>
      <c r="N41" s="61">
        <f t="shared" si="11"/>
        <v>0</v>
      </c>
      <c r="O41" s="146"/>
      <c r="P41" s="101">
        <f t="shared" si="8"/>
        <v>0</v>
      </c>
      <c r="Q41" s="236">
        <f t="shared" si="9"/>
        <v>0</v>
      </c>
      <c r="R41" s="131"/>
      <c r="S41" s="122"/>
      <c r="T41" s="142"/>
      <c r="U41" s="122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2"/>
      <c r="W41" s="122"/>
      <c r="X41" s="144"/>
      <c r="Y41" s="126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122"/>
      <c r="AA41" s="122"/>
      <c r="AB41" s="144"/>
      <c r="AC41" s="122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6"/>
      <c r="AE41" s="122"/>
      <c r="AF41" s="144"/>
      <c r="AG41" s="122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122"/>
      <c r="AI41" s="122"/>
      <c r="AJ41" s="144"/>
      <c r="AK41" s="122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122"/>
      <c r="AM41" s="122"/>
      <c r="AN41" s="144"/>
      <c r="AO41" s="122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122"/>
    </row>
    <row r="42" spans="1:42" s="254" customFormat="1" ht="15.75" thickBot="1" x14ac:dyDescent="0.3">
      <c r="D42" s="255"/>
      <c r="E42" s="256"/>
      <c r="G42" s="99">
        <f>SUM(G20:G41)</f>
        <v>0</v>
      </c>
      <c r="H42" s="257"/>
      <c r="I42" s="252">
        <f>SUM(I20:I41)</f>
        <v>0</v>
      </c>
      <c r="J42" s="252">
        <f t="shared" ref="J42:N42" si="12">SUM(J20:J41)</f>
        <v>0</v>
      </c>
      <c r="K42" s="252">
        <f t="shared" si="12"/>
        <v>0</v>
      </c>
      <c r="L42" s="252">
        <f t="shared" si="12"/>
        <v>0</v>
      </c>
      <c r="M42" s="252">
        <f t="shared" si="12"/>
        <v>0</v>
      </c>
      <c r="N42" s="252">
        <f t="shared" si="12"/>
        <v>0</v>
      </c>
      <c r="P42" s="258">
        <f>SUM(P20:P41)</f>
        <v>0</v>
      </c>
      <c r="Q42" s="258">
        <f>SUM(Q20:Q41)</f>
        <v>0</v>
      </c>
      <c r="R42" s="259"/>
    </row>
    <row r="43" spans="1:42" s="20" customFormat="1" x14ac:dyDescent="0.2">
      <c r="E43" s="248"/>
      <c r="H43" s="249"/>
      <c r="I43" s="260"/>
      <c r="J43" s="260"/>
      <c r="K43" s="260"/>
      <c r="L43" s="260"/>
      <c r="M43" s="260"/>
      <c r="N43" s="260"/>
      <c r="O43" s="260"/>
      <c r="P43" s="260"/>
      <c r="Q43" s="260"/>
    </row>
    <row r="44" spans="1:42" s="20" customFormat="1" ht="15" x14ac:dyDescent="0.25">
      <c r="B44" s="261" t="s">
        <v>39</v>
      </c>
      <c r="C44" s="262"/>
      <c r="D44" s="262"/>
      <c r="E44" s="262"/>
      <c r="F44" s="263">
        <f>G13+G42</f>
        <v>5</v>
      </c>
      <c r="H44" s="249"/>
    </row>
    <row r="45" spans="1:42" s="20" customFormat="1" ht="12.75" thickBot="1" x14ac:dyDescent="0.25">
      <c r="E45" s="248"/>
      <c r="H45" s="249"/>
    </row>
    <row r="46" spans="1:42" s="249" customFormat="1" ht="16.5" thickBot="1" x14ac:dyDescent="0.3">
      <c r="E46" s="264" t="s">
        <v>40</v>
      </c>
      <c r="F46" s="264"/>
      <c r="G46" s="499">
        <f>I12+J12+I42+J42</f>
        <v>0</v>
      </c>
      <c r="H46" s="500"/>
      <c r="J46" s="501">
        <f>SUM(G46:H48)</f>
        <v>0</v>
      </c>
      <c r="K46" s="502"/>
      <c r="L46" s="502"/>
      <c r="M46" s="502"/>
      <c r="N46" s="502"/>
      <c r="O46" s="503"/>
      <c r="P46" s="504"/>
    </row>
    <row r="47" spans="1:42" s="249" customFormat="1" ht="3.75" customHeight="1" thickBot="1" x14ac:dyDescent="0.3">
      <c r="E47" s="264"/>
      <c r="F47" s="264"/>
      <c r="G47" s="264"/>
      <c r="H47" s="264"/>
      <c r="J47" s="505"/>
      <c r="K47" s="506"/>
      <c r="L47" s="506"/>
      <c r="M47" s="506"/>
      <c r="N47" s="506"/>
      <c r="O47" s="506"/>
      <c r="P47" s="507"/>
    </row>
    <row r="48" spans="1:42" s="249" customFormat="1" ht="15" customHeight="1" thickBot="1" x14ac:dyDescent="0.3">
      <c r="E48" s="264" t="s">
        <v>41</v>
      </c>
      <c r="F48" s="264"/>
      <c r="G48" s="499">
        <f>I78</f>
        <v>0</v>
      </c>
      <c r="H48" s="500"/>
      <c r="J48" s="508"/>
      <c r="K48" s="509"/>
      <c r="L48" s="509"/>
      <c r="M48" s="509"/>
      <c r="N48" s="509"/>
      <c r="O48" s="509"/>
      <c r="P48" s="510"/>
    </row>
    <row r="49" spans="1:42" s="249" customFormat="1" ht="3.75" customHeight="1" thickBot="1" x14ac:dyDescent="0.3">
      <c r="E49" s="265"/>
      <c r="F49" s="265"/>
      <c r="G49" s="265"/>
      <c r="H49" s="265"/>
    </row>
    <row r="50" spans="1:42" s="249" customFormat="1" ht="15" customHeight="1" thickBot="1" x14ac:dyDescent="0.3">
      <c r="E50" s="265" t="s">
        <v>42</v>
      </c>
      <c r="F50" s="265"/>
      <c r="G50" s="511">
        <f>I63+J63</f>
        <v>0</v>
      </c>
      <c r="H50" s="512"/>
    </row>
    <row r="51" spans="1:42" s="249" customFormat="1" ht="3.75" customHeight="1" x14ac:dyDescent="0.25">
      <c r="E51" s="266"/>
      <c r="G51" s="265"/>
      <c r="H51" s="265"/>
    </row>
    <row r="52" spans="1:42" s="20" customFormat="1" x14ac:dyDescent="0.2">
      <c r="E52" s="248"/>
      <c r="H52" s="249"/>
    </row>
    <row r="53" spans="1:42" s="249" customFormat="1" ht="15" customHeight="1" x14ac:dyDescent="0.25">
      <c r="E53" s="267"/>
      <c r="G53" s="268"/>
      <c r="H53" s="268"/>
    </row>
    <row r="54" spans="1:42" s="20" customFormat="1" ht="12.75" thickBot="1" x14ac:dyDescent="0.25">
      <c r="E54" s="248"/>
      <c r="H54" s="249"/>
    </row>
    <row r="55" spans="1:42" s="10" customFormat="1" ht="19.5" customHeight="1" thickBot="1" x14ac:dyDescent="0.25">
      <c r="A55" s="513" t="s">
        <v>43</v>
      </c>
      <c r="B55" s="472" t="s">
        <v>21</v>
      </c>
      <c r="C55" s="494" t="s">
        <v>22</v>
      </c>
      <c r="D55" s="474" t="s">
        <v>23</v>
      </c>
      <c r="E55" s="496" t="s">
        <v>24</v>
      </c>
      <c r="F55" s="474" t="s">
        <v>25</v>
      </c>
      <c r="G55" s="472" t="s">
        <v>26</v>
      </c>
      <c r="H55" s="474" t="s">
        <v>27</v>
      </c>
      <c r="I55" s="516" t="s">
        <v>28</v>
      </c>
      <c r="J55" s="517"/>
      <c r="K55" s="517"/>
      <c r="L55" s="517"/>
      <c r="M55" s="517"/>
      <c r="N55" s="517"/>
      <c r="O55" s="24"/>
      <c r="P55" s="487" t="s">
        <v>29</v>
      </c>
      <c r="Q55" s="489"/>
      <c r="R55" s="85"/>
      <c r="S55" s="479" t="s">
        <v>56</v>
      </c>
      <c r="T55" s="90"/>
      <c r="U55" s="90"/>
      <c r="V55" s="90"/>
      <c r="W55" s="479" t="s">
        <v>57</v>
      </c>
      <c r="X55" s="90"/>
      <c r="Y55" s="90"/>
      <c r="Z55" s="90"/>
      <c r="AA55" s="477" t="s">
        <v>58</v>
      </c>
      <c r="AB55" s="90"/>
      <c r="AC55" s="90"/>
      <c r="AD55" s="90"/>
      <c r="AE55" s="477" t="s">
        <v>59</v>
      </c>
      <c r="AF55" s="90"/>
      <c r="AG55" s="90"/>
      <c r="AH55" s="90"/>
      <c r="AI55" s="479" t="s">
        <v>60</v>
      </c>
      <c r="AJ55" s="90"/>
      <c r="AK55" s="90"/>
      <c r="AL55" s="90"/>
      <c r="AM55" s="480" t="s">
        <v>61</v>
      </c>
      <c r="AN55" s="90"/>
      <c r="AO55" s="90"/>
      <c r="AP55" s="86"/>
    </row>
    <row r="56" spans="1:42" s="10" customFormat="1" ht="19.5" customHeight="1" thickBot="1" x14ac:dyDescent="0.25">
      <c r="A56" s="514"/>
      <c r="B56" s="493"/>
      <c r="C56" s="495"/>
      <c r="D56" s="476"/>
      <c r="E56" s="497"/>
      <c r="F56" s="476"/>
      <c r="G56" s="493"/>
      <c r="H56" s="476"/>
      <c r="I56" s="73" t="s">
        <v>30</v>
      </c>
      <c r="J56" s="74" t="s">
        <v>31</v>
      </c>
      <c r="K56" s="74" t="s">
        <v>831</v>
      </c>
      <c r="L56" s="22" t="s">
        <v>52</v>
      </c>
      <c r="M56" s="187" t="s">
        <v>54</v>
      </c>
      <c r="N56" s="187" t="s">
        <v>830</v>
      </c>
      <c r="O56" s="25"/>
      <c r="P56" s="22" t="s">
        <v>32</v>
      </c>
      <c r="Q56" s="22" t="s">
        <v>33</v>
      </c>
      <c r="R56" s="60" t="s">
        <v>55</v>
      </c>
      <c r="S56" s="479"/>
      <c r="T56" s="91" t="s">
        <v>62</v>
      </c>
      <c r="U56" s="91" t="s">
        <v>32</v>
      </c>
      <c r="V56" s="91" t="s">
        <v>33</v>
      </c>
      <c r="W56" s="479"/>
      <c r="X56" s="91" t="s">
        <v>62</v>
      </c>
      <c r="Y56" s="91" t="s">
        <v>32</v>
      </c>
      <c r="Z56" s="91" t="s">
        <v>33</v>
      </c>
      <c r="AA56" s="490"/>
      <c r="AB56" s="91" t="s">
        <v>62</v>
      </c>
      <c r="AC56" s="91" t="s">
        <v>32</v>
      </c>
      <c r="AD56" s="91" t="s">
        <v>33</v>
      </c>
      <c r="AE56" s="490"/>
      <c r="AF56" s="91" t="s">
        <v>62</v>
      </c>
      <c r="AG56" s="91" t="s">
        <v>32</v>
      </c>
      <c r="AH56" s="91" t="s">
        <v>33</v>
      </c>
      <c r="AI56" s="479"/>
      <c r="AJ56" s="91" t="s">
        <v>62</v>
      </c>
      <c r="AK56" s="91" t="s">
        <v>32</v>
      </c>
      <c r="AL56" s="91" t="s">
        <v>33</v>
      </c>
      <c r="AM56" s="498"/>
      <c r="AN56" s="91" t="s">
        <v>62</v>
      </c>
      <c r="AO56" s="91" t="s">
        <v>32</v>
      </c>
      <c r="AP56" s="87" t="s">
        <v>33</v>
      </c>
    </row>
    <row r="57" spans="1:42" x14ac:dyDescent="0.2">
      <c r="A57" s="4"/>
      <c r="B57" s="3"/>
      <c r="C57" s="3"/>
      <c r="D57" s="27"/>
      <c r="E57" s="18"/>
      <c r="F57" s="3"/>
      <c r="G57" s="3"/>
      <c r="H57" s="11"/>
      <c r="I57" s="3"/>
      <c r="J57" s="5"/>
      <c r="L57" s="66">
        <f>I57-K57</f>
        <v>0</v>
      </c>
      <c r="M57" s="3"/>
      <c r="N57" s="66">
        <f>J57-M57</f>
        <v>0</v>
      </c>
      <c r="O57" s="2"/>
      <c r="P57" s="16">
        <f>SUM($U57,$Y57,$AC57,$AG57,$AK57,$AO57)</f>
        <v>0</v>
      </c>
      <c r="Q57" s="29">
        <f>SUM($V57,$Z57,$AD57,$AH57,$AL57,$AP57)</f>
        <v>0</v>
      </c>
      <c r="R57" s="78"/>
      <c r="S57" s="26"/>
      <c r="T57" s="134"/>
      <c r="U57" s="26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26"/>
      <c r="W57" s="26"/>
      <c r="X57" s="143"/>
      <c r="Y57" s="125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26"/>
      <c r="AA57" s="26"/>
      <c r="AB57" s="143"/>
      <c r="AC57" s="26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5"/>
      <c r="AE57" s="26"/>
      <c r="AF57" s="143"/>
      <c r="AG57" s="26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26"/>
      <c r="AI57" s="26"/>
      <c r="AJ57" s="143"/>
      <c r="AK57" s="26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26"/>
      <c r="AM57" s="26"/>
      <c r="AN57" s="143"/>
      <c r="AO57" s="26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26"/>
    </row>
    <row r="58" spans="1:42" x14ac:dyDescent="0.2">
      <c r="A58" s="63"/>
      <c r="B58" s="3"/>
      <c r="C58" s="3"/>
      <c r="D58" s="3"/>
      <c r="E58" s="18"/>
      <c r="F58" s="3"/>
      <c r="G58" s="3"/>
      <c r="H58" s="11"/>
      <c r="I58" s="3"/>
      <c r="J58" s="5"/>
      <c r="L58" s="56">
        <f t="shared" ref="L58:L62" si="13">I58-K58</f>
        <v>0</v>
      </c>
      <c r="M58" s="3"/>
      <c r="N58" s="56">
        <f t="shared" ref="N58:N62" si="14">J58-M58</f>
        <v>0</v>
      </c>
      <c r="O58" s="2"/>
      <c r="P58" s="16">
        <f t="shared" ref="P58:P62" si="15">SUM($U58,$Y58,$AC58,$AG58,$AK58,$AO58)</f>
        <v>0</v>
      </c>
      <c r="Q58" s="29">
        <f t="shared" ref="Q58:Q62" si="16">SUM($V58,$Z58,$AD58,$AH58,$AL58,$AP58)</f>
        <v>0</v>
      </c>
      <c r="R58" s="79"/>
      <c r="S58" s="26"/>
      <c r="T58" s="134"/>
      <c r="U58" s="26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V58" s="26"/>
      <c r="W58" s="26"/>
      <c r="X58" s="143"/>
      <c r="Y58" s="125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Z58" s="26"/>
      <c r="AA58" s="26"/>
      <c r="AB58" s="143"/>
      <c r="AC58" s="26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D58" s="125"/>
      <c r="AE58" s="26"/>
      <c r="AF58" s="143"/>
      <c r="AG58" s="26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H58" s="26"/>
      <c r="AI58" s="26"/>
      <c r="AJ58" s="143"/>
      <c r="AK58" s="26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L58" s="26"/>
      <c r="AM58" s="26"/>
      <c r="AN58" s="143"/>
      <c r="AO58" s="26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  <c r="AP58" s="26"/>
    </row>
    <row r="59" spans="1:42" x14ac:dyDescent="0.2">
      <c r="A59" s="4"/>
      <c r="B59" s="3"/>
      <c r="C59" s="3"/>
      <c r="D59" s="3"/>
      <c r="E59" s="18"/>
      <c r="F59" s="3"/>
      <c r="G59" s="3"/>
      <c r="H59" s="11"/>
      <c r="I59" s="3"/>
      <c r="J59" s="5"/>
      <c r="L59" s="56">
        <f t="shared" si="13"/>
        <v>0</v>
      </c>
      <c r="M59" s="3"/>
      <c r="N59" s="56">
        <f t="shared" si="14"/>
        <v>0</v>
      </c>
      <c r="O59" s="2"/>
      <c r="P59" s="16">
        <f t="shared" si="15"/>
        <v>0</v>
      </c>
      <c r="Q59" s="29">
        <f t="shared" si="16"/>
        <v>0</v>
      </c>
      <c r="R59" s="79"/>
      <c r="S59" s="125"/>
      <c r="T59" s="134"/>
      <c r="U59" s="125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V59" s="125"/>
      <c r="W59" s="125"/>
      <c r="X59" s="134"/>
      <c r="Y59" s="125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Z59" s="125"/>
      <c r="AA59" s="125"/>
      <c r="AB59" s="134"/>
      <c r="AC59" s="125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D59" s="125"/>
      <c r="AE59" s="125"/>
      <c r="AF59" s="134"/>
      <c r="AG59" s="125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H59" s="125"/>
      <c r="AI59" s="125"/>
      <c r="AJ59" s="134"/>
      <c r="AK59" s="125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L59" s="125"/>
      <c r="AM59" s="125"/>
      <c r="AN59" s="134"/>
      <c r="AO59" s="125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  <c r="AP59" s="125"/>
    </row>
    <row r="60" spans="1:42" x14ac:dyDescent="0.2">
      <c r="A60" s="4"/>
      <c r="B60" s="3"/>
      <c r="C60" s="3"/>
      <c r="D60" s="3"/>
      <c r="E60" s="18"/>
      <c r="F60" s="3"/>
      <c r="G60" s="3"/>
      <c r="H60" s="11"/>
      <c r="I60" s="3"/>
      <c r="J60" s="5"/>
      <c r="L60" s="56">
        <f t="shared" si="13"/>
        <v>0</v>
      </c>
      <c r="M60" s="3"/>
      <c r="N60" s="56">
        <f t="shared" si="14"/>
        <v>0</v>
      </c>
      <c r="O60" s="2"/>
      <c r="P60" s="16">
        <f t="shared" si="15"/>
        <v>0</v>
      </c>
      <c r="Q60" s="29">
        <f t="shared" si="16"/>
        <v>0</v>
      </c>
      <c r="R60" s="79"/>
      <c r="S60" s="26"/>
      <c r="T60" s="134"/>
      <c r="U60" s="26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26"/>
      <c r="W60" s="26"/>
      <c r="X60" s="143"/>
      <c r="Y60" s="125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26"/>
      <c r="AA60" s="26"/>
      <c r="AB60" s="143"/>
      <c r="AC60" s="26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25"/>
      <c r="AE60" s="26"/>
      <c r="AF60" s="143"/>
      <c r="AG60" s="26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26"/>
      <c r="AI60" s="26"/>
      <c r="AJ60" s="143"/>
      <c r="AK60" s="26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26"/>
      <c r="AM60" s="26"/>
      <c r="AN60" s="143"/>
      <c r="AO60" s="26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26"/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56">
        <f t="shared" si="13"/>
        <v>0</v>
      </c>
      <c r="M61" s="3"/>
      <c r="N61" s="56">
        <f t="shared" si="14"/>
        <v>0</v>
      </c>
      <c r="O61" s="2"/>
      <c r="P61" s="16">
        <f t="shared" si="15"/>
        <v>0</v>
      </c>
      <c r="Q61" s="29">
        <f t="shared" si="16"/>
        <v>0</v>
      </c>
      <c r="R61" s="79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ht="12.75" thickBot="1" x14ac:dyDescent="0.25">
      <c r="A62" s="6"/>
      <c r="B62" s="7"/>
      <c r="C62" s="7"/>
      <c r="D62" s="7"/>
      <c r="E62" s="13"/>
      <c r="F62" s="7"/>
      <c r="G62" s="7"/>
      <c r="H62" s="12"/>
      <c r="I62" s="7"/>
      <c r="J62" s="9"/>
      <c r="K62" s="40"/>
      <c r="L62" s="61">
        <f t="shared" si="13"/>
        <v>0</v>
      </c>
      <c r="M62" s="7"/>
      <c r="N62" s="61">
        <f t="shared" si="14"/>
        <v>0</v>
      </c>
      <c r="O62" s="8"/>
      <c r="P62" s="16">
        <f t="shared" si="15"/>
        <v>0</v>
      </c>
      <c r="Q62" s="29">
        <f t="shared" si="16"/>
        <v>0</v>
      </c>
      <c r="R62" s="80"/>
      <c r="S62" s="122"/>
      <c r="T62" s="142"/>
      <c r="U62" s="122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122"/>
      <c r="W62" s="122"/>
      <c r="X62" s="144"/>
      <c r="Y62" s="126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122"/>
      <c r="AA62" s="122"/>
      <c r="AB62" s="144"/>
      <c r="AC62" s="122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6"/>
      <c r="AE62" s="122"/>
      <c r="AF62" s="144"/>
      <c r="AG62" s="122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122"/>
      <c r="AI62" s="122"/>
      <c r="AJ62" s="144"/>
      <c r="AK62" s="122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122"/>
      <c r="AM62" s="122"/>
      <c r="AN62" s="144"/>
      <c r="AO62" s="122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122"/>
    </row>
    <row r="63" spans="1:42" s="254" customFormat="1" ht="15.75" thickBot="1" x14ac:dyDescent="0.3">
      <c r="D63" s="269"/>
      <c r="E63" s="256"/>
      <c r="G63" s="269">
        <f>SUM(G57:G62)</f>
        <v>0</v>
      </c>
      <c r="H63" s="257"/>
      <c r="I63" s="252">
        <f>SUM(I57:I62)</f>
        <v>0</v>
      </c>
      <c r="J63" s="252">
        <f t="shared" ref="J63:N63" si="17">SUM(J57:J62)</f>
        <v>0</v>
      </c>
      <c r="K63" s="252">
        <f t="shared" si="17"/>
        <v>0</v>
      </c>
      <c r="L63" s="252">
        <f t="shared" si="17"/>
        <v>0</v>
      </c>
      <c r="M63" s="252">
        <f t="shared" si="17"/>
        <v>0</v>
      </c>
      <c r="N63" s="252">
        <f t="shared" si="17"/>
        <v>0</v>
      </c>
      <c r="P63" s="270">
        <f>SUM(P57:P62)</f>
        <v>0</v>
      </c>
      <c r="Q63" s="270">
        <f>SUM(Q57:Q62)</f>
        <v>0</v>
      </c>
    </row>
    <row r="64" spans="1:42" s="20" customFormat="1" x14ac:dyDescent="0.2">
      <c r="E64" s="248"/>
      <c r="H64" s="249"/>
    </row>
    <row r="65" spans="1:50" s="249" customFormat="1" ht="15.75" thickBot="1" x14ac:dyDescent="0.3">
      <c r="E65" s="254"/>
      <c r="G65" s="268"/>
      <c r="H65" s="268"/>
    </row>
    <row r="66" spans="1:50" ht="17.25" customHeight="1" thickBot="1" x14ac:dyDescent="0.25">
      <c r="A66" s="491" t="s">
        <v>41</v>
      </c>
      <c r="B66" s="472" t="s">
        <v>44</v>
      </c>
      <c r="C66" s="472" t="s">
        <v>22</v>
      </c>
      <c r="D66" s="474" t="s">
        <v>23</v>
      </c>
      <c r="E66" s="474" t="s">
        <v>24</v>
      </c>
      <c r="F66" s="474" t="s">
        <v>25</v>
      </c>
      <c r="G66" s="472" t="s">
        <v>26</v>
      </c>
      <c r="H66" s="474" t="s">
        <v>27</v>
      </c>
      <c r="I66" s="516" t="s">
        <v>28</v>
      </c>
      <c r="J66" s="517"/>
      <c r="K66" s="517"/>
      <c r="L66" s="517"/>
      <c r="M66" s="517"/>
      <c r="N66" s="518"/>
      <c r="O66" s="68"/>
      <c r="P66" s="517" t="s">
        <v>29</v>
      </c>
      <c r="Q66" s="518"/>
      <c r="R66" s="85"/>
      <c r="S66" s="479" t="s">
        <v>56</v>
      </c>
      <c r="T66" s="90"/>
      <c r="U66" s="90"/>
      <c r="V66" s="90"/>
      <c r="W66" s="479" t="s">
        <v>57</v>
      </c>
      <c r="X66" s="90"/>
      <c r="Y66" s="90"/>
      <c r="Z66" s="90"/>
      <c r="AA66" s="477" t="s">
        <v>58</v>
      </c>
      <c r="AB66" s="90"/>
      <c r="AC66" s="90"/>
      <c r="AD66" s="90"/>
      <c r="AE66" s="477" t="s">
        <v>59</v>
      </c>
      <c r="AF66" s="90"/>
      <c r="AG66" s="90"/>
      <c r="AH66" s="90"/>
      <c r="AI66" s="479" t="s">
        <v>60</v>
      </c>
      <c r="AJ66" s="90"/>
      <c r="AK66" s="90"/>
      <c r="AL66" s="90"/>
      <c r="AM66" s="480" t="s">
        <v>61</v>
      </c>
      <c r="AN66" s="90"/>
      <c r="AO66" s="90"/>
      <c r="AP66" s="86"/>
    </row>
    <row r="67" spans="1:50" ht="17.25" customHeight="1" thickBot="1" x14ac:dyDescent="0.25">
      <c r="A67" s="515"/>
      <c r="B67" s="473"/>
      <c r="C67" s="473"/>
      <c r="D67" s="475"/>
      <c r="E67" s="475"/>
      <c r="F67" s="475"/>
      <c r="G67" s="473"/>
      <c r="H67" s="475"/>
      <c r="I67" s="22" t="s">
        <v>30</v>
      </c>
      <c r="J67" s="22" t="s">
        <v>31</v>
      </c>
      <c r="K67" s="22" t="s">
        <v>831</v>
      </c>
      <c r="L67" s="22" t="s">
        <v>52</v>
      </c>
      <c r="M67" s="187" t="s">
        <v>54</v>
      </c>
      <c r="N67" s="187" t="s">
        <v>830</v>
      </c>
      <c r="O67" s="41"/>
      <c r="P67" s="237" t="s">
        <v>32</v>
      </c>
      <c r="Q67" s="149" t="s">
        <v>33</v>
      </c>
      <c r="R67" s="60" t="s">
        <v>55</v>
      </c>
      <c r="S67" s="479"/>
      <c r="T67" s="91" t="s">
        <v>62</v>
      </c>
      <c r="U67" s="91" t="s">
        <v>32</v>
      </c>
      <c r="V67" s="91" t="s">
        <v>33</v>
      </c>
      <c r="W67" s="479"/>
      <c r="X67" s="91" t="s">
        <v>62</v>
      </c>
      <c r="Y67" s="91" t="s">
        <v>32</v>
      </c>
      <c r="Z67" s="91" t="s">
        <v>33</v>
      </c>
      <c r="AA67" s="490"/>
      <c r="AB67" s="91" t="s">
        <v>62</v>
      </c>
      <c r="AC67" s="91" t="s">
        <v>32</v>
      </c>
      <c r="AD67" s="91" t="s">
        <v>33</v>
      </c>
      <c r="AE67" s="490"/>
      <c r="AF67" s="91" t="s">
        <v>62</v>
      </c>
      <c r="AG67" s="91" t="s">
        <v>32</v>
      </c>
      <c r="AH67" s="91" t="s">
        <v>33</v>
      </c>
      <c r="AI67" s="479"/>
      <c r="AJ67" s="91" t="s">
        <v>62</v>
      </c>
      <c r="AK67" s="91" t="s">
        <v>32</v>
      </c>
      <c r="AL67" s="91" t="s">
        <v>33</v>
      </c>
      <c r="AM67" s="498"/>
      <c r="AN67" s="91" t="s">
        <v>62</v>
      </c>
      <c r="AO67" s="91" t="s">
        <v>32</v>
      </c>
      <c r="AP67" s="87" t="s">
        <v>33</v>
      </c>
    </row>
    <row r="68" spans="1:50" s="50" customFormat="1" x14ac:dyDescent="0.2">
      <c r="A68" s="188" t="s">
        <v>841</v>
      </c>
      <c r="B68" s="189"/>
      <c r="C68" s="190" t="s">
        <v>842</v>
      </c>
      <c r="D68" s="191"/>
      <c r="E68" s="191"/>
      <c r="F68" s="192">
        <v>0.5</v>
      </c>
      <c r="G68" s="193">
        <v>3</v>
      </c>
      <c r="H68" s="194" t="e">
        <f t="shared" ref="H68:H77" si="18">G68/D68</f>
        <v>#DIV/0!</v>
      </c>
      <c r="I68" s="195"/>
      <c r="J68" s="195"/>
      <c r="K68" s="196"/>
      <c r="L68" s="66">
        <f>I68-K68</f>
        <v>0</v>
      </c>
      <c r="M68" s="197"/>
      <c r="N68" s="66">
        <f>J68-M68</f>
        <v>0</v>
      </c>
      <c r="O68" s="69"/>
      <c r="P68" s="96">
        <f>SUM($U68,$Y68,$AC68,$AG68,$AK68,$AO68)</f>
        <v>0</v>
      </c>
      <c r="Q68" s="97">
        <f>SUM($V68,$Z68,$AD68,$AH68,$AL68,$AP68)</f>
        <v>0</v>
      </c>
      <c r="R68" s="78"/>
      <c r="S68" s="139"/>
      <c r="T68" s="141"/>
      <c r="U68" s="139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139"/>
      <c r="W68" s="139"/>
      <c r="X68" s="322"/>
      <c r="Y68" s="117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139"/>
      <c r="AA68" s="139"/>
      <c r="AB68" s="322"/>
      <c r="AC68" s="139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17"/>
      <c r="AE68" s="139"/>
      <c r="AF68" s="322"/>
      <c r="AG68" s="139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139"/>
      <c r="AI68" s="139"/>
      <c r="AJ68" s="322"/>
      <c r="AK68" s="139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139"/>
      <c r="AM68" s="139"/>
      <c r="AN68" s="322"/>
      <c r="AO68" s="139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139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x14ac:dyDescent="0.2">
      <c r="A69" s="3" t="s">
        <v>843</v>
      </c>
      <c r="B69" s="198"/>
      <c r="C69" s="199" t="s">
        <v>842</v>
      </c>
      <c r="D69" s="200"/>
      <c r="E69" s="200"/>
      <c r="F69" s="201">
        <v>0.5</v>
      </c>
      <c r="G69" s="202">
        <v>0</v>
      </c>
      <c r="H69" s="203" t="e">
        <f t="shared" si="18"/>
        <v>#DIV/0!</v>
      </c>
      <c r="I69" s="204"/>
      <c r="J69" s="204"/>
      <c r="K69" s="1"/>
      <c r="L69" s="56">
        <f t="shared" ref="L69:L77" si="19">I69-K69</f>
        <v>0</v>
      </c>
      <c r="M69" s="3"/>
      <c r="N69" s="56">
        <f t="shared" ref="N69:N77" si="20">J69-M69</f>
        <v>0</v>
      </c>
      <c r="O69" s="70"/>
      <c r="P69" s="16">
        <f t="shared" ref="P69:P77" si="21">SUM($U69,$Y69,$AC69,$AG69,$AK69,$AO69)</f>
        <v>0</v>
      </c>
      <c r="Q69" s="29">
        <f t="shared" ref="Q69:Q77" si="22">SUM($V69,$Z69,$AD69,$AH69,$AL69,$AP69)</f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x14ac:dyDescent="0.2">
      <c r="A70" s="3" t="s">
        <v>844</v>
      </c>
      <c r="B70" s="198"/>
      <c r="C70" s="199" t="s">
        <v>842</v>
      </c>
      <c r="D70" s="200"/>
      <c r="E70" s="200"/>
      <c r="F70" s="201">
        <v>0.5</v>
      </c>
      <c r="G70" s="202">
        <v>0</v>
      </c>
      <c r="H70" s="203" t="e">
        <f t="shared" si="18"/>
        <v>#DIV/0!</v>
      </c>
      <c r="I70" s="205"/>
      <c r="J70" s="205"/>
      <c r="K70" s="1"/>
      <c r="L70" s="56">
        <f t="shared" si="19"/>
        <v>0</v>
      </c>
      <c r="M70" s="3"/>
      <c r="N70" s="56">
        <f t="shared" si="20"/>
        <v>0</v>
      </c>
      <c r="O70" s="70"/>
      <c r="P70" s="16">
        <f t="shared" si="21"/>
        <v>0</v>
      </c>
      <c r="Q70" s="29">
        <f t="shared" si="22"/>
        <v>0</v>
      </c>
      <c r="R70" s="79"/>
      <c r="S70" s="125"/>
      <c r="T70" s="134"/>
      <c r="U70" s="125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25"/>
      <c r="W70" s="125"/>
      <c r="X70" s="134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25"/>
      <c r="AA70" s="125"/>
      <c r="AB70" s="134"/>
      <c r="AC70" s="125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125"/>
      <c r="AF70" s="134"/>
      <c r="AG70" s="125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25"/>
      <c r="AI70" s="125"/>
      <c r="AJ70" s="134"/>
      <c r="AK70" s="125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25"/>
      <c r="AM70" s="125"/>
      <c r="AN70" s="134"/>
      <c r="AO70" s="125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25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x14ac:dyDescent="0.2">
      <c r="A71" s="3" t="s">
        <v>845</v>
      </c>
      <c r="B71" s="199"/>
      <c r="C71" s="199" t="s">
        <v>842</v>
      </c>
      <c r="D71" s="200"/>
      <c r="E71" s="200"/>
      <c r="F71" s="201">
        <v>0.5</v>
      </c>
      <c r="G71" s="202">
        <v>0</v>
      </c>
      <c r="H71" s="203" t="e">
        <f t="shared" si="18"/>
        <v>#DIV/0!</v>
      </c>
      <c r="I71" s="205"/>
      <c r="J71" s="205"/>
      <c r="K71" s="1"/>
      <c r="L71" s="56">
        <f t="shared" si="19"/>
        <v>0</v>
      </c>
      <c r="M71" s="3"/>
      <c r="N71" s="56">
        <f t="shared" si="20"/>
        <v>0</v>
      </c>
      <c r="O71" s="70"/>
      <c r="P71" s="16">
        <f t="shared" si="21"/>
        <v>0</v>
      </c>
      <c r="Q71" s="29">
        <f t="shared" si="22"/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3" t="s">
        <v>846</v>
      </c>
      <c r="B72" s="199"/>
      <c r="C72" s="199" t="s">
        <v>842</v>
      </c>
      <c r="D72" s="200"/>
      <c r="E72" s="200"/>
      <c r="F72" s="201">
        <v>0.5</v>
      </c>
      <c r="G72" s="202">
        <v>0</v>
      </c>
      <c r="H72" s="203" t="e">
        <f t="shared" si="18"/>
        <v>#DIV/0!</v>
      </c>
      <c r="I72" s="205"/>
      <c r="J72" s="205"/>
      <c r="K72" s="1"/>
      <c r="L72" s="56">
        <f t="shared" si="19"/>
        <v>0</v>
      </c>
      <c r="M72" s="3"/>
      <c r="N72" s="56">
        <f t="shared" si="20"/>
        <v>0</v>
      </c>
      <c r="O72" s="70"/>
      <c r="P72" s="16">
        <f t="shared" si="21"/>
        <v>0</v>
      </c>
      <c r="Q72" s="29">
        <f t="shared" si="22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3" t="s">
        <v>847</v>
      </c>
      <c r="B73" s="199"/>
      <c r="C73" s="199" t="s">
        <v>842</v>
      </c>
      <c r="D73" s="200"/>
      <c r="E73" s="200"/>
      <c r="F73" s="201">
        <v>0.5</v>
      </c>
      <c r="G73" s="202">
        <v>0</v>
      </c>
      <c r="H73" s="203" t="e">
        <f t="shared" si="18"/>
        <v>#DIV/0!</v>
      </c>
      <c r="I73" s="204"/>
      <c r="J73" s="205"/>
      <c r="K73" s="1"/>
      <c r="L73" s="56">
        <f t="shared" si="19"/>
        <v>0</v>
      </c>
      <c r="M73" s="3"/>
      <c r="N73" s="56">
        <f t="shared" si="20"/>
        <v>0</v>
      </c>
      <c r="O73" s="70"/>
      <c r="P73" s="16">
        <f t="shared" si="21"/>
        <v>0</v>
      </c>
      <c r="Q73" s="29">
        <f t="shared" si="22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06" t="s">
        <v>848</v>
      </c>
      <c r="B74" s="199"/>
      <c r="C74" s="207" t="s">
        <v>849</v>
      </c>
      <c r="D74" s="208"/>
      <c r="E74" s="201"/>
      <c r="F74" s="208">
        <v>0.5</v>
      </c>
      <c r="G74" s="209">
        <v>2</v>
      </c>
      <c r="H74" s="210" t="e">
        <f t="shared" si="18"/>
        <v>#DIV/0!</v>
      </c>
      <c r="I74" s="211"/>
      <c r="J74" s="204"/>
      <c r="K74" s="212"/>
      <c r="L74" s="56">
        <f t="shared" si="19"/>
        <v>0</v>
      </c>
      <c r="M74" s="212"/>
      <c r="N74" s="56">
        <f t="shared" si="20"/>
        <v>0</v>
      </c>
      <c r="O74" s="33"/>
      <c r="P74" s="16">
        <f t="shared" si="21"/>
        <v>0</v>
      </c>
      <c r="Q74" s="29">
        <f t="shared" si="22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06" t="s">
        <v>850</v>
      </c>
      <c r="B75" s="199"/>
      <c r="C75" s="207" t="s">
        <v>842</v>
      </c>
      <c r="D75" s="208"/>
      <c r="E75" s="201"/>
      <c r="F75" s="208">
        <v>0.5</v>
      </c>
      <c r="G75" s="209">
        <v>0</v>
      </c>
      <c r="H75" s="210" t="e">
        <f t="shared" si="18"/>
        <v>#DIV/0!</v>
      </c>
      <c r="I75" s="211"/>
      <c r="J75" s="204"/>
      <c r="K75" s="212"/>
      <c r="L75" s="56">
        <f t="shared" si="19"/>
        <v>0</v>
      </c>
      <c r="M75" s="212"/>
      <c r="N75" s="56">
        <f t="shared" si="20"/>
        <v>0</v>
      </c>
      <c r="O75" s="33"/>
      <c r="P75" s="16">
        <f t="shared" si="21"/>
        <v>0</v>
      </c>
      <c r="Q75" s="29">
        <f t="shared" si="22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06" t="s">
        <v>851</v>
      </c>
      <c r="B76" s="199"/>
      <c r="C76" s="207" t="s">
        <v>842</v>
      </c>
      <c r="D76" s="208"/>
      <c r="E76" s="201"/>
      <c r="F76" s="208">
        <v>0.5</v>
      </c>
      <c r="G76" s="209">
        <v>0</v>
      </c>
      <c r="H76" s="210" t="e">
        <f t="shared" si="18"/>
        <v>#DIV/0!</v>
      </c>
      <c r="I76" s="211"/>
      <c r="J76" s="204"/>
      <c r="K76" s="212"/>
      <c r="L76" s="56">
        <f t="shared" si="19"/>
        <v>0</v>
      </c>
      <c r="M76" s="212"/>
      <c r="N76" s="56">
        <f t="shared" si="20"/>
        <v>0</v>
      </c>
      <c r="O76" s="33"/>
      <c r="P76" s="16">
        <f t="shared" si="21"/>
        <v>0</v>
      </c>
      <c r="Q76" s="29">
        <f t="shared" si="22"/>
        <v>0</v>
      </c>
      <c r="R76" s="79"/>
      <c r="S76" s="125"/>
      <c r="T76" s="134"/>
      <c r="U76" s="125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125"/>
      <c r="W76" s="125"/>
      <c r="X76" s="134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125"/>
      <c r="AA76" s="125"/>
      <c r="AB76" s="134"/>
      <c r="AC76" s="125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125"/>
      <c r="AF76" s="134"/>
      <c r="AG76" s="125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125"/>
      <c r="AI76" s="125"/>
      <c r="AJ76" s="134"/>
      <c r="AK76" s="125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125"/>
      <c r="AM76" s="125"/>
      <c r="AN76" s="134"/>
      <c r="AO76" s="125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125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ht="12.75" thickBot="1" x14ac:dyDescent="0.25">
      <c r="A77" s="213" t="s">
        <v>852</v>
      </c>
      <c r="B77" s="214"/>
      <c r="C77" s="215" t="s">
        <v>849</v>
      </c>
      <c r="D77" s="216"/>
      <c r="E77" s="217"/>
      <c r="F77" s="216">
        <v>0.5</v>
      </c>
      <c r="G77" s="218">
        <v>0</v>
      </c>
      <c r="H77" s="219" t="e">
        <f t="shared" si="18"/>
        <v>#DIV/0!</v>
      </c>
      <c r="I77" s="220"/>
      <c r="J77" s="221"/>
      <c r="K77" s="222"/>
      <c r="L77" s="61">
        <f t="shared" si="19"/>
        <v>0</v>
      </c>
      <c r="M77" s="222"/>
      <c r="N77" s="61">
        <f t="shared" si="20"/>
        <v>0</v>
      </c>
      <c r="O77" s="36"/>
      <c r="P77" s="17">
        <f t="shared" si="21"/>
        <v>0</v>
      </c>
      <c r="Q77" s="32">
        <f t="shared" si="22"/>
        <v>0</v>
      </c>
      <c r="R77" s="80"/>
      <c r="S77" s="122"/>
      <c r="T77" s="142"/>
      <c r="U77" s="122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122"/>
      <c r="W77" s="122"/>
      <c r="X77" s="144"/>
      <c r="Y77" s="126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122"/>
      <c r="AA77" s="122"/>
      <c r="AB77" s="144"/>
      <c r="AC77" s="122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6"/>
      <c r="AE77" s="122"/>
      <c r="AF77" s="144"/>
      <c r="AG77" s="122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122"/>
      <c r="AI77" s="122"/>
      <c r="AJ77" s="144"/>
      <c r="AK77" s="122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122"/>
      <c r="AM77" s="122"/>
      <c r="AN77" s="144"/>
      <c r="AO77" s="122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122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ht="15.75" thickBot="1" x14ac:dyDescent="0.3">
      <c r="A78" s="21"/>
      <c r="B78" s="21"/>
      <c r="C78" s="21"/>
      <c r="D78" s="255">
        <f>SUM(D68:D77)</f>
        <v>0</v>
      </c>
      <c r="E78" s="239"/>
      <c r="F78" s="21"/>
      <c r="G78" s="99">
        <f>SUM(G68:G77)</f>
        <v>5</v>
      </c>
      <c r="H78" s="271" t="e">
        <f>G78/D78</f>
        <v>#DIV/0!</v>
      </c>
      <c r="I78" s="252">
        <f>SUM(I68:I77)</f>
        <v>0</v>
      </c>
      <c r="J78" s="252">
        <f t="shared" ref="J78:N78" si="23">SUM(J68:J77)</f>
        <v>0</v>
      </c>
      <c r="K78" s="252">
        <f t="shared" si="23"/>
        <v>0</v>
      </c>
      <c r="L78" s="252">
        <f t="shared" si="23"/>
        <v>0</v>
      </c>
      <c r="M78" s="252">
        <f t="shared" si="23"/>
        <v>0</v>
      </c>
      <c r="N78" s="252">
        <f t="shared" si="23"/>
        <v>0</v>
      </c>
      <c r="O78" s="42"/>
      <c r="P78" s="258">
        <f>SUM(P68:P77)</f>
        <v>0</v>
      </c>
      <c r="Q78" s="258">
        <f>SUM(Q68:Q77)</f>
        <v>0</v>
      </c>
      <c r="R78" s="21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5" x14ac:dyDescent="0.25">
      <c r="D79" s="272"/>
      <c r="E79" s="239"/>
      <c r="G79" s="39"/>
      <c r="H79" s="240"/>
      <c r="I79" s="273"/>
      <c r="J79" s="273"/>
      <c r="K79" s="273"/>
      <c r="L79" s="273"/>
      <c r="M79" s="273"/>
      <c r="N79" s="273"/>
      <c r="P79" s="273"/>
      <c r="Q79" s="273"/>
    </row>
    <row r="80" spans="1:50" s="20" customFormat="1" ht="12.75" thickBot="1" x14ac:dyDescent="0.25"/>
    <row r="81" spans="1:42" s="10" customFormat="1" ht="15.75" customHeight="1" thickBot="1" x14ac:dyDescent="0.25">
      <c r="A81" s="472" t="s">
        <v>45</v>
      </c>
      <c r="B81" s="472" t="s">
        <v>40</v>
      </c>
      <c r="C81" s="472" t="s">
        <v>42</v>
      </c>
      <c r="D81" s="47"/>
      <c r="E81" s="487" t="s">
        <v>28</v>
      </c>
      <c r="F81" s="488"/>
      <c r="G81" s="488"/>
      <c r="H81" s="488"/>
      <c r="I81" s="488"/>
      <c r="J81" s="489"/>
      <c r="K81" s="72"/>
      <c r="L81" s="72"/>
      <c r="M81" s="72"/>
      <c r="N81" s="72"/>
      <c r="O81" s="24"/>
      <c r="P81" s="487" t="s">
        <v>29</v>
      </c>
      <c r="Q81" s="489"/>
      <c r="R81" s="85"/>
      <c r="S81" s="479" t="s">
        <v>56</v>
      </c>
      <c r="T81" s="90"/>
      <c r="U81" s="88"/>
      <c r="V81" s="88"/>
      <c r="W81" s="479" t="s">
        <v>57</v>
      </c>
      <c r="X81" s="90"/>
      <c r="Y81" s="88"/>
      <c r="Z81" s="88"/>
      <c r="AA81" s="477" t="s">
        <v>58</v>
      </c>
      <c r="AB81" s="90"/>
      <c r="AC81" s="88"/>
      <c r="AD81" s="88"/>
      <c r="AE81" s="477" t="s">
        <v>59</v>
      </c>
      <c r="AF81" s="90"/>
      <c r="AG81" s="88"/>
      <c r="AH81" s="88"/>
      <c r="AI81" s="479" t="s">
        <v>60</v>
      </c>
      <c r="AJ81" s="90"/>
      <c r="AK81" s="88"/>
      <c r="AL81" s="88"/>
      <c r="AM81" s="480" t="s">
        <v>61</v>
      </c>
      <c r="AN81" s="90"/>
      <c r="AO81" s="88"/>
      <c r="AP81" s="81"/>
    </row>
    <row r="82" spans="1:42" s="10" customFormat="1" ht="24.75" thickBot="1" x14ac:dyDescent="0.25">
      <c r="A82" s="493"/>
      <c r="B82" s="493"/>
      <c r="C82" s="493"/>
      <c r="D82" s="15"/>
      <c r="E82" s="45" t="s">
        <v>46</v>
      </c>
      <c r="F82" s="15"/>
      <c r="G82" s="15"/>
      <c r="H82" s="15"/>
      <c r="I82" s="15" t="s">
        <v>47</v>
      </c>
      <c r="J82" s="46" t="s">
        <v>48</v>
      </c>
      <c r="K82" s="38"/>
      <c r="L82" s="38"/>
      <c r="M82" s="38"/>
      <c r="N82" s="38"/>
      <c r="O82" s="25"/>
      <c r="P82" s="48" t="s">
        <v>49</v>
      </c>
      <c r="Q82" s="49" t="s">
        <v>50</v>
      </c>
      <c r="R82" s="60" t="s">
        <v>55</v>
      </c>
      <c r="S82" s="479"/>
      <c r="T82" s="91" t="s">
        <v>62</v>
      </c>
      <c r="U82" s="89" t="s">
        <v>32</v>
      </c>
      <c r="V82" s="89" t="s">
        <v>33</v>
      </c>
      <c r="W82" s="479"/>
      <c r="X82" s="91" t="s">
        <v>62</v>
      </c>
      <c r="Y82" s="89" t="s">
        <v>32</v>
      </c>
      <c r="Z82" s="89" t="s">
        <v>33</v>
      </c>
      <c r="AA82" s="490"/>
      <c r="AB82" s="91" t="s">
        <v>62</v>
      </c>
      <c r="AC82" s="89" t="s">
        <v>32</v>
      </c>
      <c r="AD82" s="89" t="s">
        <v>33</v>
      </c>
      <c r="AE82" s="490"/>
      <c r="AF82" s="91" t="s">
        <v>62</v>
      </c>
      <c r="AG82" s="89" t="s">
        <v>32</v>
      </c>
      <c r="AH82" s="89" t="s">
        <v>33</v>
      </c>
      <c r="AI82" s="479"/>
      <c r="AJ82" s="91" t="s">
        <v>62</v>
      </c>
      <c r="AK82" s="89" t="s">
        <v>32</v>
      </c>
      <c r="AL82" s="89" t="s">
        <v>33</v>
      </c>
      <c r="AM82" s="498"/>
      <c r="AN82" s="91" t="s">
        <v>62</v>
      </c>
      <c r="AO82" s="89" t="s">
        <v>32</v>
      </c>
      <c r="AP82" s="82" t="s">
        <v>33</v>
      </c>
    </row>
    <row r="83" spans="1:42" x14ac:dyDescent="0.2">
      <c r="A83" s="4"/>
      <c r="B83" s="3"/>
      <c r="C83" s="3"/>
      <c r="D83" s="3"/>
      <c r="E83" s="3"/>
      <c r="F83" s="3"/>
      <c r="G83" s="3"/>
      <c r="H83" s="3"/>
      <c r="I83" s="3"/>
      <c r="J83" s="5"/>
      <c r="O83" s="2"/>
      <c r="P83" s="96">
        <f>SUM($U83,$Y83,$AC83,$AG83,$AK83,$AO83)</f>
        <v>0</v>
      </c>
      <c r="Q83" s="97">
        <f>SUM($V83,$Z83,$AD83,$AH83,$AL83,$AP83)</f>
        <v>0</v>
      </c>
      <c r="R83" s="78"/>
      <c r="S83" s="139"/>
      <c r="T83" s="141"/>
      <c r="U83" s="139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139"/>
      <c r="W83" s="139"/>
      <c r="X83" s="322"/>
      <c r="Y83" s="117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139"/>
      <c r="AA83" s="139"/>
      <c r="AB83" s="322"/>
      <c r="AC83" s="139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17"/>
      <c r="AE83" s="139"/>
      <c r="AF83" s="322"/>
      <c r="AG83" s="139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139"/>
      <c r="AI83" s="139"/>
      <c r="AJ83" s="322"/>
      <c r="AK83" s="139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139"/>
      <c r="AM83" s="139"/>
      <c r="AN83" s="322"/>
      <c r="AO83" s="139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139"/>
    </row>
    <row r="84" spans="1:42" x14ac:dyDescent="0.2">
      <c r="A84" s="4"/>
      <c r="B84" s="3"/>
      <c r="C84" s="3"/>
      <c r="D84" s="3"/>
      <c r="E84" s="3"/>
      <c r="F84" s="3"/>
      <c r="G84" s="3"/>
      <c r="H84" s="3"/>
      <c r="I84" s="3"/>
      <c r="J84" s="5"/>
      <c r="O84" s="2"/>
      <c r="P84" s="16">
        <f t="shared" ref="P84:P85" si="24">SUM($U84,$Y84,$AC84,$AG84,$AK84,$AO84)</f>
        <v>0</v>
      </c>
      <c r="Q84" s="29">
        <f t="shared" ref="Q84:Q85" si="25">SUM($V84,$Z84,$AD84,$AH84,$AL84,$AP84)</f>
        <v>0</v>
      </c>
      <c r="R84" s="79"/>
      <c r="S84" s="26"/>
      <c r="T84" s="134"/>
      <c r="U84" s="26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26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</row>
    <row r="85" spans="1:42" ht="12.75" thickBot="1" x14ac:dyDescent="0.25">
      <c r="A85" s="6"/>
      <c r="B85" s="7"/>
      <c r="C85" s="7"/>
      <c r="D85" s="7"/>
      <c r="E85" s="7"/>
      <c r="F85" s="7"/>
      <c r="G85" s="7"/>
      <c r="H85" s="7"/>
      <c r="I85" s="7"/>
      <c r="J85" s="9"/>
      <c r="K85" s="40"/>
      <c r="L85" s="40"/>
      <c r="M85" s="40"/>
      <c r="N85" s="40"/>
      <c r="O85" s="8"/>
      <c r="P85" s="17">
        <f t="shared" si="24"/>
        <v>0</v>
      </c>
      <c r="Q85" s="32">
        <f t="shared" si="25"/>
        <v>0</v>
      </c>
      <c r="R85" s="83"/>
      <c r="S85" s="125"/>
      <c r="T85" s="134"/>
      <c r="U85" s="125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125"/>
      <c r="W85" s="125"/>
      <c r="X85" s="134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125"/>
      <c r="AA85" s="125"/>
      <c r="AB85" s="134"/>
      <c r="AC85" s="125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125"/>
      <c r="AF85" s="134"/>
      <c r="AG85" s="125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125"/>
      <c r="AI85" s="125"/>
      <c r="AJ85" s="134"/>
      <c r="AK85" s="125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125"/>
      <c r="AM85" s="125"/>
      <c r="AN85" s="134"/>
      <c r="AO85" s="125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125"/>
    </row>
    <row r="86" spans="1:42" s="20" customFormat="1" x14ac:dyDescent="0.2">
      <c r="E86" s="20">
        <f>SUM(E83:E85)</f>
        <v>0</v>
      </c>
      <c r="I86" s="20">
        <f>SUM(I83:I85)</f>
        <v>0</v>
      </c>
      <c r="J86" s="20">
        <f>SUM(J83:J85)</f>
        <v>0</v>
      </c>
      <c r="P86" s="260">
        <f>SUM(P83:P85)</f>
        <v>0</v>
      </c>
      <c r="Q86" s="260">
        <f>SUM(Q83:Q85)</f>
        <v>0</v>
      </c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</row>
    <row r="87" spans="1:42" s="20" customFormat="1" x14ac:dyDescent="0.2">
      <c r="E87" s="248"/>
      <c r="H87" s="249"/>
    </row>
    <row r="88" spans="1:42" s="20" customFormat="1" x14ac:dyDescent="0.2">
      <c r="E88" s="248"/>
      <c r="H88" s="249"/>
    </row>
    <row r="89" spans="1:42" s="20" customFormat="1" x14ac:dyDescent="0.2">
      <c r="E89" s="248"/>
      <c r="H89" s="249"/>
    </row>
    <row r="90" spans="1:42" s="20" customFormat="1" x14ac:dyDescent="0.2">
      <c r="E90" s="248"/>
      <c r="H90" s="249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E81:AE82"/>
    <mergeCell ref="AI81:AI82"/>
    <mergeCell ref="AM81:AM82"/>
    <mergeCell ref="AI66:AI67"/>
    <mergeCell ref="AM66:AM67"/>
    <mergeCell ref="AE66:AE67"/>
    <mergeCell ref="A81:A82"/>
    <mergeCell ref="B81:B82"/>
    <mergeCell ref="C81:C82"/>
    <mergeCell ref="E81:J81"/>
    <mergeCell ref="P81:Q81"/>
    <mergeCell ref="S81:S82"/>
    <mergeCell ref="W81:W82"/>
    <mergeCell ref="AA81:AA82"/>
    <mergeCell ref="I66:N66"/>
    <mergeCell ref="P66:Q66"/>
    <mergeCell ref="S66:S67"/>
    <mergeCell ref="W66:W67"/>
    <mergeCell ref="AA66:AA67"/>
    <mergeCell ref="AI55:AI56"/>
    <mergeCell ref="AM55:AM56"/>
    <mergeCell ref="A66:A67"/>
    <mergeCell ref="B66:B67"/>
    <mergeCell ref="C66:C67"/>
    <mergeCell ref="D66:D67"/>
    <mergeCell ref="E66:E67"/>
    <mergeCell ref="F66:F67"/>
    <mergeCell ref="G66:G67"/>
    <mergeCell ref="H66:H67"/>
    <mergeCell ref="I55:N55"/>
    <mergeCell ref="P55:Q55"/>
    <mergeCell ref="S55:S56"/>
    <mergeCell ref="W55:W56"/>
    <mergeCell ref="AA55:AA56"/>
    <mergeCell ref="AE55:AE56"/>
    <mergeCell ref="G50:H50"/>
    <mergeCell ref="A55:A56"/>
    <mergeCell ref="B55:B56"/>
    <mergeCell ref="C55:C56"/>
    <mergeCell ref="D55:D56"/>
    <mergeCell ref="E55:E56"/>
    <mergeCell ref="F55:F56"/>
    <mergeCell ref="G55:G56"/>
    <mergeCell ref="H55:H56"/>
    <mergeCell ref="AI18:AI19"/>
    <mergeCell ref="AM18:AM19"/>
    <mergeCell ref="G46:H46"/>
    <mergeCell ref="J46:P48"/>
    <mergeCell ref="G48:H48"/>
    <mergeCell ref="G18:G19"/>
    <mergeCell ref="H18:H19"/>
    <mergeCell ref="I18:N18"/>
    <mergeCell ref="P18:Q18"/>
    <mergeCell ref="S18:S19"/>
    <mergeCell ref="W18:W19"/>
    <mergeCell ref="A18:A19"/>
    <mergeCell ref="B18:B19"/>
    <mergeCell ref="C18:C19"/>
    <mergeCell ref="D18:D19"/>
    <mergeCell ref="E18:E19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11 W3:W11 AE3:AE11 AM3:AM11 S20:S41 W20:W41 AE20:AE41 AM20:AM41 S57:S62 W57:W62 AE57:AE62 AM57:AM62 S68:S77 W68:W77 AE68:AE77 AM68:AM77 S83:S85 W83:W85 AE83:AE85 AM83:AM85" xr:uid="{78DA1561-5825-491D-BBB4-1A115BA658AF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063EC7F-2D64-451B-B4F6-58A6A65B01DD}">
          <x14:formula1>
            <xm:f>'Tableau coûts'!$A$2:$A$47</xm:f>
          </x14:formula1>
          <xm:sqref>AA3:AA11 AI3:AI11 AA20:AA41 AI20:AI41 AA57:AA62 AI57:AI62 AA68:AA77 AI68:AI77 AA83:AA85 AI83:AI85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324C-A11E-4D4E-B32A-0445204E1070}">
  <dimension ref="A1:AX351"/>
  <sheetViews>
    <sheetView topLeftCell="D59" zoomScale="80" zoomScaleNormal="80" workbookViewId="0">
      <selection activeCell="T74" sqref="T74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92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201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201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SUM(D3:D11)</f>
        <v>0</v>
      </c>
      <c r="E12" s="239"/>
      <c r="G12" s="30">
        <f>SUM(G3:G11)</f>
        <v>0</v>
      </c>
      <c r="H12" s="251" t="e">
        <f>AVERAGE(H3:H11)</f>
        <v>#DIV/0!</v>
      </c>
      <c r="I12" s="252">
        <f>SUM(I3:I11)</f>
        <v>0</v>
      </c>
      <c r="J12" s="252">
        <f t="shared" ref="J12:N12" si="6">SUM(J3:J11)</f>
        <v>0</v>
      </c>
      <c r="K12" s="252">
        <f t="shared" si="6"/>
        <v>0</v>
      </c>
      <c r="L12" s="252">
        <f t="shared" si="6"/>
        <v>0</v>
      </c>
      <c r="M12" s="252">
        <f t="shared" si="6"/>
        <v>0</v>
      </c>
      <c r="N12" s="252">
        <f t="shared" si="6"/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G78+G12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482" t="s">
        <v>35</v>
      </c>
      <c r="I15" s="48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H78</f>
        <v>#DIV/0!</v>
      </c>
      <c r="H16" s="482"/>
      <c r="I16" s="48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91" t="s">
        <v>37</v>
      </c>
      <c r="B18" s="472" t="s">
        <v>21</v>
      </c>
      <c r="C18" s="494" t="s">
        <v>22</v>
      </c>
      <c r="D18" s="474" t="s">
        <v>23</v>
      </c>
      <c r="E18" s="496" t="s">
        <v>24</v>
      </c>
      <c r="F18" s="474" t="s">
        <v>25</v>
      </c>
      <c r="G18" s="472" t="s">
        <v>26</v>
      </c>
      <c r="H18" s="474" t="s">
        <v>27</v>
      </c>
      <c r="I18" s="487" t="s">
        <v>28</v>
      </c>
      <c r="J18" s="488"/>
      <c r="K18" s="488"/>
      <c r="L18" s="488"/>
      <c r="M18" s="488"/>
      <c r="N18" s="488"/>
      <c r="O18" s="75"/>
      <c r="P18" s="487" t="s">
        <v>29</v>
      </c>
      <c r="Q18" s="489"/>
      <c r="R18" s="85"/>
      <c r="S18" s="479" t="s">
        <v>56</v>
      </c>
      <c r="T18" s="90"/>
      <c r="U18" s="90"/>
      <c r="V18" s="90"/>
      <c r="W18" s="479" t="s">
        <v>57</v>
      </c>
      <c r="X18" s="90"/>
      <c r="Y18" s="90"/>
      <c r="Z18" s="90"/>
      <c r="AA18" s="477" t="s">
        <v>58</v>
      </c>
      <c r="AB18" s="90"/>
      <c r="AC18" s="90"/>
      <c r="AD18" s="90"/>
      <c r="AE18" s="477" t="s">
        <v>59</v>
      </c>
      <c r="AF18" s="90"/>
      <c r="AG18" s="90"/>
      <c r="AH18" s="90"/>
      <c r="AI18" s="479" t="s">
        <v>60</v>
      </c>
      <c r="AJ18" s="90"/>
      <c r="AK18" s="90"/>
      <c r="AL18" s="90"/>
      <c r="AM18" s="480" t="s">
        <v>61</v>
      </c>
      <c r="AN18" s="90"/>
      <c r="AO18" s="90"/>
      <c r="AP18" s="86"/>
    </row>
    <row r="19" spans="1:42" s="10" customFormat="1" ht="18" customHeight="1" thickBot="1" x14ac:dyDescent="0.25">
      <c r="A19" s="492"/>
      <c r="B19" s="493"/>
      <c r="C19" s="495"/>
      <c r="D19" s="476"/>
      <c r="E19" s="497"/>
      <c r="F19" s="476"/>
      <c r="G19" s="493"/>
      <c r="H19" s="476"/>
      <c r="I19" s="73" t="s">
        <v>30</v>
      </c>
      <c r="J19" s="74" t="s">
        <v>31</v>
      </c>
      <c r="K19" s="74" t="s">
        <v>831</v>
      </c>
      <c r="L19" s="22" t="s">
        <v>52</v>
      </c>
      <c r="M19" s="187" t="s">
        <v>54</v>
      </c>
      <c r="N19" s="71" t="s">
        <v>830</v>
      </c>
      <c r="O19" s="76"/>
      <c r="P19" s="22" t="s">
        <v>32</v>
      </c>
      <c r="Q19" s="22" t="s">
        <v>33</v>
      </c>
      <c r="R19" s="60" t="s">
        <v>55</v>
      </c>
      <c r="S19" s="479"/>
      <c r="T19" s="91" t="s">
        <v>62</v>
      </c>
      <c r="U19" s="91" t="s">
        <v>32</v>
      </c>
      <c r="V19" s="91" t="s">
        <v>33</v>
      </c>
      <c r="W19" s="479"/>
      <c r="X19" s="91" t="s">
        <v>62</v>
      </c>
      <c r="Y19" s="91" t="s">
        <v>32</v>
      </c>
      <c r="Z19" s="91" t="s">
        <v>33</v>
      </c>
      <c r="AA19" s="490"/>
      <c r="AB19" s="91" t="s">
        <v>62</v>
      </c>
      <c r="AC19" s="91" t="s">
        <v>32</v>
      </c>
      <c r="AD19" s="91" t="s">
        <v>33</v>
      </c>
      <c r="AE19" s="490"/>
      <c r="AF19" s="91" t="s">
        <v>62</v>
      </c>
      <c r="AG19" s="91" t="s">
        <v>32</v>
      </c>
      <c r="AH19" s="91" t="s">
        <v>33</v>
      </c>
      <c r="AI19" s="479"/>
      <c r="AJ19" s="91" t="s">
        <v>62</v>
      </c>
      <c r="AK19" s="91" t="s">
        <v>32</v>
      </c>
      <c r="AL19" s="91" t="s">
        <v>33</v>
      </c>
      <c r="AM19" s="498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27"/>
      <c r="G20" s="27">
        <f>E20*F20</f>
        <v>0</v>
      </c>
      <c r="H20" s="55"/>
      <c r="I20" s="56"/>
      <c r="J20" s="57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f>E21*F21</f>
        <v>0</v>
      </c>
      <c r="H21" s="55"/>
      <c r="I21" s="56"/>
      <c r="J21" s="57"/>
      <c r="K21" s="57"/>
      <c r="L21" s="57">
        <f t="shared" ref="L21:L41" si="7">I21-K21</f>
        <v>0</v>
      </c>
      <c r="M21" s="57"/>
      <c r="N21" s="56">
        <f>J21-M21</f>
        <v>0</v>
      </c>
      <c r="O21" s="77"/>
      <c r="P21" s="100">
        <f t="shared" ref="P21:P41" si="8">SUM($U21,$Y21,$AC21,$AG21,$AK21,$AO21)</f>
        <v>0</v>
      </c>
      <c r="Q21" s="235">
        <f t="shared" ref="Q21:Q41" si="9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ref="G22:G41" si="10">E22*F22</f>
        <v>0</v>
      </c>
      <c r="H22" s="55"/>
      <c r="I22" s="56"/>
      <c r="J22" s="57"/>
      <c r="K22" s="57"/>
      <c r="L22" s="57">
        <f t="shared" si="7"/>
        <v>0</v>
      </c>
      <c r="M22" s="57"/>
      <c r="N22" s="56">
        <f t="shared" ref="N22:N41" si="11">J22-M22</f>
        <v>0</v>
      </c>
      <c r="O22" s="77"/>
      <c r="P22" s="100">
        <f t="shared" si="8"/>
        <v>0</v>
      </c>
      <c r="Q22" s="235">
        <f t="shared" si="9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56"/>
      <c r="J23" s="57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56"/>
      <c r="J24" s="57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6"/>
      <c r="L38" s="56">
        <f t="shared" si="7"/>
        <v>0</v>
      </c>
      <c r="M38" s="56"/>
      <c r="N38" s="56">
        <f t="shared" si="11"/>
        <v>0</v>
      </c>
      <c r="O38" s="145"/>
      <c r="P38" s="100">
        <f t="shared" si="8"/>
        <v>0</v>
      </c>
      <c r="Q38" s="235">
        <f t="shared" si="9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6"/>
      <c r="L39" s="56">
        <f t="shared" si="7"/>
        <v>0</v>
      </c>
      <c r="M39" s="56"/>
      <c r="N39" s="56">
        <f t="shared" si="11"/>
        <v>0</v>
      </c>
      <c r="O39" s="145"/>
      <c r="P39" s="100">
        <f t="shared" si="8"/>
        <v>0</v>
      </c>
      <c r="Q39" s="235">
        <f t="shared" si="9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6"/>
      <c r="L40" s="56">
        <f t="shared" si="7"/>
        <v>0</v>
      </c>
      <c r="M40" s="56"/>
      <c r="N40" s="56">
        <f t="shared" si="11"/>
        <v>0</v>
      </c>
      <c r="O40" s="145"/>
      <c r="P40" s="100">
        <f t="shared" si="8"/>
        <v>0</v>
      </c>
      <c r="Q40" s="235">
        <f t="shared" si="9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.75" thickBot="1" x14ac:dyDescent="0.25">
      <c r="A41" s="148"/>
      <c r="B41" s="130"/>
      <c r="C41" s="59"/>
      <c r="D41" s="14"/>
      <c r="E41" s="59"/>
      <c r="F41" s="14"/>
      <c r="G41" s="14">
        <f t="shared" si="10"/>
        <v>0</v>
      </c>
      <c r="H41" s="60"/>
      <c r="I41" s="61"/>
      <c r="J41" s="62"/>
      <c r="K41" s="61"/>
      <c r="L41" s="61">
        <f t="shared" si="7"/>
        <v>0</v>
      </c>
      <c r="M41" s="61"/>
      <c r="N41" s="61">
        <f t="shared" si="11"/>
        <v>0</v>
      </c>
      <c r="O41" s="146"/>
      <c r="P41" s="101">
        <f t="shared" si="8"/>
        <v>0</v>
      </c>
      <c r="Q41" s="236">
        <f t="shared" si="9"/>
        <v>0</v>
      </c>
      <c r="R41" s="131"/>
      <c r="S41" s="122"/>
      <c r="T41" s="142"/>
      <c r="U41" s="122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122"/>
      <c r="W41" s="122"/>
      <c r="X41" s="144"/>
      <c r="Y41" s="126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122"/>
      <c r="AA41" s="122"/>
      <c r="AB41" s="144"/>
      <c r="AC41" s="122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6"/>
      <c r="AE41" s="122"/>
      <c r="AF41" s="144"/>
      <c r="AG41" s="122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122"/>
      <c r="AI41" s="122"/>
      <c r="AJ41" s="144"/>
      <c r="AK41" s="122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122"/>
      <c r="AM41" s="122"/>
      <c r="AN41" s="144"/>
      <c r="AO41" s="122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122"/>
    </row>
    <row r="42" spans="1:42" s="254" customFormat="1" ht="15.75" thickBot="1" x14ac:dyDescent="0.3">
      <c r="D42" s="255">
        <f>SUM(D20:D41)</f>
        <v>0</v>
      </c>
      <c r="E42" s="256"/>
      <c r="G42" s="99">
        <f>SUM(G20:G41)</f>
        <v>0</v>
      </c>
      <c r="H42" s="257"/>
      <c r="I42" s="252">
        <f t="shared" ref="I42:N42" si="12">SUM(I20:I41)</f>
        <v>0</v>
      </c>
      <c r="J42" s="252">
        <f t="shared" si="12"/>
        <v>0</v>
      </c>
      <c r="K42" s="252">
        <f t="shared" si="12"/>
        <v>0</v>
      </c>
      <c r="L42" s="252">
        <f t="shared" si="12"/>
        <v>0</v>
      </c>
      <c r="M42" s="252">
        <f t="shared" si="12"/>
        <v>0</v>
      </c>
      <c r="N42" s="252">
        <f t="shared" si="12"/>
        <v>0</v>
      </c>
      <c r="P42" s="258">
        <f>SUM(P20:P41)</f>
        <v>0</v>
      </c>
      <c r="Q42" s="258">
        <f>SUM(Q20:Q41)</f>
        <v>0</v>
      </c>
      <c r="R42" s="259"/>
    </row>
    <row r="43" spans="1:42" s="20" customFormat="1" x14ac:dyDescent="0.2">
      <c r="E43" s="248"/>
      <c r="H43" s="249"/>
      <c r="I43" s="260"/>
      <c r="J43" s="260"/>
      <c r="K43" s="260"/>
      <c r="L43" s="260"/>
      <c r="M43" s="260"/>
      <c r="N43" s="260"/>
      <c r="O43" s="260"/>
      <c r="P43" s="260"/>
      <c r="Q43" s="260"/>
    </row>
    <row r="44" spans="1:42" s="20" customFormat="1" ht="15" x14ac:dyDescent="0.25">
      <c r="B44" s="261" t="s">
        <v>39</v>
      </c>
      <c r="C44" s="262"/>
      <c r="D44" s="262"/>
      <c r="E44" s="262"/>
      <c r="F44" s="263">
        <f>G13+G42</f>
        <v>0</v>
      </c>
      <c r="H44" s="249"/>
    </row>
    <row r="45" spans="1:42" s="20" customFormat="1" ht="12.75" thickBot="1" x14ac:dyDescent="0.25">
      <c r="E45" s="248"/>
      <c r="H45" s="249"/>
    </row>
    <row r="46" spans="1:42" s="249" customFormat="1" ht="16.5" thickBot="1" x14ac:dyDescent="0.3">
      <c r="E46" s="264" t="s">
        <v>40</v>
      </c>
      <c r="F46" s="264"/>
      <c r="G46" s="499">
        <f>I12+J12+I42+J42</f>
        <v>0</v>
      </c>
      <c r="H46" s="500"/>
      <c r="J46" s="501">
        <f>SUM(G46:H48)</f>
        <v>0</v>
      </c>
      <c r="K46" s="502"/>
      <c r="L46" s="502"/>
      <c r="M46" s="502"/>
      <c r="N46" s="502"/>
      <c r="O46" s="503"/>
      <c r="P46" s="504"/>
    </row>
    <row r="47" spans="1:42" s="249" customFormat="1" ht="3.75" customHeight="1" thickBot="1" x14ac:dyDescent="0.3">
      <c r="E47" s="264"/>
      <c r="F47" s="264"/>
      <c r="G47" s="264"/>
      <c r="H47" s="264"/>
      <c r="J47" s="505"/>
      <c r="K47" s="506"/>
      <c r="L47" s="506"/>
      <c r="M47" s="506"/>
      <c r="N47" s="506"/>
      <c r="O47" s="506"/>
      <c r="P47" s="507"/>
    </row>
    <row r="48" spans="1:42" s="249" customFormat="1" ht="15" customHeight="1" thickBot="1" x14ac:dyDescent="0.3">
      <c r="E48" s="264" t="s">
        <v>41</v>
      </c>
      <c r="F48" s="264"/>
      <c r="G48" s="499">
        <f>I78</f>
        <v>0</v>
      </c>
      <c r="H48" s="500"/>
      <c r="J48" s="508"/>
      <c r="K48" s="509"/>
      <c r="L48" s="509"/>
      <c r="M48" s="509"/>
      <c r="N48" s="509"/>
      <c r="O48" s="509"/>
      <c r="P48" s="510"/>
    </row>
    <row r="49" spans="1:42" s="249" customFormat="1" ht="3.75" customHeight="1" thickBot="1" x14ac:dyDescent="0.3">
      <c r="E49" s="265"/>
      <c r="F49" s="265"/>
      <c r="G49" s="265"/>
      <c r="H49" s="265"/>
    </row>
    <row r="50" spans="1:42" s="249" customFormat="1" ht="15" customHeight="1" thickBot="1" x14ac:dyDescent="0.3">
      <c r="E50" s="265" t="s">
        <v>42</v>
      </c>
      <c r="F50" s="265"/>
      <c r="G50" s="511">
        <f>I63+J63</f>
        <v>0</v>
      </c>
      <c r="H50" s="512"/>
    </row>
    <row r="51" spans="1:42" s="249" customFormat="1" ht="3.75" customHeight="1" x14ac:dyDescent="0.25">
      <c r="E51" s="266"/>
      <c r="G51" s="265"/>
      <c r="H51" s="265"/>
    </row>
    <row r="52" spans="1:42" s="20" customFormat="1" x14ac:dyDescent="0.2">
      <c r="E52" s="248"/>
      <c r="H52" s="249"/>
    </row>
    <row r="53" spans="1:42" s="249" customFormat="1" ht="15" customHeight="1" x14ac:dyDescent="0.25">
      <c r="E53" s="267"/>
      <c r="G53" s="268"/>
      <c r="H53" s="268"/>
    </row>
    <row r="54" spans="1:42" s="20" customFormat="1" ht="12.75" thickBot="1" x14ac:dyDescent="0.25">
      <c r="E54" s="248"/>
      <c r="H54" s="249"/>
    </row>
    <row r="55" spans="1:42" s="10" customFormat="1" ht="19.5" customHeight="1" thickBot="1" x14ac:dyDescent="0.25">
      <c r="A55" s="513" t="s">
        <v>43</v>
      </c>
      <c r="B55" s="472" t="s">
        <v>21</v>
      </c>
      <c r="C55" s="494" t="s">
        <v>22</v>
      </c>
      <c r="D55" s="474" t="s">
        <v>23</v>
      </c>
      <c r="E55" s="496" t="s">
        <v>24</v>
      </c>
      <c r="F55" s="474" t="s">
        <v>25</v>
      </c>
      <c r="G55" s="472" t="s">
        <v>26</v>
      </c>
      <c r="H55" s="474" t="s">
        <v>27</v>
      </c>
      <c r="I55" s="516" t="s">
        <v>28</v>
      </c>
      <c r="J55" s="517"/>
      <c r="K55" s="517"/>
      <c r="L55" s="517"/>
      <c r="M55" s="517"/>
      <c r="N55" s="517"/>
      <c r="O55" s="24"/>
      <c r="P55" s="487" t="s">
        <v>29</v>
      </c>
      <c r="Q55" s="489"/>
      <c r="R55" s="85"/>
      <c r="S55" s="479" t="s">
        <v>56</v>
      </c>
      <c r="T55" s="90"/>
      <c r="U55" s="90"/>
      <c r="V55" s="90"/>
      <c r="W55" s="479" t="s">
        <v>57</v>
      </c>
      <c r="X55" s="90"/>
      <c r="Y55" s="90"/>
      <c r="Z55" s="90"/>
      <c r="AA55" s="477" t="s">
        <v>58</v>
      </c>
      <c r="AB55" s="90"/>
      <c r="AC55" s="90"/>
      <c r="AD55" s="90"/>
      <c r="AE55" s="477" t="s">
        <v>59</v>
      </c>
      <c r="AF55" s="90"/>
      <c r="AG55" s="90"/>
      <c r="AH55" s="90"/>
      <c r="AI55" s="479" t="s">
        <v>60</v>
      </c>
      <c r="AJ55" s="90"/>
      <c r="AK55" s="90"/>
      <c r="AL55" s="90"/>
      <c r="AM55" s="480" t="s">
        <v>61</v>
      </c>
      <c r="AN55" s="90"/>
      <c r="AO55" s="90"/>
      <c r="AP55" s="86"/>
    </row>
    <row r="56" spans="1:42" s="10" customFormat="1" ht="19.5" customHeight="1" thickBot="1" x14ac:dyDescent="0.25">
      <c r="A56" s="514"/>
      <c r="B56" s="493"/>
      <c r="C56" s="495"/>
      <c r="D56" s="476"/>
      <c r="E56" s="497"/>
      <c r="F56" s="476"/>
      <c r="G56" s="493"/>
      <c r="H56" s="476"/>
      <c r="I56" s="73" t="s">
        <v>30</v>
      </c>
      <c r="J56" s="74" t="s">
        <v>31</v>
      </c>
      <c r="K56" s="74" t="s">
        <v>831</v>
      </c>
      <c r="L56" s="22" t="s">
        <v>52</v>
      </c>
      <c r="M56" s="187" t="s">
        <v>54</v>
      </c>
      <c r="N56" s="187" t="s">
        <v>830</v>
      </c>
      <c r="O56" s="25"/>
      <c r="P56" s="22" t="s">
        <v>32</v>
      </c>
      <c r="Q56" s="22" t="s">
        <v>33</v>
      </c>
      <c r="R56" s="60" t="s">
        <v>55</v>
      </c>
      <c r="S56" s="479"/>
      <c r="T56" s="91" t="s">
        <v>62</v>
      </c>
      <c r="U56" s="91" t="s">
        <v>32</v>
      </c>
      <c r="V56" s="91" t="s">
        <v>33</v>
      </c>
      <c r="W56" s="479"/>
      <c r="X56" s="91" t="s">
        <v>62</v>
      </c>
      <c r="Y56" s="91" t="s">
        <v>32</v>
      </c>
      <c r="Z56" s="91" t="s">
        <v>33</v>
      </c>
      <c r="AA56" s="490"/>
      <c r="AB56" s="91" t="s">
        <v>62</v>
      </c>
      <c r="AC56" s="91" t="s">
        <v>32</v>
      </c>
      <c r="AD56" s="91" t="s">
        <v>33</v>
      </c>
      <c r="AE56" s="490"/>
      <c r="AF56" s="91" t="s">
        <v>62</v>
      </c>
      <c r="AG56" s="91" t="s">
        <v>32</v>
      </c>
      <c r="AH56" s="91" t="s">
        <v>33</v>
      </c>
      <c r="AI56" s="479"/>
      <c r="AJ56" s="91" t="s">
        <v>62</v>
      </c>
      <c r="AK56" s="91" t="s">
        <v>32</v>
      </c>
      <c r="AL56" s="91" t="s">
        <v>33</v>
      </c>
      <c r="AM56" s="498"/>
      <c r="AN56" s="91" t="s">
        <v>62</v>
      </c>
      <c r="AO56" s="91" t="s">
        <v>32</v>
      </c>
      <c r="AP56" s="87" t="s">
        <v>33</v>
      </c>
    </row>
    <row r="57" spans="1:42" x14ac:dyDescent="0.2">
      <c r="A57" s="4"/>
      <c r="B57" s="3"/>
      <c r="C57" s="3"/>
      <c r="D57" s="3"/>
      <c r="E57" s="18"/>
      <c r="F57" s="3"/>
      <c r="G57" s="3"/>
      <c r="H57" s="11"/>
      <c r="I57" s="3"/>
      <c r="J57" s="5"/>
      <c r="L57" s="66">
        <f>I57-K57</f>
        <v>0</v>
      </c>
      <c r="M57" s="3"/>
      <c r="N57" s="66">
        <f>J57-M57</f>
        <v>0</v>
      </c>
      <c r="O57" s="2"/>
      <c r="P57" s="16">
        <f>SUM($U57,$Y57,$AC57,$AG57,$AK57,$AO57)</f>
        <v>0</v>
      </c>
      <c r="Q57" s="29">
        <f>SUM($V57,$Z57,$AD57,$AH57,$AL57,$AP57)</f>
        <v>0</v>
      </c>
      <c r="R57" s="78"/>
      <c r="S57" s="26"/>
      <c r="T57" s="134"/>
      <c r="U57" s="26">
        <f>IF(AND($C57="Vernon",S57&lt;&gt;""),VLOOKUP($S57,TableauTarif[],3,FALSE)*T57,IF(AND(OR($C57="Roussillon",$C57="Roussillon"),S57&lt;&gt;""),VLOOKUP($S57,TableauTarif[],2,FALSE)*T57,IF(AND($C57&lt;&gt;"",S57&lt;&gt;""),VLOOKUP($S57,TableauTarif[],3,FALSE)*T57,0)))</f>
        <v>0</v>
      </c>
      <c r="V57" s="26"/>
      <c r="W57" s="26"/>
      <c r="X57" s="143"/>
      <c r="Y57" s="125">
        <f>IF(AND($C57="Vernon",W57&lt;&gt;""),VLOOKUP($W57,TableauTarif[],3,FALSE)*X57,IF(AND(OR($C57="Roussillon",$C57="Roussillon"),W57&lt;&gt;""),VLOOKUP($W57,TableauTarif[],2,FALSE)*X57,IF(AND($C57&lt;&gt;"",W57&lt;&gt;""),VLOOKUP($W57,TableauTarif[],3,FALSE)*X57,0)))</f>
        <v>0</v>
      </c>
      <c r="Z57" s="26"/>
      <c r="AA57" s="26"/>
      <c r="AB57" s="143"/>
      <c r="AC57" s="26">
        <f>IF(AND($C57="Vernon",AA57&lt;&gt;""),VLOOKUP($AA57,TableauTarif[],3,FALSE)*AB57,IF(AND(OR($C57="Roussillon",$C57="Roussillon"),AA57&lt;&gt;""),VLOOKUP($AA57,TableauTarif[],2,FALSE)*AB57,IF(AND($C57&lt;&gt;"",AA57&lt;&gt;""),VLOOKUP($AA57,TableauTarif[],3,FALSE)*AB57,0)))</f>
        <v>0</v>
      </c>
      <c r="AD57" s="125"/>
      <c r="AE57" s="26"/>
      <c r="AF57" s="143"/>
      <c r="AG57" s="26">
        <f>IF(AND($C57="Vernon",AE57&lt;&gt;""),VLOOKUP($AE57,TableauTarif[],3,FALSE)*AF57,IF(AND(OR($C57="Roussillon",$C57="Roussillon"),AE57&lt;&gt;""),VLOOKUP($AE57,TableauTarif[],2,FALSE)*AF57,IF(AND($C57&lt;&gt;"",AE57&lt;&gt;""),VLOOKUP($AE57,TableauTarif[],3,FALSE)*AF57,0)))</f>
        <v>0</v>
      </c>
      <c r="AH57" s="26"/>
      <c r="AI57" s="26"/>
      <c r="AJ57" s="143"/>
      <c r="AK57" s="26">
        <f>IF(AND($C57="Vernon",AI57&lt;&gt;""),VLOOKUP($AI57,TableauTarif[],3,FALSE)*AJ57,IF(AND(OR($C57="Roussillon",$C57="Roussillon"),AI57&lt;&gt;""),VLOOKUP($AI57,TableauTarif[],2,FALSE)*AJ57,IF(AND($C57&lt;&gt;"",AI57&lt;&gt;""),VLOOKUP($AI57,TableauTarif[],3,FALSE)*AJ57,0)))</f>
        <v>0</v>
      </c>
      <c r="AL57" s="26"/>
      <c r="AM57" s="26"/>
      <c r="AN57" s="143"/>
      <c r="AO57" s="26">
        <f>IF(AND($C57="Vernon",AM57&lt;&gt;""),VLOOKUP($AM57,TableauTarif[],3,FALSE)*AN57,IF(AND(OR($C57="Roussillon",$C57="Roussillon"),AM57&lt;&gt;""),VLOOKUP($AM57,TableauTarif[],2,FALSE)*AN57,IF(AND($C57&lt;&gt;"",AM57&lt;&gt;""),VLOOKUP($AM57,TableauTarif[],3,FALSE)*AN57,0)))</f>
        <v>0</v>
      </c>
      <c r="AP57" s="26"/>
    </row>
    <row r="58" spans="1:42" x14ac:dyDescent="0.2">
      <c r="A58" s="63"/>
      <c r="B58" s="3"/>
      <c r="C58" s="3"/>
      <c r="D58" s="3"/>
      <c r="E58" s="18"/>
      <c r="F58" s="3"/>
      <c r="G58" s="3"/>
      <c r="H58" s="11"/>
      <c r="I58" s="3"/>
      <c r="J58" s="5"/>
      <c r="L58" s="56">
        <f t="shared" ref="L58:L62" si="13">I58-K58</f>
        <v>0</v>
      </c>
      <c r="M58" s="3"/>
      <c r="N58" s="56">
        <f t="shared" ref="N58:N62" si="14">J58-M58</f>
        <v>0</v>
      </c>
      <c r="O58" s="2"/>
      <c r="P58" s="16">
        <f t="shared" ref="P58:P62" si="15">SUM($U58,$Y58,$AC58,$AG58,$AK58,$AO58)</f>
        <v>0</v>
      </c>
      <c r="Q58" s="29">
        <f t="shared" ref="Q58:Q62" si="16">SUM($V58,$Z58,$AD58,$AH58,$AL58,$AP58)</f>
        <v>0</v>
      </c>
      <c r="R58" s="79"/>
      <c r="S58" s="26"/>
      <c r="T58" s="134"/>
      <c r="U58" s="26">
        <f>IF(AND($C58="Vernon",S58&lt;&gt;""),VLOOKUP($S58,TableauTarif[],3,FALSE)*T58,IF(AND(OR($C58="Roussillon",$C58="Roussillon"),S58&lt;&gt;""),VLOOKUP($S58,TableauTarif[],2,FALSE)*T58,IF(AND($C58&lt;&gt;"",S58&lt;&gt;""),VLOOKUP($S58,TableauTarif[],3,FALSE)*T58,0)))</f>
        <v>0</v>
      </c>
      <c r="V58" s="26"/>
      <c r="W58" s="26"/>
      <c r="X58" s="143"/>
      <c r="Y58" s="125">
        <f>IF(AND($C58="Vernon",W58&lt;&gt;""),VLOOKUP($W58,TableauTarif[],3,FALSE)*X58,IF(AND(OR($C58="Roussillon",$C58="Roussillon"),W58&lt;&gt;""),VLOOKUP($W58,TableauTarif[],2,FALSE)*X58,IF(AND($C58&lt;&gt;"",W58&lt;&gt;""),VLOOKUP($W58,TableauTarif[],3,FALSE)*X58,0)))</f>
        <v>0</v>
      </c>
      <c r="Z58" s="26"/>
      <c r="AA58" s="26"/>
      <c r="AB58" s="143"/>
      <c r="AC58" s="26">
        <f>IF(AND($C58="Vernon",AA58&lt;&gt;""),VLOOKUP($AA58,TableauTarif[],3,FALSE)*AB58,IF(AND(OR($C58="Roussillon",$C58="Roussillon"),AA58&lt;&gt;""),VLOOKUP($AA58,TableauTarif[],2,FALSE)*AB58,IF(AND($C58&lt;&gt;"",AA58&lt;&gt;""),VLOOKUP($AA58,TableauTarif[],3,FALSE)*AB58,0)))</f>
        <v>0</v>
      </c>
      <c r="AD58" s="125"/>
      <c r="AE58" s="26"/>
      <c r="AF58" s="143"/>
      <c r="AG58" s="26">
        <f>IF(AND($C58="Vernon",AE58&lt;&gt;""),VLOOKUP($AE58,TableauTarif[],3,FALSE)*AF58,IF(AND(OR($C58="Roussillon",$C58="Roussillon"),AE58&lt;&gt;""),VLOOKUP($AE58,TableauTarif[],2,FALSE)*AF58,IF(AND($C58&lt;&gt;"",AE58&lt;&gt;""),VLOOKUP($AE58,TableauTarif[],3,FALSE)*AF58,0)))</f>
        <v>0</v>
      </c>
      <c r="AH58" s="26"/>
      <c r="AI58" s="26"/>
      <c r="AJ58" s="143"/>
      <c r="AK58" s="26">
        <f>IF(AND($C58="Vernon",AI58&lt;&gt;""),VLOOKUP($AI58,TableauTarif[],3,FALSE)*AJ58,IF(AND(OR($C58="Roussillon",$C58="Roussillon"),AI58&lt;&gt;""),VLOOKUP($AI58,TableauTarif[],2,FALSE)*AJ58,IF(AND($C58&lt;&gt;"",AI58&lt;&gt;""),VLOOKUP($AI58,TableauTarif[],3,FALSE)*AJ58,0)))</f>
        <v>0</v>
      </c>
      <c r="AL58" s="26"/>
      <c r="AM58" s="26"/>
      <c r="AN58" s="143"/>
      <c r="AO58" s="26">
        <f>IF(AND($C58="Vernon",AM58&lt;&gt;""),VLOOKUP($AM58,TableauTarif[],3,FALSE)*AN58,IF(AND(OR($C58="Roussillon",$C58="Roussillon"),AM58&lt;&gt;""),VLOOKUP($AM58,TableauTarif[],2,FALSE)*AN58,IF(AND($C58&lt;&gt;"",AM58&lt;&gt;""),VLOOKUP($AM58,TableauTarif[],3,FALSE)*AN58,0)))</f>
        <v>0</v>
      </c>
      <c r="AP58" s="26"/>
    </row>
    <row r="59" spans="1:42" x14ac:dyDescent="0.2">
      <c r="A59" s="4"/>
      <c r="B59" s="3"/>
      <c r="C59" s="3"/>
      <c r="D59" s="3"/>
      <c r="E59" s="18"/>
      <c r="F59" s="3"/>
      <c r="G59" s="3"/>
      <c r="H59" s="11"/>
      <c r="I59" s="3"/>
      <c r="J59" s="5"/>
      <c r="L59" s="56">
        <f t="shared" si="13"/>
        <v>0</v>
      </c>
      <c r="M59" s="3"/>
      <c r="N59" s="56">
        <f t="shared" si="14"/>
        <v>0</v>
      </c>
      <c r="O59" s="2"/>
      <c r="P59" s="16">
        <f t="shared" si="15"/>
        <v>0</v>
      </c>
      <c r="Q59" s="29">
        <f t="shared" si="16"/>
        <v>0</v>
      </c>
      <c r="R59" s="79"/>
      <c r="S59" s="125"/>
      <c r="T59" s="134"/>
      <c r="U59" s="125">
        <f>IF(AND($C59="Vernon",S59&lt;&gt;""),VLOOKUP($S59,TableauTarif[],3,FALSE)*T59,IF(AND(OR($C59="Roussillon",$C59="Roussillon"),S59&lt;&gt;""),VLOOKUP($S59,TableauTarif[],2,FALSE)*T59,IF(AND($C59&lt;&gt;"",S59&lt;&gt;""),VLOOKUP($S59,TableauTarif[],3,FALSE)*T59,0)))</f>
        <v>0</v>
      </c>
      <c r="V59" s="125"/>
      <c r="W59" s="125"/>
      <c r="X59" s="134"/>
      <c r="Y59" s="125">
        <f>IF(AND($C59="Vernon",W59&lt;&gt;""),VLOOKUP($W59,TableauTarif[],3,FALSE)*X59,IF(AND(OR($C59="Roussillon",$C59="Roussillon"),W59&lt;&gt;""),VLOOKUP($W59,TableauTarif[],2,FALSE)*X59,IF(AND($C59&lt;&gt;"",W59&lt;&gt;""),VLOOKUP($W59,TableauTarif[],3,FALSE)*X59,0)))</f>
        <v>0</v>
      </c>
      <c r="Z59" s="125"/>
      <c r="AA59" s="125"/>
      <c r="AB59" s="134"/>
      <c r="AC59" s="125">
        <f>IF(AND($C59="Vernon",AA59&lt;&gt;""),VLOOKUP($AA59,TableauTarif[],3,FALSE)*AB59,IF(AND(OR($C59="Roussillon",$C59="Roussillon"),AA59&lt;&gt;""),VLOOKUP($AA59,TableauTarif[],2,FALSE)*AB59,IF(AND($C59&lt;&gt;"",AA59&lt;&gt;""),VLOOKUP($AA59,TableauTarif[],3,FALSE)*AB59,0)))</f>
        <v>0</v>
      </c>
      <c r="AD59" s="125"/>
      <c r="AE59" s="125"/>
      <c r="AF59" s="134"/>
      <c r="AG59" s="125">
        <f>IF(AND($C59="Vernon",AE59&lt;&gt;""),VLOOKUP($AE59,TableauTarif[],3,FALSE)*AF59,IF(AND(OR($C59="Roussillon",$C59="Roussillon"),AE59&lt;&gt;""),VLOOKUP($AE59,TableauTarif[],2,FALSE)*AF59,IF(AND($C59&lt;&gt;"",AE59&lt;&gt;""),VLOOKUP($AE59,TableauTarif[],3,FALSE)*AF59,0)))</f>
        <v>0</v>
      </c>
      <c r="AH59" s="125"/>
      <c r="AI59" s="125"/>
      <c r="AJ59" s="134"/>
      <c r="AK59" s="125">
        <f>IF(AND($C59="Vernon",AI59&lt;&gt;""),VLOOKUP($AI59,TableauTarif[],3,FALSE)*AJ59,IF(AND(OR($C59="Roussillon",$C59="Roussillon"),AI59&lt;&gt;""),VLOOKUP($AI59,TableauTarif[],2,FALSE)*AJ59,IF(AND($C59&lt;&gt;"",AI59&lt;&gt;""),VLOOKUP($AI59,TableauTarif[],3,FALSE)*AJ59,0)))</f>
        <v>0</v>
      </c>
      <c r="AL59" s="125"/>
      <c r="AM59" s="125"/>
      <c r="AN59" s="134"/>
      <c r="AO59" s="125">
        <f>IF(AND($C59="Vernon",AM59&lt;&gt;""),VLOOKUP($AM59,TableauTarif[],3,FALSE)*AN59,IF(AND(OR($C59="Roussillon",$C59="Roussillon"),AM59&lt;&gt;""),VLOOKUP($AM59,TableauTarif[],2,FALSE)*AN59,IF(AND($C59&lt;&gt;"",AM59&lt;&gt;""),VLOOKUP($AM59,TableauTarif[],3,FALSE)*AN59,0)))</f>
        <v>0</v>
      </c>
      <c r="AP59" s="125"/>
    </row>
    <row r="60" spans="1:42" x14ac:dyDescent="0.2">
      <c r="A60" s="4"/>
      <c r="B60" s="3"/>
      <c r="C60" s="3"/>
      <c r="D60" s="3"/>
      <c r="E60" s="18"/>
      <c r="F60" s="3"/>
      <c r="G60" s="3"/>
      <c r="H60" s="11"/>
      <c r="I60" s="3"/>
      <c r="J60" s="5"/>
      <c r="L60" s="56">
        <f t="shared" si="13"/>
        <v>0</v>
      </c>
      <c r="M60" s="3"/>
      <c r="N60" s="56">
        <f t="shared" si="14"/>
        <v>0</v>
      </c>
      <c r="O60" s="2"/>
      <c r="P60" s="16">
        <f t="shared" si="15"/>
        <v>0</v>
      </c>
      <c r="Q60" s="29">
        <f t="shared" si="16"/>
        <v>0</v>
      </c>
      <c r="R60" s="79"/>
      <c r="S60" s="26"/>
      <c r="T60" s="134"/>
      <c r="U60" s="26">
        <f>IF(AND($C60="Vernon",S60&lt;&gt;""),VLOOKUP($S60,TableauTarif[],3,FALSE)*T60,IF(AND(OR($C60="Roussillon",$C60="Roussillon"),S60&lt;&gt;""),VLOOKUP($S60,TableauTarif[],2,FALSE)*T60,IF(AND($C60&lt;&gt;"",S60&lt;&gt;""),VLOOKUP($S60,TableauTarif[],3,FALSE)*T60,0)))</f>
        <v>0</v>
      </c>
      <c r="V60" s="26"/>
      <c r="W60" s="26"/>
      <c r="X60" s="143"/>
      <c r="Y60" s="125">
        <f>IF(AND($C60="Vernon",W60&lt;&gt;""),VLOOKUP($W60,TableauTarif[],3,FALSE)*X60,IF(AND(OR($C60="Roussillon",$C60="Roussillon"),W60&lt;&gt;""),VLOOKUP($W60,TableauTarif[],2,FALSE)*X60,IF(AND($C60&lt;&gt;"",W60&lt;&gt;""),VLOOKUP($W60,TableauTarif[],3,FALSE)*X60,0)))</f>
        <v>0</v>
      </c>
      <c r="Z60" s="26"/>
      <c r="AA60" s="26"/>
      <c r="AB60" s="143"/>
      <c r="AC60" s="26">
        <f>IF(AND($C60="Vernon",AA60&lt;&gt;""),VLOOKUP($AA60,TableauTarif[],3,FALSE)*AB60,IF(AND(OR($C60="Roussillon",$C60="Roussillon"),AA60&lt;&gt;""),VLOOKUP($AA60,TableauTarif[],2,FALSE)*AB60,IF(AND($C60&lt;&gt;"",AA60&lt;&gt;""),VLOOKUP($AA60,TableauTarif[],3,FALSE)*AB60,0)))</f>
        <v>0</v>
      </c>
      <c r="AD60" s="125"/>
      <c r="AE60" s="26"/>
      <c r="AF60" s="143"/>
      <c r="AG60" s="26">
        <f>IF(AND($C60="Vernon",AE60&lt;&gt;""),VLOOKUP($AE60,TableauTarif[],3,FALSE)*AF60,IF(AND(OR($C60="Roussillon",$C60="Roussillon"),AE60&lt;&gt;""),VLOOKUP($AE60,TableauTarif[],2,FALSE)*AF60,IF(AND($C60&lt;&gt;"",AE60&lt;&gt;""),VLOOKUP($AE60,TableauTarif[],3,FALSE)*AF60,0)))</f>
        <v>0</v>
      </c>
      <c r="AH60" s="26"/>
      <c r="AI60" s="26"/>
      <c r="AJ60" s="143"/>
      <c r="AK60" s="26">
        <f>IF(AND($C60="Vernon",AI60&lt;&gt;""),VLOOKUP($AI60,TableauTarif[],3,FALSE)*AJ60,IF(AND(OR($C60="Roussillon",$C60="Roussillon"),AI60&lt;&gt;""),VLOOKUP($AI60,TableauTarif[],2,FALSE)*AJ60,IF(AND($C60&lt;&gt;"",AI60&lt;&gt;""),VLOOKUP($AI60,TableauTarif[],3,FALSE)*AJ60,0)))</f>
        <v>0</v>
      </c>
      <c r="AL60" s="26"/>
      <c r="AM60" s="26"/>
      <c r="AN60" s="143"/>
      <c r="AO60" s="26">
        <f>IF(AND($C60="Vernon",AM60&lt;&gt;""),VLOOKUP($AM60,TableauTarif[],3,FALSE)*AN60,IF(AND(OR($C60="Roussillon",$C60="Roussillon"),AM60&lt;&gt;""),VLOOKUP($AM60,TableauTarif[],2,FALSE)*AN60,IF(AND($C60&lt;&gt;"",AM60&lt;&gt;""),VLOOKUP($AM60,TableauTarif[],3,FALSE)*AN60,0)))</f>
        <v>0</v>
      </c>
      <c r="AP60" s="26"/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56">
        <f t="shared" si="13"/>
        <v>0</v>
      </c>
      <c r="M61" s="3"/>
      <c r="N61" s="56">
        <f t="shared" si="14"/>
        <v>0</v>
      </c>
      <c r="O61" s="2"/>
      <c r="P61" s="16">
        <f t="shared" si="15"/>
        <v>0</v>
      </c>
      <c r="Q61" s="29">
        <f t="shared" si="16"/>
        <v>0</v>
      </c>
      <c r="R61" s="79"/>
      <c r="S61" s="26"/>
      <c r="T61" s="134"/>
      <c r="U61" s="26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26"/>
      <c r="W61" s="26"/>
      <c r="X61" s="143"/>
      <c r="Y61" s="125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26"/>
      <c r="AA61" s="26"/>
      <c r="AB61" s="143"/>
      <c r="AC61" s="26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25"/>
      <c r="AE61" s="26"/>
      <c r="AF61" s="143"/>
      <c r="AG61" s="26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26"/>
      <c r="AI61" s="26"/>
      <c r="AJ61" s="143"/>
      <c r="AK61" s="26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26"/>
      <c r="AM61" s="26"/>
      <c r="AN61" s="143"/>
      <c r="AO61" s="26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26"/>
    </row>
    <row r="62" spans="1:42" ht="12.75" thickBot="1" x14ac:dyDescent="0.25">
      <c r="A62" s="6"/>
      <c r="B62" s="7"/>
      <c r="C62" s="7"/>
      <c r="D62" s="7"/>
      <c r="E62" s="13"/>
      <c r="F62" s="7"/>
      <c r="G62" s="7"/>
      <c r="H62" s="12"/>
      <c r="I62" s="7"/>
      <c r="J62" s="9"/>
      <c r="K62" s="40"/>
      <c r="L62" s="61">
        <f t="shared" si="13"/>
        <v>0</v>
      </c>
      <c r="M62" s="7"/>
      <c r="N62" s="61">
        <f t="shared" si="14"/>
        <v>0</v>
      </c>
      <c r="O62" s="8"/>
      <c r="P62" s="16">
        <f t="shared" si="15"/>
        <v>0</v>
      </c>
      <c r="Q62" s="29">
        <f t="shared" si="16"/>
        <v>0</v>
      </c>
      <c r="R62" s="80"/>
      <c r="S62" s="122"/>
      <c r="T62" s="142"/>
      <c r="U62" s="122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122"/>
      <c r="W62" s="122"/>
      <c r="X62" s="144"/>
      <c r="Y62" s="126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122"/>
      <c r="AA62" s="122"/>
      <c r="AB62" s="144"/>
      <c r="AC62" s="122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6"/>
      <c r="AE62" s="122"/>
      <c r="AF62" s="144"/>
      <c r="AG62" s="122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122"/>
      <c r="AI62" s="122"/>
      <c r="AJ62" s="144"/>
      <c r="AK62" s="122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122"/>
      <c r="AM62" s="122"/>
      <c r="AN62" s="144"/>
      <c r="AO62" s="122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122"/>
    </row>
    <row r="63" spans="1:42" s="254" customFormat="1" ht="15.75" thickBot="1" x14ac:dyDescent="0.3">
      <c r="D63" s="269"/>
      <c r="E63" s="256"/>
      <c r="G63" s="269">
        <f>SUM(G57:G62)</f>
        <v>0</v>
      </c>
      <c r="H63" s="257"/>
      <c r="I63" s="252">
        <f>SUM(I57:I62)</f>
        <v>0</v>
      </c>
      <c r="J63" s="252">
        <f t="shared" ref="J63:N63" si="17">SUM(J57:J62)</f>
        <v>0</v>
      </c>
      <c r="K63" s="252">
        <f t="shared" si="17"/>
        <v>0</v>
      </c>
      <c r="L63" s="252">
        <f t="shared" si="17"/>
        <v>0</v>
      </c>
      <c r="M63" s="252">
        <f t="shared" si="17"/>
        <v>0</v>
      </c>
      <c r="N63" s="252">
        <f t="shared" si="17"/>
        <v>0</v>
      </c>
      <c r="P63" s="270">
        <f>SUM(P57:P62)</f>
        <v>0</v>
      </c>
      <c r="Q63" s="270">
        <f>SUM(Q57:Q62)</f>
        <v>0</v>
      </c>
    </row>
    <row r="64" spans="1:42" s="20" customFormat="1" x14ac:dyDescent="0.2">
      <c r="E64" s="248"/>
      <c r="H64" s="249"/>
    </row>
    <row r="65" spans="1:50" s="249" customFormat="1" ht="15.75" thickBot="1" x14ac:dyDescent="0.3">
      <c r="E65" s="254"/>
      <c r="G65" s="268"/>
      <c r="H65" s="268"/>
    </row>
    <row r="66" spans="1:50" ht="17.25" customHeight="1" thickBot="1" x14ac:dyDescent="0.25">
      <c r="A66" s="491" t="s">
        <v>41</v>
      </c>
      <c r="B66" s="472" t="s">
        <v>44</v>
      </c>
      <c r="C66" s="472" t="s">
        <v>22</v>
      </c>
      <c r="D66" s="474" t="s">
        <v>23</v>
      </c>
      <c r="E66" s="474" t="s">
        <v>24</v>
      </c>
      <c r="F66" s="474" t="s">
        <v>25</v>
      </c>
      <c r="G66" s="472" t="s">
        <v>26</v>
      </c>
      <c r="H66" s="474" t="s">
        <v>27</v>
      </c>
      <c r="I66" s="516" t="s">
        <v>28</v>
      </c>
      <c r="J66" s="517"/>
      <c r="K66" s="517"/>
      <c r="L66" s="517"/>
      <c r="M66" s="517"/>
      <c r="N66" s="518"/>
      <c r="O66" s="68"/>
      <c r="P66" s="517" t="s">
        <v>29</v>
      </c>
      <c r="Q66" s="518"/>
      <c r="R66" s="85"/>
      <c r="S66" s="479" t="s">
        <v>56</v>
      </c>
      <c r="T66" s="90"/>
      <c r="U66" s="90"/>
      <c r="V66" s="90"/>
      <c r="W66" s="479" t="s">
        <v>57</v>
      </c>
      <c r="X66" s="90"/>
      <c r="Y66" s="90"/>
      <c r="Z66" s="90"/>
      <c r="AA66" s="477" t="s">
        <v>58</v>
      </c>
      <c r="AB66" s="90"/>
      <c r="AC66" s="90"/>
      <c r="AD66" s="90"/>
      <c r="AE66" s="477" t="s">
        <v>59</v>
      </c>
      <c r="AF66" s="90"/>
      <c r="AG66" s="90"/>
      <c r="AH66" s="90"/>
      <c r="AI66" s="479" t="s">
        <v>60</v>
      </c>
      <c r="AJ66" s="90"/>
      <c r="AK66" s="90"/>
      <c r="AL66" s="90"/>
      <c r="AM66" s="480" t="s">
        <v>61</v>
      </c>
      <c r="AN66" s="90"/>
      <c r="AO66" s="90"/>
      <c r="AP66" s="86"/>
    </row>
    <row r="67" spans="1:50" ht="17.25" customHeight="1" thickBot="1" x14ac:dyDescent="0.25">
      <c r="A67" s="515"/>
      <c r="B67" s="473"/>
      <c r="C67" s="473"/>
      <c r="D67" s="475"/>
      <c r="E67" s="475"/>
      <c r="F67" s="475"/>
      <c r="G67" s="473"/>
      <c r="H67" s="475"/>
      <c r="I67" s="22" t="s">
        <v>30</v>
      </c>
      <c r="J67" s="22" t="s">
        <v>31</v>
      </c>
      <c r="K67" s="22" t="s">
        <v>831</v>
      </c>
      <c r="L67" s="22" t="s">
        <v>52</v>
      </c>
      <c r="M67" s="187" t="s">
        <v>54</v>
      </c>
      <c r="N67" s="187" t="s">
        <v>830</v>
      </c>
      <c r="O67" s="41"/>
      <c r="P67" s="237" t="s">
        <v>32</v>
      </c>
      <c r="Q67" s="149" t="s">
        <v>33</v>
      </c>
      <c r="R67" s="60" t="s">
        <v>55</v>
      </c>
      <c r="S67" s="479"/>
      <c r="T67" s="91" t="s">
        <v>62</v>
      </c>
      <c r="U67" s="91" t="s">
        <v>32</v>
      </c>
      <c r="V67" s="91" t="s">
        <v>33</v>
      </c>
      <c r="W67" s="479"/>
      <c r="X67" s="91" t="s">
        <v>62</v>
      </c>
      <c r="Y67" s="91" t="s">
        <v>32</v>
      </c>
      <c r="Z67" s="91" t="s">
        <v>33</v>
      </c>
      <c r="AA67" s="490"/>
      <c r="AB67" s="91" t="s">
        <v>62</v>
      </c>
      <c r="AC67" s="91" t="s">
        <v>32</v>
      </c>
      <c r="AD67" s="91" t="s">
        <v>33</v>
      </c>
      <c r="AE67" s="490"/>
      <c r="AF67" s="91" t="s">
        <v>62</v>
      </c>
      <c r="AG67" s="91" t="s">
        <v>32</v>
      </c>
      <c r="AH67" s="91" t="s">
        <v>33</v>
      </c>
      <c r="AI67" s="479"/>
      <c r="AJ67" s="91" t="s">
        <v>62</v>
      </c>
      <c r="AK67" s="91" t="s">
        <v>32</v>
      </c>
      <c r="AL67" s="91" t="s">
        <v>33</v>
      </c>
      <c r="AM67" s="498"/>
      <c r="AN67" s="91" t="s">
        <v>62</v>
      </c>
      <c r="AO67" s="91" t="s">
        <v>32</v>
      </c>
      <c r="AP67" s="87" t="s">
        <v>33</v>
      </c>
    </row>
    <row r="68" spans="1:50" s="50" customFormat="1" x14ac:dyDescent="0.2">
      <c r="A68" s="188" t="s">
        <v>841</v>
      </c>
      <c r="B68" s="189" t="s">
        <v>860</v>
      </c>
      <c r="C68" s="190" t="s">
        <v>842</v>
      </c>
      <c r="D68" s="191"/>
      <c r="E68" s="191"/>
      <c r="F68" s="192">
        <v>0.5</v>
      </c>
      <c r="G68" s="193">
        <f t="shared" ref="G68:G77" si="18">F68*E68</f>
        <v>0</v>
      </c>
      <c r="H68" s="194" t="e">
        <f t="shared" ref="H68:H73" si="19">G68/D68</f>
        <v>#DIV/0!</v>
      </c>
      <c r="I68" s="195"/>
      <c r="J68" s="195"/>
      <c r="K68" s="196"/>
      <c r="L68" s="66">
        <f>I68-K68</f>
        <v>0</v>
      </c>
      <c r="M68" s="197"/>
      <c r="N68" s="66">
        <f>J68-M68</f>
        <v>0</v>
      </c>
      <c r="O68" s="69"/>
      <c r="P68" s="96">
        <f>SUM($U68,$Y68,$AC68,$AG68,$AK68,$AO68)</f>
        <v>0</v>
      </c>
      <c r="Q68" s="97">
        <f>SUM($V68,$Z68,$AD68,$AH68,$AL68,$AP68)</f>
        <v>0</v>
      </c>
      <c r="R68" s="78"/>
      <c r="S68" s="139"/>
      <c r="T68" s="141"/>
      <c r="U68" s="139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139"/>
      <c r="W68" s="139"/>
      <c r="X68" s="322"/>
      <c r="Y68" s="117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139"/>
      <c r="AA68" s="139"/>
      <c r="AB68" s="322"/>
      <c r="AC68" s="139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17"/>
      <c r="AE68" s="139"/>
      <c r="AF68" s="322"/>
      <c r="AG68" s="139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139"/>
      <c r="AI68" s="139"/>
      <c r="AJ68" s="322"/>
      <c r="AK68" s="139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139"/>
      <c r="AM68" s="139"/>
      <c r="AN68" s="322"/>
      <c r="AO68" s="139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139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x14ac:dyDescent="0.2">
      <c r="A69" s="3" t="s">
        <v>843</v>
      </c>
      <c r="B69" s="198" t="s">
        <v>860</v>
      </c>
      <c r="C69" s="199" t="s">
        <v>842</v>
      </c>
      <c r="D69" s="200"/>
      <c r="E69" s="200"/>
      <c r="F69" s="201">
        <v>0.5</v>
      </c>
      <c r="G69" s="202">
        <f t="shared" si="18"/>
        <v>0</v>
      </c>
      <c r="H69" s="203" t="e">
        <f t="shared" si="19"/>
        <v>#DIV/0!</v>
      </c>
      <c r="I69" s="204"/>
      <c r="J69" s="204"/>
      <c r="K69" s="1"/>
      <c r="L69" s="56">
        <f t="shared" ref="L69:L77" si="20">I69-K69</f>
        <v>0</v>
      </c>
      <c r="M69" s="3"/>
      <c r="N69" s="56">
        <f t="shared" ref="N69:N77" si="21">J69-M69</f>
        <v>0</v>
      </c>
      <c r="O69" s="70"/>
      <c r="P69" s="16">
        <f t="shared" ref="P69:P77" si="22">SUM($U69,$Y69,$AC69,$AG69,$AK69,$AO69)</f>
        <v>0</v>
      </c>
      <c r="Q69" s="29">
        <f t="shared" ref="Q69:Q77" si="23">SUM($V69,$Z69,$AD69,$AH69,$AL69,$AP69)</f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x14ac:dyDescent="0.2">
      <c r="A70" s="3" t="s">
        <v>844</v>
      </c>
      <c r="B70" s="198" t="s">
        <v>860</v>
      </c>
      <c r="C70" s="199" t="s">
        <v>842</v>
      </c>
      <c r="D70" s="200"/>
      <c r="E70" s="200"/>
      <c r="F70" s="201">
        <v>0.5</v>
      </c>
      <c r="G70" s="202">
        <f t="shared" si="18"/>
        <v>0</v>
      </c>
      <c r="H70" s="203" t="e">
        <f t="shared" si="19"/>
        <v>#DIV/0!</v>
      </c>
      <c r="I70" s="205"/>
      <c r="J70" s="205"/>
      <c r="K70" s="1"/>
      <c r="L70" s="56">
        <f t="shared" si="20"/>
        <v>0</v>
      </c>
      <c r="M70" s="3"/>
      <c r="N70" s="56">
        <f t="shared" si="21"/>
        <v>0</v>
      </c>
      <c r="O70" s="70"/>
      <c r="P70" s="16">
        <f t="shared" si="22"/>
        <v>0</v>
      </c>
      <c r="Q70" s="29">
        <f t="shared" si="23"/>
        <v>0</v>
      </c>
      <c r="R70" s="79"/>
      <c r="S70" s="125"/>
      <c r="T70" s="134"/>
      <c r="U70" s="125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25"/>
      <c r="W70" s="125"/>
      <c r="X70" s="134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25"/>
      <c r="AA70" s="125"/>
      <c r="AB70" s="134"/>
      <c r="AC70" s="125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125"/>
      <c r="AF70" s="134"/>
      <c r="AG70" s="125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25"/>
      <c r="AI70" s="125"/>
      <c r="AJ70" s="134"/>
      <c r="AK70" s="125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25"/>
      <c r="AM70" s="125"/>
      <c r="AN70" s="134"/>
      <c r="AO70" s="125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25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x14ac:dyDescent="0.2">
      <c r="A71" s="3" t="s">
        <v>845</v>
      </c>
      <c r="B71" s="199" t="s">
        <v>860</v>
      </c>
      <c r="C71" s="199" t="s">
        <v>842</v>
      </c>
      <c r="D71" s="200"/>
      <c r="E71" s="200"/>
      <c r="F71" s="201">
        <v>0.5</v>
      </c>
      <c r="G71" s="202">
        <f t="shared" si="18"/>
        <v>0</v>
      </c>
      <c r="H71" s="203" t="e">
        <f t="shared" si="19"/>
        <v>#DIV/0!</v>
      </c>
      <c r="I71" s="205"/>
      <c r="J71" s="205"/>
      <c r="K71" s="1"/>
      <c r="L71" s="56">
        <f t="shared" si="20"/>
        <v>0</v>
      </c>
      <c r="M71" s="3"/>
      <c r="N71" s="56">
        <f t="shared" si="21"/>
        <v>0</v>
      </c>
      <c r="O71" s="70"/>
      <c r="P71" s="16">
        <f t="shared" si="22"/>
        <v>0</v>
      </c>
      <c r="Q71" s="29">
        <f t="shared" si="23"/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3" t="s">
        <v>846</v>
      </c>
      <c r="B72" s="199" t="s">
        <v>860</v>
      </c>
      <c r="C72" s="199" t="s">
        <v>842</v>
      </c>
      <c r="D72" s="200"/>
      <c r="E72" s="200"/>
      <c r="F72" s="201">
        <v>0.5</v>
      </c>
      <c r="G72" s="202">
        <f t="shared" si="18"/>
        <v>0</v>
      </c>
      <c r="H72" s="203" t="e">
        <f t="shared" si="19"/>
        <v>#DIV/0!</v>
      </c>
      <c r="I72" s="205"/>
      <c r="J72" s="205"/>
      <c r="K72" s="1"/>
      <c r="L72" s="56">
        <f t="shared" si="20"/>
        <v>0</v>
      </c>
      <c r="M72" s="3"/>
      <c r="N72" s="56">
        <f t="shared" si="21"/>
        <v>0</v>
      </c>
      <c r="O72" s="70"/>
      <c r="P72" s="16">
        <f t="shared" si="22"/>
        <v>0</v>
      </c>
      <c r="Q72" s="29">
        <f t="shared" si="23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3" t="s">
        <v>847</v>
      </c>
      <c r="B73" s="199" t="s">
        <v>860</v>
      </c>
      <c r="C73" s="199" t="s">
        <v>842</v>
      </c>
      <c r="D73" s="200"/>
      <c r="E73" s="200"/>
      <c r="F73" s="201">
        <v>0.5</v>
      </c>
      <c r="G73" s="202">
        <f t="shared" si="18"/>
        <v>0</v>
      </c>
      <c r="H73" s="203" t="e">
        <f t="shared" si="19"/>
        <v>#DIV/0!</v>
      </c>
      <c r="I73" s="204"/>
      <c r="J73" s="205"/>
      <c r="K73" s="1"/>
      <c r="L73" s="56">
        <f t="shared" si="20"/>
        <v>0</v>
      </c>
      <c r="M73" s="3"/>
      <c r="N73" s="56">
        <f t="shared" si="21"/>
        <v>0</v>
      </c>
      <c r="O73" s="70"/>
      <c r="P73" s="16">
        <f t="shared" si="22"/>
        <v>0</v>
      </c>
      <c r="Q73" s="29">
        <f t="shared" si="23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06" t="s">
        <v>848</v>
      </c>
      <c r="B74" s="199">
        <v>45429</v>
      </c>
      <c r="C74" s="207" t="s">
        <v>849</v>
      </c>
      <c r="D74" s="208"/>
      <c r="E74" s="201"/>
      <c r="F74" s="208">
        <v>0.5</v>
      </c>
      <c r="G74" s="209">
        <f t="shared" si="18"/>
        <v>0</v>
      </c>
      <c r="H74" s="210" t="e">
        <v>#DIV/0!</v>
      </c>
      <c r="I74" s="211"/>
      <c r="J74" s="204"/>
      <c r="K74" s="212"/>
      <c r="L74" s="56">
        <f t="shared" si="20"/>
        <v>0</v>
      </c>
      <c r="M74" s="212"/>
      <c r="N74" s="56">
        <f t="shared" si="21"/>
        <v>0</v>
      </c>
      <c r="O74" s="33"/>
      <c r="P74" s="16">
        <f t="shared" si="22"/>
        <v>0</v>
      </c>
      <c r="Q74" s="29">
        <f t="shared" si="23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06" t="s">
        <v>850</v>
      </c>
      <c r="B75" s="199"/>
      <c r="C75" s="207" t="s">
        <v>842</v>
      </c>
      <c r="D75" s="208"/>
      <c r="E75" s="201"/>
      <c r="F75" s="208">
        <v>0.5</v>
      </c>
      <c r="G75" s="209">
        <f t="shared" si="18"/>
        <v>0</v>
      </c>
      <c r="H75" s="210" t="e">
        <v>#DIV/0!</v>
      </c>
      <c r="I75" s="211"/>
      <c r="J75" s="204"/>
      <c r="K75" s="212"/>
      <c r="L75" s="56">
        <f t="shared" si="20"/>
        <v>0</v>
      </c>
      <c r="M75" s="212"/>
      <c r="N75" s="56">
        <f t="shared" si="21"/>
        <v>0</v>
      </c>
      <c r="O75" s="33"/>
      <c r="P75" s="16">
        <f t="shared" si="22"/>
        <v>0</v>
      </c>
      <c r="Q75" s="29">
        <f t="shared" si="23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06" t="s">
        <v>851</v>
      </c>
      <c r="B76" s="199"/>
      <c r="C76" s="207" t="s">
        <v>842</v>
      </c>
      <c r="D76" s="208"/>
      <c r="E76" s="201"/>
      <c r="F76" s="208">
        <v>0.5</v>
      </c>
      <c r="G76" s="209">
        <f t="shared" si="18"/>
        <v>0</v>
      </c>
      <c r="H76" s="210" t="e">
        <v>#DIV/0!</v>
      </c>
      <c r="I76" s="211"/>
      <c r="J76" s="204"/>
      <c r="K76" s="212"/>
      <c r="L76" s="56">
        <f t="shared" si="20"/>
        <v>0</v>
      </c>
      <c r="M76" s="212"/>
      <c r="N76" s="56">
        <f t="shared" si="21"/>
        <v>0</v>
      </c>
      <c r="O76" s="33"/>
      <c r="P76" s="16">
        <f t="shared" si="22"/>
        <v>0</v>
      </c>
      <c r="Q76" s="29">
        <f t="shared" si="23"/>
        <v>0</v>
      </c>
      <c r="R76" s="79"/>
      <c r="S76" s="125"/>
      <c r="T76" s="134"/>
      <c r="U76" s="125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125"/>
      <c r="W76" s="125"/>
      <c r="X76" s="134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125"/>
      <c r="AA76" s="125"/>
      <c r="AB76" s="134"/>
      <c r="AC76" s="125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125"/>
      <c r="AF76" s="134"/>
      <c r="AG76" s="125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125"/>
      <c r="AI76" s="125"/>
      <c r="AJ76" s="134"/>
      <c r="AK76" s="125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125"/>
      <c r="AM76" s="125"/>
      <c r="AN76" s="134"/>
      <c r="AO76" s="125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125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ht="12.75" thickBot="1" x14ac:dyDescent="0.25">
      <c r="A77" s="213" t="s">
        <v>852</v>
      </c>
      <c r="B77" s="214"/>
      <c r="C77" s="215" t="s">
        <v>849</v>
      </c>
      <c r="D77" s="216"/>
      <c r="E77" s="217"/>
      <c r="F77" s="216">
        <v>0.5</v>
      </c>
      <c r="G77" s="218">
        <f t="shared" si="18"/>
        <v>0</v>
      </c>
      <c r="H77" s="219" t="e">
        <f>G77/D77</f>
        <v>#DIV/0!</v>
      </c>
      <c r="I77" s="220"/>
      <c r="J77" s="221"/>
      <c r="K77" s="222"/>
      <c r="L77" s="61">
        <f t="shared" si="20"/>
        <v>0</v>
      </c>
      <c r="M77" s="222"/>
      <c r="N77" s="61">
        <f t="shared" si="21"/>
        <v>0</v>
      </c>
      <c r="O77" s="36"/>
      <c r="P77" s="17">
        <f t="shared" si="22"/>
        <v>0</v>
      </c>
      <c r="Q77" s="32">
        <f t="shared" si="23"/>
        <v>0</v>
      </c>
      <c r="R77" s="80"/>
      <c r="S77" s="122"/>
      <c r="T77" s="142"/>
      <c r="U77" s="122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122"/>
      <c r="W77" s="122"/>
      <c r="X77" s="144"/>
      <c r="Y77" s="126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122"/>
      <c r="AA77" s="122"/>
      <c r="AB77" s="144"/>
      <c r="AC77" s="122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6"/>
      <c r="AE77" s="122"/>
      <c r="AF77" s="144"/>
      <c r="AG77" s="122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122"/>
      <c r="AI77" s="122"/>
      <c r="AJ77" s="144"/>
      <c r="AK77" s="122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122"/>
      <c r="AM77" s="122"/>
      <c r="AN77" s="144"/>
      <c r="AO77" s="122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122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ht="15.75" thickBot="1" x14ac:dyDescent="0.3">
      <c r="A78" s="21"/>
      <c r="B78" s="21"/>
      <c r="C78" s="21"/>
      <c r="D78" s="255">
        <f>SUM(D68:D77)</f>
        <v>0</v>
      </c>
      <c r="E78" s="239"/>
      <c r="F78" s="21"/>
      <c r="G78" s="99">
        <f>SUM(G68:G77)</f>
        <v>0</v>
      </c>
      <c r="H78" s="271" t="e">
        <f>G78/D78</f>
        <v>#DIV/0!</v>
      </c>
      <c r="I78" s="252">
        <f>SUM(I68:I77)</f>
        <v>0</v>
      </c>
      <c r="J78" s="252">
        <f>SUM(J68:J77)</f>
        <v>0</v>
      </c>
      <c r="K78" s="252">
        <f t="shared" ref="K78:N78" si="24">SUM(K68:K77)</f>
        <v>0</v>
      </c>
      <c r="L78" s="252">
        <f t="shared" si="24"/>
        <v>0</v>
      </c>
      <c r="M78" s="252">
        <f t="shared" si="24"/>
        <v>0</v>
      </c>
      <c r="N78" s="252">
        <f t="shared" si="24"/>
        <v>0</v>
      </c>
      <c r="O78" s="42"/>
      <c r="P78" s="258">
        <f>SUM(P68:P77)</f>
        <v>0</v>
      </c>
      <c r="Q78" s="258">
        <f>SUM(Q68:Q77)</f>
        <v>0</v>
      </c>
      <c r="R78" s="21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5" x14ac:dyDescent="0.25">
      <c r="D79" s="272"/>
      <c r="E79" s="239"/>
      <c r="G79" s="39"/>
      <c r="H79" s="240"/>
      <c r="I79" s="273"/>
      <c r="J79" s="273"/>
      <c r="K79" s="273"/>
      <c r="L79" s="273"/>
      <c r="M79" s="273"/>
      <c r="N79" s="273"/>
      <c r="P79" s="273"/>
      <c r="Q79" s="273"/>
    </row>
    <row r="80" spans="1:50" s="20" customFormat="1" ht="12.75" thickBot="1" x14ac:dyDescent="0.25"/>
    <row r="81" spans="1:42" s="10" customFormat="1" ht="15.75" customHeight="1" thickBot="1" x14ac:dyDescent="0.25">
      <c r="A81" s="472" t="s">
        <v>45</v>
      </c>
      <c r="B81" s="472" t="s">
        <v>40</v>
      </c>
      <c r="C81" s="472" t="s">
        <v>42</v>
      </c>
      <c r="D81" s="47"/>
      <c r="E81" s="487" t="s">
        <v>28</v>
      </c>
      <c r="F81" s="488"/>
      <c r="G81" s="488"/>
      <c r="H81" s="488"/>
      <c r="I81" s="488"/>
      <c r="J81" s="489"/>
      <c r="K81" s="72"/>
      <c r="L81" s="72"/>
      <c r="M81" s="72"/>
      <c r="N81" s="72"/>
      <c r="O81" s="24"/>
      <c r="P81" s="487" t="s">
        <v>29</v>
      </c>
      <c r="Q81" s="489"/>
      <c r="R81" s="85"/>
      <c r="S81" s="479" t="s">
        <v>56</v>
      </c>
      <c r="T81" s="90"/>
      <c r="U81" s="88"/>
      <c r="V81" s="88"/>
      <c r="W81" s="479" t="s">
        <v>57</v>
      </c>
      <c r="X81" s="90"/>
      <c r="Y81" s="88"/>
      <c r="Z81" s="88"/>
      <c r="AA81" s="477" t="s">
        <v>58</v>
      </c>
      <c r="AB81" s="90"/>
      <c r="AC81" s="88"/>
      <c r="AD81" s="88"/>
      <c r="AE81" s="477" t="s">
        <v>59</v>
      </c>
      <c r="AF81" s="90"/>
      <c r="AG81" s="88"/>
      <c r="AH81" s="88"/>
      <c r="AI81" s="479" t="s">
        <v>60</v>
      </c>
      <c r="AJ81" s="90"/>
      <c r="AK81" s="88"/>
      <c r="AL81" s="88"/>
      <c r="AM81" s="480" t="s">
        <v>61</v>
      </c>
      <c r="AN81" s="90"/>
      <c r="AO81" s="88"/>
      <c r="AP81" s="81"/>
    </row>
    <row r="82" spans="1:42" s="10" customFormat="1" ht="24.75" thickBot="1" x14ac:dyDescent="0.25">
      <c r="A82" s="493"/>
      <c r="B82" s="493"/>
      <c r="C82" s="493"/>
      <c r="D82" s="15"/>
      <c r="E82" s="45" t="s">
        <v>46</v>
      </c>
      <c r="F82" s="15"/>
      <c r="G82" s="15"/>
      <c r="H82" s="15"/>
      <c r="I82" s="15" t="s">
        <v>47</v>
      </c>
      <c r="J82" s="46" t="s">
        <v>48</v>
      </c>
      <c r="K82" s="38"/>
      <c r="L82" s="38"/>
      <c r="M82" s="38"/>
      <c r="N82" s="38"/>
      <c r="O82" s="25"/>
      <c r="P82" s="48" t="s">
        <v>49</v>
      </c>
      <c r="Q82" s="49" t="s">
        <v>50</v>
      </c>
      <c r="R82" s="60" t="s">
        <v>55</v>
      </c>
      <c r="S82" s="479"/>
      <c r="T82" s="91" t="s">
        <v>62</v>
      </c>
      <c r="U82" s="89" t="s">
        <v>32</v>
      </c>
      <c r="V82" s="89" t="s">
        <v>33</v>
      </c>
      <c r="W82" s="479"/>
      <c r="X82" s="91" t="s">
        <v>62</v>
      </c>
      <c r="Y82" s="89" t="s">
        <v>32</v>
      </c>
      <c r="Z82" s="89" t="s">
        <v>33</v>
      </c>
      <c r="AA82" s="490"/>
      <c r="AB82" s="91" t="s">
        <v>62</v>
      </c>
      <c r="AC82" s="89" t="s">
        <v>32</v>
      </c>
      <c r="AD82" s="89" t="s">
        <v>33</v>
      </c>
      <c r="AE82" s="490"/>
      <c r="AF82" s="91" t="s">
        <v>62</v>
      </c>
      <c r="AG82" s="89" t="s">
        <v>32</v>
      </c>
      <c r="AH82" s="89" t="s">
        <v>33</v>
      </c>
      <c r="AI82" s="479"/>
      <c r="AJ82" s="91" t="s">
        <v>62</v>
      </c>
      <c r="AK82" s="89" t="s">
        <v>32</v>
      </c>
      <c r="AL82" s="89" t="s">
        <v>33</v>
      </c>
      <c r="AM82" s="498"/>
      <c r="AN82" s="91" t="s">
        <v>62</v>
      </c>
      <c r="AO82" s="89" t="s">
        <v>32</v>
      </c>
      <c r="AP82" s="82" t="s">
        <v>33</v>
      </c>
    </row>
    <row r="83" spans="1:42" x14ac:dyDescent="0.2">
      <c r="A83" s="4"/>
      <c r="B83" s="3"/>
      <c r="C83" s="3"/>
      <c r="D83" s="3"/>
      <c r="E83" s="3"/>
      <c r="F83" s="3"/>
      <c r="G83" s="3"/>
      <c r="H83" s="3"/>
      <c r="I83" s="3"/>
      <c r="J83" s="5"/>
      <c r="O83" s="2"/>
      <c r="P83" s="96">
        <f>SUM($U83,$Y83,$AC83,$AG83,$AK83,$AO83)</f>
        <v>0</v>
      </c>
      <c r="Q83" s="97">
        <f>SUM($V83,$Z83,$AD83,$AH83,$AL83,$AP83)</f>
        <v>0</v>
      </c>
      <c r="R83" s="78"/>
      <c r="S83" s="139"/>
      <c r="T83" s="141"/>
      <c r="U83" s="139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139"/>
      <c r="W83" s="139"/>
      <c r="X83" s="322"/>
      <c r="Y83" s="117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139"/>
      <c r="AA83" s="139"/>
      <c r="AB83" s="322"/>
      <c r="AC83" s="139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17"/>
      <c r="AE83" s="139"/>
      <c r="AF83" s="322"/>
      <c r="AG83" s="139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139"/>
      <c r="AI83" s="139"/>
      <c r="AJ83" s="322"/>
      <c r="AK83" s="139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139"/>
      <c r="AM83" s="139"/>
      <c r="AN83" s="322"/>
      <c r="AO83" s="139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139"/>
    </row>
    <row r="84" spans="1:42" x14ac:dyDescent="0.2">
      <c r="A84" s="4"/>
      <c r="B84" s="3"/>
      <c r="C84" s="3"/>
      <c r="D84" s="3"/>
      <c r="E84" s="3"/>
      <c r="F84" s="3"/>
      <c r="G84" s="3"/>
      <c r="H84" s="3"/>
      <c r="I84" s="3"/>
      <c r="J84" s="5"/>
      <c r="O84" s="2"/>
      <c r="P84" s="16">
        <f t="shared" ref="P84:P85" si="25">SUM($U84,$Y84,$AC84,$AG84,$AK84,$AO84)</f>
        <v>0</v>
      </c>
      <c r="Q84" s="29">
        <f t="shared" ref="Q84:Q85" si="26">SUM($V84,$Z84,$AD84,$AH84,$AL84,$AP84)</f>
        <v>0</v>
      </c>
      <c r="R84" s="79"/>
      <c r="S84" s="26"/>
      <c r="T84" s="134"/>
      <c r="U84" s="26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26"/>
      <c r="W84" s="26"/>
      <c r="X84" s="143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26"/>
      <c r="AA84" s="26"/>
      <c r="AB84" s="143"/>
      <c r="AC84" s="26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26"/>
      <c r="AF84" s="143"/>
      <c r="AG84" s="26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26"/>
      <c r="AI84" s="26"/>
      <c r="AJ84" s="143"/>
      <c r="AK84" s="26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26"/>
      <c r="AM84" s="26"/>
      <c r="AN84" s="143"/>
      <c r="AO84" s="26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26"/>
    </row>
    <row r="85" spans="1:42" ht="12.75" thickBot="1" x14ac:dyDescent="0.25">
      <c r="A85" s="6"/>
      <c r="B85" s="7"/>
      <c r="C85" s="7"/>
      <c r="D85" s="7"/>
      <c r="E85" s="7"/>
      <c r="F85" s="7"/>
      <c r="G85" s="7"/>
      <c r="H85" s="7"/>
      <c r="I85" s="7"/>
      <c r="J85" s="9"/>
      <c r="K85" s="40"/>
      <c r="L85" s="40"/>
      <c r="M85" s="40"/>
      <c r="N85" s="40"/>
      <c r="O85" s="8"/>
      <c r="P85" s="17">
        <f t="shared" si="25"/>
        <v>0</v>
      </c>
      <c r="Q85" s="32">
        <f t="shared" si="26"/>
        <v>0</v>
      </c>
      <c r="R85" s="83"/>
      <c r="S85" s="125"/>
      <c r="T85" s="134"/>
      <c r="U85" s="125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125"/>
      <c r="W85" s="125"/>
      <c r="X85" s="134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125"/>
      <c r="AA85" s="125"/>
      <c r="AB85" s="134"/>
      <c r="AC85" s="125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125"/>
      <c r="AF85" s="134"/>
      <c r="AG85" s="125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125"/>
      <c r="AI85" s="125"/>
      <c r="AJ85" s="134"/>
      <c r="AK85" s="125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125"/>
      <c r="AM85" s="125"/>
      <c r="AN85" s="134"/>
      <c r="AO85" s="125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125"/>
    </row>
    <row r="86" spans="1:42" s="20" customFormat="1" x14ac:dyDescent="0.2">
      <c r="E86" s="20">
        <f>SUM(E83:E85)</f>
        <v>0</v>
      </c>
      <c r="I86" s="20">
        <f>SUM(I83:I85)</f>
        <v>0</v>
      </c>
      <c r="J86" s="20">
        <f>SUM(J83:J85)</f>
        <v>0</v>
      </c>
      <c r="P86" s="260">
        <f>SUM(P83:P85)</f>
        <v>0</v>
      </c>
      <c r="Q86" s="260">
        <f>SUM(Q83:Q85)</f>
        <v>0</v>
      </c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</row>
    <row r="87" spans="1:42" s="20" customFormat="1" x14ac:dyDescent="0.2">
      <c r="E87" s="248"/>
      <c r="H87" s="249"/>
    </row>
    <row r="88" spans="1:42" s="20" customFormat="1" x14ac:dyDescent="0.2">
      <c r="E88" s="248"/>
      <c r="H88" s="249"/>
    </row>
    <row r="89" spans="1:42" s="20" customFormat="1" x14ac:dyDescent="0.2">
      <c r="E89" s="248"/>
      <c r="H89" s="249"/>
    </row>
    <row r="90" spans="1:42" s="20" customFormat="1" x14ac:dyDescent="0.2">
      <c r="E90" s="248"/>
      <c r="H90" s="249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1:A2"/>
    <mergeCell ref="B1:B2"/>
    <mergeCell ref="C1:C2"/>
    <mergeCell ref="D1:D2"/>
    <mergeCell ref="E1:E2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8:A19"/>
    <mergeCell ref="B18:B19"/>
    <mergeCell ref="C18:C19"/>
    <mergeCell ref="D18:D19"/>
    <mergeCell ref="E18:E19"/>
    <mergeCell ref="AI18:AI19"/>
    <mergeCell ref="AM18:AM19"/>
    <mergeCell ref="G46:H46"/>
    <mergeCell ref="J46:P48"/>
    <mergeCell ref="G48:H48"/>
    <mergeCell ref="G18:G19"/>
    <mergeCell ref="H18:H19"/>
    <mergeCell ref="I18:N18"/>
    <mergeCell ref="P18:Q18"/>
    <mergeCell ref="S18:S19"/>
    <mergeCell ref="W18:W19"/>
    <mergeCell ref="G50:H50"/>
    <mergeCell ref="A55:A56"/>
    <mergeCell ref="B55:B56"/>
    <mergeCell ref="C55:C56"/>
    <mergeCell ref="D55:D56"/>
    <mergeCell ref="E55:E56"/>
    <mergeCell ref="F55:F56"/>
    <mergeCell ref="G55:G56"/>
    <mergeCell ref="H55:H56"/>
    <mergeCell ref="AI55:AI56"/>
    <mergeCell ref="AM55:AM56"/>
    <mergeCell ref="A66:A67"/>
    <mergeCell ref="B66:B67"/>
    <mergeCell ref="C66:C67"/>
    <mergeCell ref="D66:D67"/>
    <mergeCell ref="E66:E67"/>
    <mergeCell ref="F66:F67"/>
    <mergeCell ref="G66:G67"/>
    <mergeCell ref="H66:H67"/>
    <mergeCell ref="I55:N55"/>
    <mergeCell ref="P55:Q55"/>
    <mergeCell ref="S55:S56"/>
    <mergeCell ref="W55:W56"/>
    <mergeCell ref="AA55:AA56"/>
    <mergeCell ref="AE55:AE56"/>
    <mergeCell ref="S81:S82"/>
    <mergeCell ref="W81:W82"/>
    <mergeCell ref="AA81:AA82"/>
    <mergeCell ref="I66:N66"/>
    <mergeCell ref="P66:Q66"/>
    <mergeCell ref="S66:S67"/>
    <mergeCell ref="W66:W67"/>
    <mergeCell ref="AA66:AA67"/>
    <mergeCell ref="A81:A82"/>
    <mergeCell ref="B81:B82"/>
    <mergeCell ref="C81:C82"/>
    <mergeCell ref="E81:J81"/>
    <mergeCell ref="P81:Q81"/>
    <mergeCell ref="AE81:AE82"/>
    <mergeCell ref="AI81:AI82"/>
    <mergeCell ref="AM81:AM82"/>
    <mergeCell ref="AI66:AI67"/>
    <mergeCell ref="AM66:AM67"/>
    <mergeCell ref="AE66:AE67"/>
  </mergeCells>
  <dataValidations count="1">
    <dataValidation type="list" allowBlank="1" showInputMessage="1" showErrorMessage="1" sqref="S3:S11 W3:W11 AE3:AE11 AM3:AM11 S20:S41 W20:W41 AE20:AE41 AM20:AM41 S57:S62 W57:W62 AE57:AE62 AM57:AM62 S68:S77 W68:W77 AE68:AE77 AM68:AM77 S83:S85 W83:W85 AE83:AE85 AM83:AM85" xr:uid="{DBE6D2BF-A1C5-477A-BA06-F3E467DE09AB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760CA1-8291-4AEC-907F-9A6FC84D16AD}">
          <x14:formula1>
            <xm:f>'Tableau coûts'!$A$2:$A$47</xm:f>
          </x14:formula1>
          <xm:sqref>AA3:AA11 AI3:AI11 AA20:AA41 AI20:AI41 AA57:AA62 AI57:AI62 AA68:AA77 AI68:AI77 AA83:AA85 AI83:AI85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0EA6-9185-4E24-A1CC-D450A08D5011}">
  <dimension ref="A1:AX351"/>
  <sheetViews>
    <sheetView topLeftCell="A75" zoomScale="80" zoomScaleNormal="80" workbookViewId="0">
      <selection activeCell="I90" sqref="I90:J90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SUM(D3:D11)</f>
        <v>0</v>
      </c>
      <c r="E12" s="239"/>
      <c r="G12" s="30">
        <f>SUM(G3:G11)</f>
        <v>0</v>
      </c>
      <c r="H12" s="251" t="e">
        <f>AVERAGE(H3:H11)</f>
        <v>#DIV/0!</v>
      </c>
      <c r="I12" s="252">
        <f>SUM(I3:I11)</f>
        <v>0</v>
      </c>
      <c r="J12" s="252">
        <f>SUM(J3:J11)</f>
        <v>0</v>
      </c>
      <c r="K12" s="252">
        <f>SUM(K3:K11)</f>
        <v>0</v>
      </c>
      <c r="L12" s="252">
        <f>SUM(L3:L11)</f>
        <v>0</v>
      </c>
      <c r="M12" s="252">
        <f>SUM(M3:M11)</f>
        <v>0</v>
      </c>
      <c r="N12" s="252">
        <f t="shared" ref="N12" si="6">SUM(N3:N11)</f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G82+G12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482" t="s">
        <v>35</v>
      </c>
      <c r="I15" s="48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H82</f>
        <v>#DIV/0!</v>
      </c>
      <c r="H16" s="482"/>
      <c r="I16" s="48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91" t="s">
        <v>37</v>
      </c>
      <c r="B18" s="472" t="s">
        <v>21</v>
      </c>
      <c r="C18" s="494" t="s">
        <v>22</v>
      </c>
      <c r="D18" s="474" t="s">
        <v>23</v>
      </c>
      <c r="E18" s="496" t="s">
        <v>24</v>
      </c>
      <c r="F18" s="474" t="s">
        <v>25</v>
      </c>
      <c r="G18" s="472" t="s">
        <v>26</v>
      </c>
      <c r="H18" s="474" t="s">
        <v>27</v>
      </c>
      <c r="I18" s="487" t="s">
        <v>28</v>
      </c>
      <c r="J18" s="488"/>
      <c r="K18" s="488"/>
      <c r="L18" s="488"/>
      <c r="M18" s="488"/>
      <c r="N18" s="488"/>
      <c r="O18" s="75"/>
      <c r="P18" s="487" t="s">
        <v>29</v>
      </c>
      <c r="Q18" s="489"/>
      <c r="R18" s="85"/>
      <c r="S18" s="479" t="s">
        <v>56</v>
      </c>
      <c r="T18" s="90"/>
      <c r="U18" s="90"/>
      <c r="V18" s="90"/>
      <c r="W18" s="479" t="s">
        <v>57</v>
      </c>
      <c r="X18" s="90"/>
      <c r="Y18" s="90"/>
      <c r="Z18" s="90"/>
      <c r="AA18" s="477" t="s">
        <v>58</v>
      </c>
      <c r="AB18" s="90"/>
      <c r="AC18" s="90"/>
      <c r="AD18" s="90"/>
      <c r="AE18" s="477" t="s">
        <v>59</v>
      </c>
      <c r="AF18" s="90"/>
      <c r="AG18" s="90"/>
      <c r="AH18" s="90"/>
      <c r="AI18" s="479" t="s">
        <v>60</v>
      </c>
      <c r="AJ18" s="90"/>
      <c r="AK18" s="90"/>
      <c r="AL18" s="90"/>
      <c r="AM18" s="480" t="s">
        <v>61</v>
      </c>
      <c r="AN18" s="90"/>
      <c r="AO18" s="90"/>
      <c r="AP18" s="86"/>
    </row>
    <row r="19" spans="1:42" s="10" customFormat="1" ht="18" customHeight="1" thickBot="1" x14ac:dyDescent="0.25">
      <c r="A19" s="492"/>
      <c r="B19" s="493"/>
      <c r="C19" s="495"/>
      <c r="D19" s="476"/>
      <c r="E19" s="497"/>
      <c r="F19" s="476"/>
      <c r="G19" s="493"/>
      <c r="H19" s="476"/>
      <c r="I19" s="73" t="s">
        <v>30</v>
      </c>
      <c r="J19" s="74" t="s">
        <v>31</v>
      </c>
      <c r="K19" s="74" t="s">
        <v>831</v>
      </c>
      <c r="L19" s="22" t="s">
        <v>52</v>
      </c>
      <c r="M19" s="187" t="s">
        <v>54</v>
      </c>
      <c r="N19" s="71" t="s">
        <v>830</v>
      </c>
      <c r="O19" s="76"/>
      <c r="P19" s="22" t="s">
        <v>32</v>
      </c>
      <c r="Q19" s="22" t="s">
        <v>33</v>
      </c>
      <c r="R19" s="60" t="s">
        <v>55</v>
      </c>
      <c r="S19" s="479"/>
      <c r="T19" s="91" t="s">
        <v>62</v>
      </c>
      <c r="U19" s="91" t="s">
        <v>32</v>
      </c>
      <c r="V19" s="91" t="s">
        <v>33</v>
      </c>
      <c r="W19" s="479"/>
      <c r="X19" s="91" t="s">
        <v>62</v>
      </c>
      <c r="Y19" s="91" t="s">
        <v>32</v>
      </c>
      <c r="Z19" s="91" t="s">
        <v>33</v>
      </c>
      <c r="AA19" s="490"/>
      <c r="AB19" s="91" t="s">
        <v>62</v>
      </c>
      <c r="AC19" s="91" t="s">
        <v>32</v>
      </c>
      <c r="AD19" s="91" t="s">
        <v>33</v>
      </c>
      <c r="AE19" s="490"/>
      <c r="AF19" s="91" t="s">
        <v>62</v>
      </c>
      <c r="AG19" s="91" t="s">
        <v>32</v>
      </c>
      <c r="AH19" s="91" t="s">
        <v>33</v>
      </c>
      <c r="AI19" s="479"/>
      <c r="AJ19" s="91" t="s">
        <v>62</v>
      </c>
      <c r="AK19" s="91" t="s">
        <v>32</v>
      </c>
      <c r="AL19" s="91" t="s">
        <v>33</v>
      </c>
      <c r="AM19" s="498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27"/>
      <c r="G20" s="27">
        <f>E20*F20</f>
        <v>0</v>
      </c>
      <c r="H20" s="55"/>
      <c r="I20" s="56"/>
      <c r="J20" s="57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32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36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17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17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7"/>
      <c r="G21" s="27">
        <v>10</v>
      </c>
      <c r="H21" s="55"/>
      <c r="I21" s="56"/>
      <c r="J21" s="57"/>
      <c r="K21" s="57"/>
      <c r="L21" s="57">
        <f t="shared" ref="L21:L45" si="7">I21-K21</f>
        <v>0</v>
      </c>
      <c r="M21" s="57"/>
      <c r="N21" s="56">
        <f>J21-M21</f>
        <v>0</v>
      </c>
      <c r="O21" s="77"/>
      <c r="P21" s="100">
        <f t="shared" ref="P21:P45" si="8">SUM($U21,$Y21,$AC21,$AG21,$AK21,$AO21)</f>
        <v>0</v>
      </c>
      <c r="Q21" s="235">
        <f t="shared" ref="Q21:Q45" si="9">SUM($V21,$Z21,$AD21,$AH21,$AL21,$AP21)</f>
        <v>0</v>
      </c>
      <c r="R21" s="64"/>
      <c r="S21" s="133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137"/>
      <c r="X21" s="134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26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26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7"/>
      <c r="G22" s="27">
        <f t="shared" ref="G22:G45" si="10">E22*F22</f>
        <v>0</v>
      </c>
      <c r="H22" s="55"/>
      <c r="I22" s="56"/>
      <c r="J22" s="57"/>
      <c r="K22" s="57"/>
      <c r="L22" s="57">
        <f t="shared" si="7"/>
        <v>0</v>
      </c>
      <c r="M22" s="57"/>
      <c r="N22" s="56">
        <f t="shared" ref="N22:N45" si="11">J22-M22</f>
        <v>0</v>
      </c>
      <c r="O22" s="77"/>
      <c r="P22" s="100">
        <f t="shared" si="8"/>
        <v>0</v>
      </c>
      <c r="Q22" s="235">
        <f t="shared" si="9"/>
        <v>0</v>
      </c>
      <c r="R22" s="64"/>
      <c r="S22" s="133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137"/>
      <c r="X22" s="134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26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26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7"/>
      <c r="G23" s="27">
        <f t="shared" si="10"/>
        <v>0</v>
      </c>
      <c r="H23" s="55"/>
      <c r="I23" s="56"/>
      <c r="J23" s="57"/>
      <c r="K23" s="57"/>
      <c r="L23" s="57">
        <f t="shared" si="7"/>
        <v>0</v>
      </c>
      <c r="M23" s="57"/>
      <c r="N23" s="56">
        <f t="shared" si="11"/>
        <v>0</v>
      </c>
      <c r="O23" s="77"/>
      <c r="P23" s="100">
        <f t="shared" si="8"/>
        <v>0</v>
      </c>
      <c r="Q23" s="235">
        <f t="shared" si="9"/>
        <v>0</v>
      </c>
      <c r="R23" s="64"/>
      <c r="S23" s="133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137"/>
      <c r="X23" s="134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26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26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7"/>
      <c r="G24" s="27">
        <f t="shared" si="10"/>
        <v>0</v>
      </c>
      <c r="H24" s="55"/>
      <c r="I24" s="56"/>
      <c r="J24" s="57"/>
      <c r="K24" s="57"/>
      <c r="L24" s="57">
        <f t="shared" si="7"/>
        <v>0</v>
      </c>
      <c r="M24" s="57"/>
      <c r="N24" s="56">
        <f t="shared" si="11"/>
        <v>0</v>
      </c>
      <c r="O24" s="77"/>
      <c r="P24" s="100">
        <f t="shared" si="8"/>
        <v>0</v>
      </c>
      <c r="Q24" s="235">
        <f t="shared" si="9"/>
        <v>0</v>
      </c>
      <c r="R24" s="64"/>
      <c r="S24" s="133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137"/>
      <c r="X24" s="134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26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26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7"/>
      <c r="G25" s="27">
        <f t="shared" si="10"/>
        <v>0</v>
      </c>
      <c r="H25" s="55"/>
      <c r="I25" s="56"/>
      <c r="J25" s="57"/>
      <c r="K25" s="57"/>
      <c r="L25" s="57">
        <f t="shared" si="7"/>
        <v>0</v>
      </c>
      <c r="M25" s="57"/>
      <c r="N25" s="56">
        <f t="shared" si="11"/>
        <v>0</v>
      </c>
      <c r="O25" s="77"/>
      <c r="P25" s="100">
        <f t="shared" si="8"/>
        <v>0</v>
      </c>
      <c r="Q25" s="235">
        <f t="shared" si="9"/>
        <v>0</v>
      </c>
      <c r="R25" s="64"/>
      <c r="S25" s="133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137"/>
      <c r="X25" s="134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26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26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7"/>
      <c r="G26" s="27">
        <f t="shared" si="10"/>
        <v>0</v>
      </c>
      <c r="H26" s="55"/>
      <c r="I26" s="56"/>
      <c r="J26" s="57"/>
      <c r="K26" s="57"/>
      <c r="L26" s="57">
        <f t="shared" si="7"/>
        <v>0</v>
      </c>
      <c r="M26" s="57"/>
      <c r="N26" s="56">
        <f t="shared" si="11"/>
        <v>0</v>
      </c>
      <c r="O26" s="77"/>
      <c r="P26" s="100">
        <f t="shared" si="8"/>
        <v>0</v>
      </c>
      <c r="Q26" s="235">
        <f t="shared" si="9"/>
        <v>0</v>
      </c>
      <c r="R26" s="64"/>
      <c r="S26" s="133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37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26"/>
      <c r="AB26" s="26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26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0"/>
        <v>0</v>
      </c>
      <c r="H27" s="55"/>
      <c r="I27" s="56"/>
      <c r="J27" s="57"/>
      <c r="K27" s="57"/>
      <c r="L27" s="57">
        <f t="shared" si="7"/>
        <v>0</v>
      </c>
      <c r="M27" s="57"/>
      <c r="N27" s="56">
        <f t="shared" si="11"/>
        <v>0</v>
      </c>
      <c r="O27" s="77"/>
      <c r="P27" s="100">
        <f t="shared" si="8"/>
        <v>0</v>
      </c>
      <c r="Q27" s="235">
        <f t="shared" si="9"/>
        <v>0</v>
      </c>
      <c r="R27" s="64"/>
      <c r="S27" s="133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137"/>
      <c r="X27" s="134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26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26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0"/>
        <v>0</v>
      </c>
      <c r="H28" s="55"/>
      <c r="I28" s="56"/>
      <c r="J28" s="57"/>
      <c r="K28" s="57"/>
      <c r="L28" s="57">
        <f t="shared" si="7"/>
        <v>0</v>
      </c>
      <c r="M28" s="57"/>
      <c r="N28" s="56">
        <f t="shared" si="11"/>
        <v>0</v>
      </c>
      <c r="O28" s="77"/>
      <c r="P28" s="100">
        <f t="shared" si="8"/>
        <v>0</v>
      </c>
      <c r="Q28" s="235">
        <f t="shared" si="9"/>
        <v>0</v>
      </c>
      <c r="R28" s="64"/>
      <c r="S28" s="133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137"/>
      <c r="X28" s="134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26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26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7"/>
      <c r="G29" s="27">
        <f t="shared" si="10"/>
        <v>0</v>
      </c>
      <c r="H29" s="55"/>
      <c r="I29" s="56"/>
      <c r="J29" s="57"/>
      <c r="K29" s="57"/>
      <c r="L29" s="57">
        <f t="shared" si="7"/>
        <v>0</v>
      </c>
      <c r="M29" s="57"/>
      <c r="N29" s="56">
        <f t="shared" si="11"/>
        <v>0</v>
      </c>
      <c r="O29" s="77"/>
      <c r="P29" s="100">
        <f t="shared" si="8"/>
        <v>0</v>
      </c>
      <c r="Q29" s="235">
        <f t="shared" si="9"/>
        <v>0</v>
      </c>
      <c r="R29" s="64"/>
      <c r="S29" s="133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37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26"/>
      <c r="AB29" s="26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26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0"/>
        <v>0</v>
      </c>
      <c r="H30" s="55"/>
      <c r="I30" s="56"/>
      <c r="J30" s="57"/>
      <c r="K30" s="57"/>
      <c r="L30" s="57">
        <f t="shared" si="7"/>
        <v>0</v>
      </c>
      <c r="M30" s="57"/>
      <c r="N30" s="56">
        <f t="shared" si="11"/>
        <v>0</v>
      </c>
      <c r="O30" s="77"/>
      <c r="P30" s="100">
        <f t="shared" si="8"/>
        <v>0</v>
      </c>
      <c r="Q30" s="235">
        <f t="shared" si="9"/>
        <v>0</v>
      </c>
      <c r="R30" s="64"/>
      <c r="S30" s="133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137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125"/>
      <c r="AB30" s="125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25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0"/>
        <v>0</v>
      </c>
      <c r="H31" s="55"/>
      <c r="I31" s="56"/>
      <c r="J31" s="57"/>
      <c r="K31" s="57"/>
      <c r="L31" s="57">
        <f t="shared" si="7"/>
        <v>0</v>
      </c>
      <c r="M31" s="57"/>
      <c r="N31" s="56">
        <f t="shared" si="11"/>
        <v>0</v>
      </c>
      <c r="O31" s="77"/>
      <c r="P31" s="100">
        <f t="shared" si="8"/>
        <v>0</v>
      </c>
      <c r="Q31" s="235">
        <f t="shared" si="9"/>
        <v>0</v>
      </c>
      <c r="R31" s="64"/>
      <c r="S31" s="133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137"/>
      <c r="X31" s="134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26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26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0"/>
        <v>0</v>
      </c>
      <c r="H32" s="55"/>
      <c r="I32" s="56"/>
      <c r="J32" s="57"/>
      <c r="K32" s="57"/>
      <c r="L32" s="57">
        <f t="shared" si="7"/>
        <v>0</v>
      </c>
      <c r="M32" s="57"/>
      <c r="N32" s="56">
        <f t="shared" si="11"/>
        <v>0</v>
      </c>
      <c r="O32" s="77"/>
      <c r="P32" s="100">
        <f t="shared" si="8"/>
        <v>0</v>
      </c>
      <c r="Q32" s="235">
        <f t="shared" si="9"/>
        <v>0</v>
      </c>
      <c r="R32" s="64"/>
      <c r="S32" s="133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137"/>
      <c r="X32" s="134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26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26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0"/>
        <v>0</v>
      </c>
      <c r="H33" s="55"/>
      <c r="I33" s="56"/>
      <c r="J33" s="57"/>
      <c r="K33" s="57"/>
      <c r="L33" s="57">
        <f t="shared" si="7"/>
        <v>0</v>
      </c>
      <c r="M33" s="57"/>
      <c r="N33" s="56">
        <f t="shared" si="11"/>
        <v>0</v>
      </c>
      <c r="O33" s="77"/>
      <c r="P33" s="100">
        <f t="shared" si="8"/>
        <v>0</v>
      </c>
      <c r="Q33" s="235">
        <f t="shared" si="9"/>
        <v>0</v>
      </c>
      <c r="R33" s="64"/>
      <c r="S33" s="133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137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26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26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0"/>
        <v>0</v>
      </c>
      <c r="H34" s="55"/>
      <c r="I34" s="56"/>
      <c r="J34" s="57"/>
      <c r="K34" s="57"/>
      <c r="L34" s="57">
        <f t="shared" si="7"/>
        <v>0</v>
      </c>
      <c r="M34" s="57"/>
      <c r="N34" s="56">
        <f t="shared" si="11"/>
        <v>0</v>
      </c>
      <c r="O34" s="77"/>
      <c r="P34" s="100">
        <f t="shared" si="8"/>
        <v>0</v>
      </c>
      <c r="Q34" s="235">
        <f t="shared" si="9"/>
        <v>0</v>
      </c>
      <c r="R34" s="64"/>
      <c r="S34" s="133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137"/>
      <c r="X34" s="134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26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26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47"/>
      <c r="B35" s="129"/>
      <c r="C35" s="53"/>
      <c r="D35" s="27"/>
      <c r="E35" s="53"/>
      <c r="F35" s="27"/>
      <c r="G35" s="27">
        <f t="shared" si="10"/>
        <v>0</v>
      </c>
      <c r="H35" s="55"/>
      <c r="I35" s="56"/>
      <c r="J35" s="57"/>
      <c r="K35" s="57"/>
      <c r="L35" s="57">
        <f t="shared" si="7"/>
        <v>0</v>
      </c>
      <c r="M35" s="57"/>
      <c r="N35" s="56">
        <f t="shared" si="11"/>
        <v>0</v>
      </c>
      <c r="O35" s="77"/>
      <c r="P35" s="100">
        <f t="shared" si="8"/>
        <v>0</v>
      </c>
      <c r="Q35" s="235">
        <f t="shared" si="9"/>
        <v>0</v>
      </c>
      <c r="R35" s="64"/>
      <c r="S35" s="133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37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26"/>
      <c r="AB35" s="26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26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0"/>
        <v>0</v>
      </c>
      <c r="H36" s="55"/>
      <c r="I36" s="56"/>
      <c r="J36" s="57"/>
      <c r="K36" s="57"/>
      <c r="L36" s="57">
        <f t="shared" si="7"/>
        <v>0</v>
      </c>
      <c r="M36" s="57"/>
      <c r="N36" s="56">
        <f t="shared" si="11"/>
        <v>0</v>
      </c>
      <c r="O36" s="77"/>
      <c r="P36" s="100">
        <f t="shared" si="8"/>
        <v>0</v>
      </c>
      <c r="Q36" s="235">
        <f t="shared" si="9"/>
        <v>0</v>
      </c>
      <c r="R36" s="64"/>
      <c r="S36" s="133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137"/>
      <c r="X36" s="134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26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26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0"/>
        <v>0</v>
      </c>
      <c r="H37" s="55"/>
      <c r="I37" s="56"/>
      <c r="J37" s="57"/>
      <c r="K37" s="57"/>
      <c r="L37" s="57">
        <f t="shared" si="7"/>
        <v>0</v>
      </c>
      <c r="M37" s="57"/>
      <c r="N37" s="56">
        <f t="shared" si="11"/>
        <v>0</v>
      </c>
      <c r="O37" s="77"/>
      <c r="P37" s="100">
        <f t="shared" si="8"/>
        <v>0</v>
      </c>
      <c r="Q37" s="235">
        <f t="shared" si="9"/>
        <v>0</v>
      </c>
      <c r="R37" s="64"/>
      <c r="S37" s="133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137"/>
      <c r="X37" s="134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26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26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8"/>
      <c r="C38" s="53"/>
      <c r="D38" s="27"/>
      <c r="E38" s="53"/>
      <c r="F38" s="27"/>
      <c r="G38" s="27">
        <f t="shared" si="10"/>
        <v>0</v>
      </c>
      <c r="H38" s="55"/>
      <c r="I38" s="56"/>
      <c r="J38" s="57"/>
      <c r="K38" s="56"/>
      <c r="L38" s="56">
        <f t="shared" si="7"/>
        <v>0</v>
      </c>
      <c r="M38" s="56"/>
      <c r="N38" s="56">
        <f t="shared" si="11"/>
        <v>0</v>
      </c>
      <c r="O38" s="145"/>
      <c r="P38" s="100">
        <f t="shared" si="8"/>
        <v>0</v>
      </c>
      <c r="Q38" s="235">
        <f t="shared" si="9"/>
        <v>0</v>
      </c>
      <c r="R38" s="64"/>
      <c r="S38" s="133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37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26"/>
      <c r="AB38" s="26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26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0"/>
        <v>0</v>
      </c>
      <c r="H39" s="55"/>
      <c r="I39" s="56"/>
      <c r="J39" s="57"/>
      <c r="K39" s="56"/>
      <c r="L39" s="56">
        <f t="shared" si="7"/>
        <v>0</v>
      </c>
      <c r="M39" s="56"/>
      <c r="N39" s="56">
        <f t="shared" si="11"/>
        <v>0</v>
      </c>
      <c r="O39" s="145"/>
      <c r="P39" s="100">
        <f t="shared" si="8"/>
        <v>0</v>
      </c>
      <c r="Q39" s="235">
        <f t="shared" si="9"/>
        <v>0</v>
      </c>
      <c r="R39" s="64"/>
      <c r="S39" s="133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137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125"/>
      <c r="AB39" s="125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25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0"/>
        <v>0</v>
      </c>
      <c r="H40" s="55"/>
      <c r="I40" s="56"/>
      <c r="J40" s="57"/>
      <c r="K40" s="56"/>
      <c r="L40" s="56">
        <f t="shared" si="7"/>
        <v>0</v>
      </c>
      <c r="M40" s="56"/>
      <c r="N40" s="56">
        <f t="shared" si="11"/>
        <v>0</v>
      </c>
      <c r="O40" s="145"/>
      <c r="P40" s="100">
        <f t="shared" si="8"/>
        <v>0</v>
      </c>
      <c r="Q40" s="235">
        <f t="shared" si="9"/>
        <v>0</v>
      </c>
      <c r="R40" s="64"/>
      <c r="S40" s="133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137"/>
      <c r="X40" s="134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26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26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10"/>
        <v>0</v>
      </c>
      <c r="H41" s="55"/>
      <c r="I41" s="56"/>
      <c r="J41" s="57"/>
      <c r="K41" s="56"/>
      <c r="L41" s="56">
        <f t="shared" ref="L41:L44" si="12">I41-K41</f>
        <v>0</v>
      </c>
      <c r="M41" s="56"/>
      <c r="N41" s="56">
        <f t="shared" ref="N41:N44" si="13">J41-M41</f>
        <v>0</v>
      </c>
      <c r="O41" s="145"/>
      <c r="P41" s="100">
        <f t="shared" si="8"/>
        <v>0</v>
      </c>
      <c r="Q41" s="235">
        <f t="shared" si="9"/>
        <v>0</v>
      </c>
      <c r="R41" s="64"/>
      <c r="S41" s="133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137"/>
      <c r="X41" s="134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26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26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254" customFormat="1" ht="15" x14ac:dyDescent="0.25">
      <c r="A42" s="147"/>
      <c r="B42" s="128"/>
      <c r="C42" s="53"/>
      <c r="D42" s="27"/>
      <c r="E42" s="53"/>
      <c r="F42" s="27"/>
      <c r="G42" s="27">
        <f t="shared" si="10"/>
        <v>0</v>
      </c>
      <c r="H42" s="55"/>
      <c r="I42" s="56"/>
      <c r="J42" s="57"/>
      <c r="K42" s="56"/>
      <c r="L42" s="56">
        <f t="shared" si="12"/>
        <v>0</v>
      </c>
      <c r="M42" s="56"/>
      <c r="N42" s="56">
        <f t="shared" si="13"/>
        <v>0</v>
      </c>
      <c r="O42" s="145"/>
      <c r="P42" s="100">
        <f t="shared" si="8"/>
        <v>0</v>
      </c>
      <c r="Q42" s="235">
        <f t="shared" si="9"/>
        <v>0</v>
      </c>
      <c r="R42" s="64"/>
      <c r="S42" s="133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137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26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26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20" customFormat="1" ht="15" x14ac:dyDescent="0.2">
      <c r="A43" s="147"/>
      <c r="B43" s="128"/>
      <c r="C43" s="53"/>
      <c r="D43" s="27"/>
      <c r="E43" s="53"/>
      <c r="F43" s="27"/>
      <c r="G43" s="27">
        <f t="shared" si="10"/>
        <v>0</v>
      </c>
      <c r="H43" s="55"/>
      <c r="I43" s="56"/>
      <c r="J43" s="57"/>
      <c r="K43" s="56"/>
      <c r="L43" s="56">
        <f t="shared" si="12"/>
        <v>0</v>
      </c>
      <c r="M43" s="56"/>
      <c r="N43" s="56">
        <f t="shared" si="13"/>
        <v>0</v>
      </c>
      <c r="O43" s="145"/>
      <c r="P43" s="100">
        <f t="shared" si="8"/>
        <v>0</v>
      </c>
      <c r="Q43" s="235">
        <f t="shared" si="9"/>
        <v>0</v>
      </c>
      <c r="R43" s="64"/>
      <c r="S43" s="133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137"/>
      <c r="X43" s="134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26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26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125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0" customFormat="1" ht="15" x14ac:dyDescent="0.2">
      <c r="A44" s="147"/>
      <c r="B44" s="128"/>
      <c r="C44" s="53"/>
      <c r="D44" s="27"/>
      <c r="E44" s="53"/>
      <c r="F44" s="27"/>
      <c r="G44" s="27">
        <f t="shared" si="10"/>
        <v>0</v>
      </c>
      <c r="H44" s="55"/>
      <c r="I44" s="56"/>
      <c r="J44" s="57"/>
      <c r="K44" s="56"/>
      <c r="L44" s="56">
        <f t="shared" si="12"/>
        <v>0</v>
      </c>
      <c r="M44" s="56"/>
      <c r="N44" s="56">
        <f t="shared" si="13"/>
        <v>0</v>
      </c>
      <c r="O44" s="145"/>
      <c r="P44" s="100">
        <f t="shared" si="8"/>
        <v>0</v>
      </c>
      <c r="Q44" s="235">
        <f t="shared" si="9"/>
        <v>0</v>
      </c>
      <c r="R44" s="64"/>
      <c r="S44" s="133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137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26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26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125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20" customFormat="1" ht="15.75" thickBot="1" x14ac:dyDescent="0.25">
      <c r="A45" s="148"/>
      <c r="B45" s="130"/>
      <c r="C45" s="59"/>
      <c r="D45" s="14"/>
      <c r="E45" s="59"/>
      <c r="F45" s="14"/>
      <c r="G45" s="14">
        <f t="shared" si="10"/>
        <v>0</v>
      </c>
      <c r="H45" s="60"/>
      <c r="I45" s="61"/>
      <c r="J45" s="62"/>
      <c r="K45" s="61"/>
      <c r="L45" s="61">
        <f t="shared" si="7"/>
        <v>0</v>
      </c>
      <c r="M45" s="61"/>
      <c r="N45" s="61">
        <f t="shared" si="11"/>
        <v>0</v>
      </c>
      <c r="O45" s="146"/>
      <c r="P45" s="101">
        <f t="shared" si="8"/>
        <v>0</v>
      </c>
      <c r="Q45" s="236">
        <f t="shared" si="9"/>
        <v>0</v>
      </c>
      <c r="R45" s="131"/>
      <c r="S45" s="135"/>
      <c r="T45" s="142"/>
      <c r="U45" s="122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2"/>
      <c r="W45" s="138"/>
      <c r="X45" s="142"/>
      <c r="Y45" s="126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2"/>
      <c r="AA45" s="126"/>
      <c r="AB45" s="126"/>
      <c r="AC45" s="122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6"/>
      <c r="AE45" s="126"/>
      <c r="AF45" s="126"/>
      <c r="AG45" s="122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2"/>
      <c r="AI45" s="126"/>
      <c r="AJ45" s="144"/>
      <c r="AK45" s="122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2"/>
      <c r="AM45" s="122"/>
      <c r="AN45" s="144"/>
      <c r="AO45" s="122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2"/>
    </row>
    <row r="46" spans="1:42" s="249" customFormat="1" ht="15.75" thickBot="1" x14ac:dyDescent="0.3">
      <c r="A46" s="254"/>
      <c r="B46" s="254"/>
      <c r="C46" s="254"/>
      <c r="D46" s="255">
        <f>SUM(D20:D45)</f>
        <v>0</v>
      </c>
      <c r="E46" s="256"/>
      <c r="F46" s="254"/>
      <c r="G46" s="99">
        <f>SUM(G20:G45)</f>
        <v>10</v>
      </c>
      <c r="H46" s="257"/>
      <c r="I46" s="252">
        <f>SUM(I20:I45)</f>
        <v>0</v>
      </c>
      <c r="J46" s="252">
        <f t="shared" ref="J46:N46" si="14">SUM(J20:J45)</f>
        <v>0</v>
      </c>
      <c r="K46" s="252">
        <f t="shared" si="14"/>
        <v>0</v>
      </c>
      <c r="L46" s="252">
        <f t="shared" si="14"/>
        <v>0</v>
      </c>
      <c r="M46" s="252">
        <f t="shared" si="14"/>
        <v>0</v>
      </c>
      <c r="N46" s="252">
        <f t="shared" si="14"/>
        <v>0</v>
      </c>
      <c r="O46" s="254"/>
      <c r="P46" s="258">
        <f>SUM(P20:P37)</f>
        <v>0</v>
      </c>
      <c r="Q46" s="258">
        <f>SUM(Q20:Q37)</f>
        <v>0</v>
      </c>
      <c r="R46" s="259"/>
    </row>
    <row r="47" spans="1:42" s="249" customFormat="1" ht="3.75" customHeight="1" x14ac:dyDescent="0.2">
      <c r="A47" s="20"/>
      <c r="B47" s="20"/>
      <c r="C47" s="20"/>
      <c r="D47" s="20"/>
      <c r="E47" s="248"/>
      <c r="F47" s="20"/>
      <c r="G47" s="20"/>
      <c r="I47" s="260"/>
      <c r="J47" s="260"/>
      <c r="K47" s="260"/>
      <c r="L47" s="260"/>
      <c r="M47" s="260"/>
      <c r="N47" s="260"/>
      <c r="O47" s="260"/>
      <c r="P47" s="260"/>
      <c r="Q47" s="260"/>
      <c r="R47" s="20"/>
    </row>
    <row r="48" spans="1:42" s="249" customFormat="1" ht="15" customHeight="1" x14ac:dyDescent="0.25">
      <c r="A48" s="20"/>
      <c r="B48" s="261" t="s">
        <v>39</v>
      </c>
      <c r="C48" s="262"/>
      <c r="D48" s="262"/>
      <c r="E48" s="262"/>
      <c r="F48" s="263">
        <f>G13+G46</f>
        <v>10</v>
      </c>
      <c r="G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42" s="249" customFormat="1" ht="3.75" customHeight="1" thickBot="1" x14ac:dyDescent="0.25">
      <c r="A49" s="20"/>
      <c r="B49" s="20"/>
      <c r="C49" s="20"/>
      <c r="D49" s="20"/>
      <c r="E49" s="248"/>
      <c r="F49" s="20"/>
      <c r="G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42" s="249" customFormat="1" ht="15" customHeight="1" thickBot="1" x14ac:dyDescent="0.3">
      <c r="E50" s="264" t="s">
        <v>40</v>
      </c>
      <c r="F50" s="264"/>
      <c r="G50" s="499">
        <f>I12+J12+I46+J46</f>
        <v>0</v>
      </c>
      <c r="H50" s="500"/>
      <c r="J50" s="501">
        <f>SUM(G50:H52)</f>
        <v>0</v>
      </c>
      <c r="K50" s="502"/>
      <c r="L50" s="502"/>
      <c r="M50" s="502"/>
      <c r="N50" s="502"/>
      <c r="O50" s="503"/>
      <c r="P50" s="504"/>
    </row>
    <row r="51" spans="1:42" s="249" customFormat="1" ht="3.75" customHeight="1" thickBot="1" x14ac:dyDescent="0.3">
      <c r="E51" s="264"/>
      <c r="F51" s="264"/>
      <c r="G51" s="264"/>
      <c r="H51" s="264"/>
      <c r="J51" s="505"/>
      <c r="K51" s="506"/>
      <c r="L51" s="506"/>
      <c r="M51" s="506"/>
      <c r="N51" s="506"/>
      <c r="O51" s="506"/>
      <c r="P51" s="507"/>
    </row>
    <row r="52" spans="1:42" s="20" customFormat="1" ht="16.5" thickBot="1" x14ac:dyDescent="0.3">
      <c r="A52" s="249"/>
      <c r="B52" s="249"/>
      <c r="C52" s="249"/>
      <c r="D52" s="249"/>
      <c r="E52" s="264" t="s">
        <v>41</v>
      </c>
      <c r="F52" s="264"/>
      <c r="G52" s="499">
        <f>I82</f>
        <v>0</v>
      </c>
      <c r="H52" s="500"/>
      <c r="I52" s="249"/>
      <c r="J52" s="508"/>
      <c r="K52" s="509"/>
      <c r="L52" s="509"/>
      <c r="M52" s="509"/>
      <c r="N52" s="509"/>
      <c r="O52" s="509"/>
      <c r="P52" s="510"/>
      <c r="Q52" s="249"/>
      <c r="R52" s="249"/>
    </row>
    <row r="53" spans="1:42" s="249" customFormat="1" ht="15" customHeight="1" thickBot="1" x14ac:dyDescent="0.3">
      <c r="E53" s="265"/>
      <c r="F53" s="265"/>
      <c r="G53" s="265"/>
      <c r="H53" s="265"/>
    </row>
    <row r="54" spans="1:42" s="20" customFormat="1" ht="16.5" thickBot="1" x14ac:dyDescent="0.3">
      <c r="A54" s="249"/>
      <c r="B54" s="249"/>
      <c r="C54" s="249"/>
      <c r="D54" s="249"/>
      <c r="E54" s="265" t="s">
        <v>42</v>
      </c>
      <c r="F54" s="265"/>
      <c r="G54" s="511">
        <f>I67+J67</f>
        <v>0</v>
      </c>
      <c r="H54" s="512"/>
      <c r="I54" s="249"/>
      <c r="J54" s="249"/>
      <c r="K54" s="249"/>
      <c r="L54" s="249"/>
      <c r="M54" s="249"/>
      <c r="N54" s="249"/>
      <c r="O54" s="249"/>
      <c r="P54" s="249"/>
      <c r="Q54" s="249"/>
      <c r="R54" s="249"/>
    </row>
    <row r="55" spans="1:42" s="10" customFormat="1" ht="19.5" customHeight="1" x14ac:dyDescent="0.25">
      <c r="A55" s="249"/>
      <c r="B55" s="249"/>
      <c r="C55" s="249"/>
      <c r="D55" s="249"/>
      <c r="E55" s="266"/>
      <c r="F55" s="249"/>
      <c r="G55" s="265"/>
      <c r="H55" s="265"/>
      <c r="I55" s="249"/>
      <c r="J55" s="249"/>
      <c r="K55" s="249"/>
      <c r="L55" s="249"/>
      <c r="M55" s="249"/>
      <c r="N55" s="249"/>
      <c r="O55" s="249"/>
      <c r="P55" s="249"/>
      <c r="Q55" s="249"/>
      <c r="R55" s="249"/>
    </row>
    <row r="56" spans="1:42" s="10" customFormat="1" ht="19.5" customHeight="1" x14ac:dyDescent="0.2">
      <c r="A56" s="20"/>
      <c r="B56" s="20"/>
      <c r="C56" s="20"/>
      <c r="D56" s="20"/>
      <c r="E56" s="248"/>
      <c r="F56" s="20"/>
      <c r="G56" s="20"/>
      <c r="H56" s="249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42" ht="15" x14ac:dyDescent="0.25">
      <c r="A57" s="249"/>
      <c r="B57" s="249"/>
      <c r="C57" s="249"/>
      <c r="D57" s="249"/>
      <c r="E57" s="267"/>
      <c r="F57" s="249"/>
      <c r="G57" s="268"/>
      <c r="H57" s="268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ht="12.75" thickBot="1" x14ac:dyDescent="0.25">
      <c r="A58" s="20"/>
      <c r="B58" s="20"/>
      <c r="C58" s="20"/>
      <c r="D58" s="20"/>
      <c r="E58" s="248"/>
      <c r="F58" s="20"/>
      <c r="G58" s="20"/>
      <c r="H58" s="249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ht="12.75" thickBot="1" x14ac:dyDescent="0.25">
      <c r="A59" s="513" t="s">
        <v>43</v>
      </c>
      <c r="B59" s="472" t="s">
        <v>21</v>
      </c>
      <c r="C59" s="494" t="s">
        <v>22</v>
      </c>
      <c r="D59" s="474" t="s">
        <v>23</v>
      </c>
      <c r="E59" s="496" t="s">
        <v>24</v>
      </c>
      <c r="F59" s="474" t="s">
        <v>25</v>
      </c>
      <c r="G59" s="472" t="s">
        <v>26</v>
      </c>
      <c r="H59" s="474" t="s">
        <v>27</v>
      </c>
      <c r="I59" s="516" t="s">
        <v>28</v>
      </c>
      <c r="J59" s="517"/>
      <c r="K59" s="517"/>
      <c r="L59" s="517"/>
      <c r="M59" s="517"/>
      <c r="N59" s="517"/>
      <c r="O59" s="24"/>
      <c r="P59" s="487" t="s">
        <v>29</v>
      </c>
      <c r="Q59" s="489"/>
      <c r="R59" s="85"/>
      <c r="S59" s="479" t="s">
        <v>56</v>
      </c>
      <c r="T59" s="90"/>
      <c r="U59" s="90"/>
      <c r="V59" s="90"/>
      <c r="W59" s="479" t="s">
        <v>57</v>
      </c>
      <c r="X59" s="90"/>
      <c r="Y59" s="90"/>
      <c r="Z59" s="90"/>
      <c r="AA59" s="477" t="s">
        <v>58</v>
      </c>
      <c r="AB59" s="90"/>
      <c r="AC59" s="90"/>
      <c r="AD59" s="90"/>
      <c r="AE59" s="477" t="s">
        <v>59</v>
      </c>
      <c r="AF59" s="90"/>
      <c r="AG59" s="90"/>
      <c r="AH59" s="90"/>
      <c r="AI59" s="479" t="s">
        <v>60</v>
      </c>
      <c r="AJ59" s="90"/>
      <c r="AK59" s="90"/>
      <c r="AL59" s="90"/>
      <c r="AM59" s="480" t="s">
        <v>61</v>
      </c>
      <c r="AN59" s="90"/>
      <c r="AO59" s="90"/>
      <c r="AP59" s="86"/>
    </row>
    <row r="60" spans="1:42" ht="12.75" thickBot="1" x14ac:dyDescent="0.25">
      <c r="A60" s="514"/>
      <c r="B60" s="493"/>
      <c r="C60" s="495"/>
      <c r="D60" s="476"/>
      <c r="E60" s="497"/>
      <c r="F60" s="476"/>
      <c r="G60" s="493"/>
      <c r="H60" s="476"/>
      <c r="I60" s="73" t="s">
        <v>30</v>
      </c>
      <c r="J60" s="74" t="s">
        <v>31</v>
      </c>
      <c r="K60" s="74" t="s">
        <v>831</v>
      </c>
      <c r="L60" s="22" t="s">
        <v>52</v>
      </c>
      <c r="M60" s="187" t="s">
        <v>54</v>
      </c>
      <c r="N60" s="187" t="s">
        <v>830</v>
      </c>
      <c r="O60" s="25"/>
      <c r="P60" s="22" t="s">
        <v>32</v>
      </c>
      <c r="Q60" s="22" t="s">
        <v>33</v>
      </c>
      <c r="R60" s="60" t="s">
        <v>55</v>
      </c>
      <c r="S60" s="479"/>
      <c r="T60" s="91" t="s">
        <v>62</v>
      </c>
      <c r="U60" s="91" t="s">
        <v>32</v>
      </c>
      <c r="V60" s="91" t="s">
        <v>33</v>
      </c>
      <c r="W60" s="479"/>
      <c r="X60" s="91" t="s">
        <v>62</v>
      </c>
      <c r="Y60" s="91" t="s">
        <v>32</v>
      </c>
      <c r="Z60" s="91" t="s">
        <v>33</v>
      </c>
      <c r="AA60" s="490"/>
      <c r="AB60" s="91" t="s">
        <v>62</v>
      </c>
      <c r="AC60" s="91" t="s">
        <v>32</v>
      </c>
      <c r="AD60" s="91" t="s">
        <v>33</v>
      </c>
      <c r="AE60" s="490"/>
      <c r="AF60" s="91" t="s">
        <v>62</v>
      </c>
      <c r="AG60" s="91" t="s">
        <v>32</v>
      </c>
      <c r="AH60" s="91" t="s">
        <v>33</v>
      </c>
      <c r="AI60" s="479"/>
      <c r="AJ60" s="91" t="s">
        <v>62</v>
      </c>
      <c r="AK60" s="91" t="s">
        <v>32</v>
      </c>
      <c r="AL60" s="91" t="s">
        <v>33</v>
      </c>
      <c r="AM60" s="498"/>
      <c r="AN60" s="91" t="s">
        <v>62</v>
      </c>
      <c r="AO60" s="91" t="s">
        <v>32</v>
      </c>
      <c r="AP60" s="87" t="s">
        <v>33</v>
      </c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66">
        <f>I61-K61</f>
        <v>0</v>
      </c>
      <c r="M61" s="3"/>
      <c r="N61" s="66">
        <f>J61-M61</f>
        <v>0</v>
      </c>
      <c r="O61" s="2"/>
      <c r="P61" s="16">
        <f>SUM($U61,$Y61,$AC61,$AG61,$AK61,$AO61)</f>
        <v>0</v>
      </c>
      <c r="Q61" s="29">
        <f>SUM($V61,$Z61,$AD61,$AH61,$AL61,$AP61)</f>
        <v>0</v>
      </c>
      <c r="R61" s="78"/>
      <c r="S61" s="26"/>
      <c r="T61" s="134"/>
      <c r="U61" s="26">
        <f>IF(AND($C57="Vernon",S61&lt;&gt;""),VLOOKUP($S61,TableauTarif[],3,FALSE)*T61,IF(AND(OR($C57="Roussillon",$C57="Roussillon"),S61&lt;&gt;""),VLOOKUP($S61,TableauTarif[],2,FALSE)*T61,IF(AND($C57&lt;&gt;"",S61&lt;&gt;""),VLOOKUP($S61,TableauTarif[],3,FALSE)*T61,0)))</f>
        <v>0</v>
      </c>
      <c r="V61" s="26"/>
      <c r="W61" s="26"/>
      <c r="X61" s="143"/>
      <c r="Y61" s="125">
        <f>IF(AND($C57="Vernon",W61&lt;&gt;""),VLOOKUP($W61,TableauTarif[],3,FALSE)*X61,IF(AND(OR($C57="Roussillon",$C57="Roussillon"),W61&lt;&gt;""),VLOOKUP($W61,TableauTarif[],2,FALSE)*X61,IF(AND($C57&lt;&gt;"",W61&lt;&gt;""),VLOOKUP($W61,TableauTarif[],3,FALSE)*X61,0)))</f>
        <v>0</v>
      </c>
      <c r="Z61" s="26"/>
      <c r="AA61" s="26"/>
      <c r="AB61" s="143"/>
      <c r="AC61" s="26">
        <f>IF(AND($C57="Vernon",AA61&lt;&gt;""),VLOOKUP($AA61,TableauTarif[],3,FALSE)*AB61,IF(AND(OR($C57="Roussillon",$C57="Roussillon"),AA61&lt;&gt;""),VLOOKUP($AA61,TableauTarif[],2,FALSE)*AB61,IF(AND($C57&lt;&gt;"",AA61&lt;&gt;""),VLOOKUP($AA61,TableauTarif[],3,FALSE)*AB61,0)))</f>
        <v>0</v>
      </c>
      <c r="AD61" s="125"/>
      <c r="AE61" s="26"/>
      <c r="AF61" s="143"/>
      <c r="AG61" s="26">
        <f>IF(AND($C57="Vernon",AE61&lt;&gt;""),VLOOKUP($AE61,TableauTarif[],3,FALSE)*AF61,IF(AND(OR($C57="Roussillon",$C57="Roussillon"),AE61&lt;&gt;""),VLOOKUP($AE61,TableauTarif[],2,FALSE)*AF61,IF(AND($C57&lt;&gt;"",AE61&lt;&gt;""),VLOOKUP($AE61,TableauTarif[],3,FALSE)*AF61,0)))</f>
        <v>0</v>
      </c>
      <c r="AH61" s="26"/>
      <c r="AI61" s="26"/>
      <c r="AJ61" s="143"/>
      <c r="AK61" s="26">
        <f>IF(AND($C57="Vernon",AI61&lt;&gt;""),VLOOKUP($AI61,TableauTarif[],3,FALSE)*AJ61,IF(AND(OR($C57="Roussillon",$C57="Roussillon"),AI61&lt;&gt;""),VLOOKUP($AI61,TableauTarif[],2,FALSE)*AJ61,IF(AND($C57&lt;&gt;"",AI61&lt;&gt;""),VLOOKUP($AI61,TableauTarif[],3,FALSE)*AJ61,0)))</f>
        <v>0</v>
      </c>
      <c r="AL61" s="26"/>
      <c r="AM61" s="26"/>
      <c r="AN61" s="143"/>
      <c r="AO61" s="26">
        <f>IF(AND($C57="Vernon",AM61&lt;&gt;""),VLOOKUP($AM61,TableauTarif[],3,FALSE)*AN61,IF(AND(OR($C57="Roussillon",$C57="Roussillon"),AM61&lt;&gt;""),VLOOKUP($AM61,TableauTarif[],2,FALSE)*AN61,IF(AND($C57&lt;&gt;"",AM61&lt;&gt;""),VLOOKUP($AM61,TableauTarif[],3,FALSE)*AN61,0)))</f>
        <v>0</v>
      </c>
      <c r="AP61" s="26"/>
    </row>
    <row r="62" spans="1:42" x14ac:dyDescent="0.2">
      <c r="A62" s="63"/>
      <c r="B62" s="3"/>
      <c r="C62" s="3"/>
      <c r="D62" s="3"/>
      <c r="E62" s="18"/>
      <c r="F62" s="3"/>
      <c r="G62" s="3"/>
      <c r="H62" s="11"/>
      <c r="I62" s="3"/>
      <c r="J62" s="5"/>
      <c r="L62" s="56">
        <f t="shared" ref="L62:L66" si="15">I62-K62</f>
        <v>0</v>
      </c>
      <c r="M62" s="3"/>
      <c r="N62" s="56">
        <f t="shared" ref="N62:N66" si="16">J62-M62</f>
        <v>0</v>
      </c>
      <c r="O62" s="2"/>
      <c r="P62" s="16">
        <f t="shared" ref="P62:P66" si="17">SUM($U62,$Y62,$AC62,$AG62,$AK62,$AO62)</f>
        <v>0</v>
      </c>
      <c r="Q62" s="29">
        <f t="shared" ref="Q62:Q66" si="18">SUM($V62,$Z62,$AD62,$AH62,$AL62,$AP62)</f>
        <v>0</v>
      </c>
      <c r="R62" s="79"/>
      <c r="S62" s="26"/>
      <c r="T62" s="134"/>
      <c r="U62" s="26">
        <f>IF(AND($C58="Vernon",S62&lt;&gt;""),VLOOKUP($S62,TableauTarif[],3,FALSE)*T62,IF(AND(OR($C58="Roussillon",$C58="Roussillon"),S62&lt;&gt;""),VLOOKUP($S62,TableauTarif[],2,FALSE)*T62,IF(AND($C58&lt;&gt;"",S62&lt;&gt;""),VLOOKUP($S62,TableauTarif[],3,FALSE)*T62,0)))</f>
        <v>0</v>
      </c>
      <c r="V62" s="26"/>
      <c r="W62" s="26"/>
      <c r="X62" s="143"/>
      <c r="Y62" s="125">
        <f>IF(AND($C58="Vernon",W62&lt;&gt;""),VLOOKUP($W62,TableauTarif[],3,FALSE)*X62,IF(AND(OR($C58="Roussillon",$C58="Roussillon"),W62&lt;&gt;""),VLOOKUP($W62,TableauTarif[],2,FALSE)*X62,IF(AND($C58&lt;&gt;"",W62&lt;&gt;""),VLOOKUP($W62,TableauTarif[],3,FALSE)*X62,0)))</f>
        <v>0</v>
      </c>
      <c r="Z62" s="26"/>
      <c r="AA62" s="26"/>
      <c r="AB62" s="143"/>
      <c r="AC62" s="26">
        <f>IF(AND($C58="Vernon",AA62&lt;&gt;""),VLOOKUP($AA62,TableauTarif[],3,FALSE)*AB62,IF(AND(OR($C58="Roussillon",$C58="Roussillon"),AA62&lt;&gt;""),VLOOKUP($AA62,TableauTarif[],2,FALSE)*AB62,IF(AND($C58&lt;&gt;"",AA62&lt;&gt;""),VLOOKUP($AA62,TableauTarif[],3,FALSE)*AB62,0)))</f>
        <v>0</v>
      </c>
      <c r="AD62" s="125"/>
      <c r="AE62" s="26"/>
      <c r="AF62" s="143"/>
      <c r="AG62" s="26">
        <f>IF(AND($C58="Vernon",AE62&lt;&gt;""),VLOOKUP($AE62,TableauTarif[],3,FALSE)*AF62,IF(AND(OR($C58="Roussillon",$C58="Roussillon"),AE62&lt;&gt;""),VLOOKUP($AE62,TableauTarif[],2,FALSE)*AF62,IF(AND($C58&lt;&gt;"",AE62&lt;&gt;""),VLOOKUP($AE62,TableauTarif[],3,FALSE)*AF62,0)))</f>
        <v>0</v>
      </c>
      <c r="AH62" s="26"/>
      <c r="AI62" s="26"/>
      <c r="AJ62" s="143"/>
      <c r="AK62" s="26">
        <f>IF(AND($C58="Vernon",AI62&lt;&gt;""),VLOOKUP($AI62,TableauTarif[],3,FALSE)*AJ62,IF(AND(OR($C58="Roussillon",$C58="Roussillon"),AI62&lt;&gt;""),VLOOKUP($AI62,TableauTarif[],2,FALSE)*AJ62,IF(AND($C58&lt;&gt;"",AI62&lt;&gt;""),VLOOKUP($AI62,TableauTarif[],3,FALSE)*AJ62,0)))</f>
        <v>0</v>
      </c>
      <c r="AL62" s="26"/>
      <c r="AM62" s="26"/>
      <c r="AN62" s="143"/>
      <c r="AO62" s="26">
        <f>IF(AND($C58="Vernon",AM62&lt;&gt;""),VLOOKUP($AM62,TableauTarif[],3,FALSE)*AN62,IF(AND(OR($C58="Roussillon",$C58="Roussillon"),AM62&lt;&gt;""),VLOOKUP($AM62,TableauTarif[],2,FALSE)*AN62,IF(AND($C58&lt;&gt;"",AM62&lt;&gt;""),VLOOKUP($AM62,TableauTarif[],3,FALSE)*AN62,0)))</f>
        <v>0</v>
      </c>
      <c r="AP62" s="26"/>
    </row>
    <row r="63" spans="1:42" s="254" customFormat="1" ht="15" x14ac:dyDescent="0.25">
      <c r="A63" s="4"/>
      <c r="B63" s="3"/>
      <c r="C63" s="3"/>
      <c r="D63" s="3"/>
      <c r="E63" s="18"/>
      <c r="F63" s="3"/>
      <c r="G63" s="3"/>
      <c r="H63" s="11"/>
      <c r="I63" s="3"/>
      <c r="J63" s="5"/>
      <c r="K63" s="1"/>
      <c r="L63" s="56">
        <f t="shared" si="15"/>
        <v>0</v>
      </c>
      <c r="M63" s="3"/>
      <c r="N63" s="56">
        <f t="shared" si="16"/>
        <v>0</v>
      </c>
      <c r="O63" s="2"/>
      <c r="P63" s="16">
        <f t="shared" si="17"/>
        <v>0</v>
      </c>
      <c r="Q63" s="29">
        <f t="shared" si="18"/>
        <v>0</v>
      </c>
      <c r="R63" s="79"/>
      <c r="S63" s="125"/>
      <c r="T63" s="134"/>
      <c r="U63" s="125">
        <f>IF(AND($C59="Vernon",S63&lt;&gt;""),VLOOKUP($S63,TableauTarif[],3,FALSE)*T63,IF(AND(OR($C59="Roussillon",$C59="Roussillon"),S63&lt;&gt;""),VLOOKUP($S63,TableauTarif[],2,FALSE)*T63,IF(AND($C59&lt;&gt;"",S63&lt;&gt;""),VLOOKUP($S63,TableauTarif[],3,FALSE)*T63,0)))</f>
        <v>0</v>
      </c>
      <c r="V63" s="125"/>
      <c r="W63" s="125"/>
      <c r="X63" s="134"/>
      <c r="Y63" s="125">
        <f>IF(AND($C59="Vernon",W63&lt;&gt;""),VLOOKUP($W63,TableauTarif[],3,FALSE)*X63,IF(AND(OR($C59="Roussillon",$C59="Roussillon"),W63&lt;&gt;""),VLOOKUP($W63,TableauTarif[],2,FALSE)*X63,IF(AND($C59&lt;&gt;"",W63&lt;&gt;""),VLOOKUP($W63,TableauTarif[],3,FALSE)*X63,0)))</f>
        <v>0</v>
      </c>
      <c r="Z63" s="125"/>
      <c r="AA63" s="125"/>
      <c r="AB63" s="134"/>
      <c r="AC63" s="125">
        <f>IF(AND($C59="Vernon",AA63&lt;&gt;""),VLOOKUP($AA63,TableauTarif[],3,FALSE)*AB63,IF(AND(OR($C59="Roussillon",$C59="Roussillon"),AA63&lt;&gt;""),VLOOKUP($AA63,TableauTarif[],2,FALSE)*AB63,IF(AND($C59&lt;&gt;"",AA63&lt;&gt;""),VLOOKUP($AA63,TableauTarif[],3,FALSE)*AB63,0)))</f>
        <v>0</v>
      </c>
      <c r="AD63" s="125"/>
      <c r="AE63" s="125"/>
      <c r="AF63" s="134"/>
      <c r="AG63" s="125">
        <f>IF(AND($C59="Vernon",AE63&lt;&gt;""),VLOOKUP($AE63,TableauTarif[],3,FALSE)*AF63,IF(AND(OR($C59="Roussillon",$C59="Roussillon"),AE63&lt;&gt;""),VLOOKUP($AE63,TableauTarif[],2,FALSE)*AF63,IF(AND($C59&lt;&gt;"",AE63&lt;&gt;""),VLOOKUP($AE63,TableauTarif[],3,FALSE)*AF63,0)))</f>
        <v>0</v>
      </c>
      <c r="AH63" s="125"/>
      <c r="AI63" s="125"/>
      <c r="AJ63" s="134"/>
      <c r="AK63" s="125">
        <f>IF(AND($C59="Vernon",AI63&lt;&gt;""),VLOOKUP($AI63,TableauTarif[],3,FALSE)*AJ63,IF(AND(OR($C59="Roussillon",$C59="Roussillon"),AI63&lt;&gt;""),VLOOKUP($AI63,TableauTarif[],2,FALSE)*AJ63,IF(AND($C59&lt;&gt;"",AI63&lt;&gt;""),VLOOKUP($AI63,TableauTarif[],3,FALSE)*AJ63,0)))</f>
        <v>0</v>
      </c>
      <c r="AL63" s="125"/>
      <c r="AM63" s="125"/>
      <c r="AN63" s="134"/>
      <c r="AO63" s="125">
        <f>IF(AND($C59="Vernon",AM63&lt;&gt;""),VLOOKUP($AM63,TableauTarif[],3,FALSE)*AN63,IF(AND(OR($C59="Roussillon",$C59="Roussillon"),AM63&lt;&gt;""),VLOOKUP($AM63,TableauTarif[],2,FALSE)*AN63,IF(AND($C59&lt;&gt;"",AM63&lt;&gt;""),VLOOKUP($AM63,TableauTarif[],3,FALSE)*AN63,0)))</f>
        <v>0</v>
      </c>
      <c r="AP63" s="125"/>
    </row>
    <row r="64" spans="1:42" s="20" customFormat="1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K64" s="1"/>
      <c r="L64" s="56">
        <f t="shared" si="15"/>
        <v>0</v>
      </c>
      <c r="M64" s="3"/>
      <c r="N64" s="56">
        <f t="shared" si="16"/>
        <v>0</v>
      </c>
      <c r="O64" s="2"/>
      <c r="P64" s="16">
        <f t="shared" si="17"/>
        <v>0</v>
      </c>
      <c r="Q64" s="29">
        <f t="shared" si="18"/>
        <v>0</v>
      </c>
      <c r="R64" s="79"/>
      <c r="S64" s="26"/>
      <c r="T64" s="134"/>
      <c r="U64" s="26">
        <f>IF(AND($C60="Vernon",S64&lt;&gt;""),VLOOKUP($S64,TableauTarif[],3,FALSE)*T64,IF(AND(OR($C60="Roussillon",$C60="Roussillon"),S64&lt;&gt;""),VLOOKUP($S64,TableauTarif[],2,FALSE)*T64,IF(AND($C60&lt;&gt;"",S64&lt;&gt;""),VLOOKUP($S64,TableauTarif[],3,FALSE)*T64,0)))</f>
        <v>0</v>
      </c>
      <c r="V64" s="26"/>
      <c r="W64" s="26"/>
      <c r="X64" s="143"/>
      <c r="Y64" s="125">
        <f>IF(AND($C60="Vernon",W64&lt;&gt;""),VLOOKUP($W64,TableauTarif[],3,FALSE)*X64,IF(AND(OR($C60="Roussillon",$C60="Roussillon"),W64&lt;&gt;""),VLOOKUP($W64,TableauTarif[],2,FALSE)*X64,IF(AND($C60&lt;&gt;"",W64&lt;&gt;""),VLOOKUP($W64,TableauTarif[],3,FALSE)*X64,0)))</f>
        <v>0</v>
      </c>
      <c r="Z64" s="26"/>
      <c r="AA64" s="26"/>
      <c r="AB64" s="143"/>
      <c r="AC64" s="26">
        <f>IF(AND($C60="Vernon",AA64&lt;&gt;""),VLOOKUP($AA64,TableauTarif[],3,FALSE)*AB64,IF(AND(OR($C60="Roussillon",$C60="Roussillon"),AA64&lt;&gt;""),VLOOKUP($AA64,TableauTarif[],2,FALSE)*AB64,IF(AND($C60&lt;&gt;"",AA64&lt;&gt;""),VLOOKUP($AA64,TableauTarif[],3,FALSE)*AB64,0)))</f>
        <v>0</v>
      </c>
      <c r="AD64" s="125"/>
      <c r="AE64" s="26"/>
      <c r="AF64" s="143"/>
      <c r="AG64" s="26">
        <f>IF(AND($C60="Vernon",AE64&lt;&gt;""),VLOOKUP($AE64,TableauTarif[],3,FALSE)*AF64,IF(AND(OR($C60="Roussillon",$C60="Roussillon"),AE64&lt;&gt;""),VLOOKUP($AE64,TableauTarif[],2,FALSE)*AF64,IF(AND($C60&lt;&gt;"",AE64&lt;&gt;""),VLOOKUP($AE64,TableauTarif[],3,FALSE)*AF64,0)))</f>
        <v>0</v>
      </c>
      <c r="AH64" s="26"/>
      <c r="AI64" s="26"/>
      <c r="AJ64" s="143"/>
      <c r="AK64" s="26">
        <f>IF(AND($C60="Vernon",AI64&lt;&gt;""),VLOOKUP($AI64,TableauTarif[],3,FALSE)*AJ64,IF(AND(OR($C60="Roussillon",$C60="Roussillon"),AI64&lt;&gt;""),VLOOKUP($AI64,TableauTarif[],2,FALSE)*AJ64,IF(AND($C60&lt;&gt;"",AI64&lt;&gt;""),VLOOKUP($AI64,TableauTarif[],3,FALSE)*AJ64,0)))</f>
        <v>0</v>
      </c>
      <c r="AL64" s="26"/>
      <c r="AM64" s="26"/>
      <c r="AN64" s="143"/>
      <c r="AO64" s="26">
        <f>IF(AND($C60="Vernon",AM64&lt;&gt;""),VLOOKUP($AM64,TableauTarif[],3,FALSE)*AN64,IF(AND(OR($C60="Roussillon",$C60="Roussillon"),AM64&lt;&gt;""),VLOOKUP($AM64,TableauTarif[],2,FALSE)*AN64,IF(AND($C60&lt;&gt;"",AM64&lt;&gt;""),VLOOKUP($AM64,TableauTarif[],3,FALSE)*AN64,0)))</f>
        <v>0</v>
      </c>
      <c r="AP64" s="26"/>
    </row>
    <row r="65" spans="1:50" s="249" customFormat="1" x14ac:dyDescent="0.2">
      <c r="A65" s="4"/>
      <c r="B65" s="3"/>
      <c r="C65" s="3"/>
      <c r="D65" s="3"/>
      <c r="E65" s="18"/>
      <c r="F65" s="3"/>
      <c r="G65" s="3"/>
      <c r="H65" s="11"/>
      <c r="I65" s="3"/>
      <c r="J65" s="5"/>
      <c r="K65" s="1"/>
      <c r="L65" s="56">
        <f t="shared" si="15"/>
        <v>0</v>
      </c>
      <c r="M65" s="3"/>
      <c r="N65" s="56">
        <f t="shared" si="16"/>
        <v>0</v>
      </c>
      <c r="O65" s="2"/>
      <c r="P65" s="16">
        <f t="shared" si="17"/>
        <v>0</v>
      </c>
      <c r="Q65" s="29">
        <f t="shared" si="18"/>
        <v>0</v>
      </c>
      <c r="R65" s="79"/>
      <c r="S65" s="26"/>
      <c r="T65" s="134"/>
      <c r="U65" s="26">
        <f>IF(AND($C61="Vernon",S65&lt;&gt;""),VLOOKUP($S65,TableauTarif[],3,FALSE)*T65,IF(AND(OR($C61="Roussillon",$C61="Roussillon"),S65&lt;&gt;""),VLOOKUP($S65,TableauTarif[],2,FALSE)*T65,IF(AND($C61&lt;&gt;"",S65&lt;&gt;""),VLOOKUP($S65,TableauTarif[],3,FALSE)*T65,0)))</f>
        <v>0</v>
      </c>
      <c r="V65" s="26"/>
      <c r="W65" s="26"/>
      <c r="X65" s="143"/>
      <c r="Y65" s="125">
        <f>IF(AND($C61="Vernon",W65&lt;&gt;""),VLOOKUP($W65,TableauTarif[],3,FALSE)*X65,IF(AND(OR($C61="Roussillon",$C61="Roussillon"),W65&lt;&gt;""),VLOOKUP($W65,TableauTarif[],2,FALSE)*X65,IF(AND($C61&lt;&gt;"",W65&lt;&gt;""),VLOOKUP($W65,TableauTarif[],3,FALSE)*X65,0)))</f>
        <v>0</v>
      </c>
      <c r="Z65" s="26"/>
      <c r="AA65" s="26"/>
      <c r="AB65" s="143"/>
      <c r="AC65" s="26">
        <f>IF(AND($C61="Vernon",AA65&lt;&gt;""),VLOOKUP($AA65,TableauTarif[],3,FALSE)*AB65,IF(AND(OR($C61="Roussillon",$C61="Roussillon"),AA65&lt;&gt;""),VLOOKUP($AA65,TableauTarif[],2,FALSE)*AB65,IF(AND($C61&lt;&gt;"",AA65&lt;&gt;""),VLOOKUP($AA65,TableauTarif[],3,FALSE)*AB65,0)))</f>
        <v>0</v>
      </c>
      <c r="AD65" s="125"/>
      <c r="AE65" s="26"/>
      <c r="AF65" s="143"/>
      <c r="AG65" s="26">
        <f>IF(AND($C61="Vernon",AE65&lt;&gt;""),VLOOKUP($AE65,TableauTarif[],3,FALSE)*AF65,IF(AND(OR($C61="Roussillon",$C61="Roussillon"),AE65&lt;&gt;""),VLOOKUP($AE65,TableauTarif[],2,FALSE)*AF65,IF(AND($C61&lt;&gt;"",AE65&lt;&gt;""),VLOOKUP($AE65,TableauTarif[],3,FALSE)*AF65,0)))</f>
        <v>0</v>
      </c>
      <c r="AH65" s="26"/>
      <c r="AI65" s="26"/>
      <c r="AJ65" s="143"/>
      <c r="AK65" s="26">
        <f>IF(AND($C61="Vernon",AI65&lt;&gt;""),VLOOKUP($AI65,TableauTarif[],3,FALSE)*AJ65,IF(AND(OR($C61="Roussillon",$C61="Roussillon"),AI65&lt;&gt;""),VLOOKUP($AI65,TableauTarif[],2,FALSE)*AJ65,IF(AND($C61&lt;&gt;"",AI65&lt;&gt;""),VLOOKUP($AI65,TableauTarif[],3,FALSE)*AJ65,0)))</f>
        <v>0</v>
      </c>
      <c r="AL65" s="26"/>
      <c r="AM65" s="26"/>
      <c r="AN65" s="143"/>
      <c r="AO65" s="26">
        <f>IF(AND($C61="Vernon",AM65&lt;&gt;""),VLOOKUP($AM65,TableauTarif[],3,FALSE)*AN65,IF(AND(OR($C61="Roussillon",$C61="Roussillon"),AM65&lt;&gt;""),VLOOKUP($AM65,TableauTarif[],2,FALSE)*AN65,IF(AND($C61&lt;&gt;"",AM65&lt;&gt;""),VLOOKUP($AM65,TableauTarif[],3,FALSE)*AN65,0)))</f>
        <v>0</v>
      </c>
      <c r="AP65" s="26"/>
    </row>
    <row r="66" spans="1:50" ht="17.25" customHeight="1" thickBot="1" x14ac:dyDescent="0.25">
      <c r="A66" s="6"/>
      <c r="B66" s="7"/>
      <c r="C66" s="7"/>
      <c r="D66" s="7"/>
      <c r="E66" s="13"/>
      <c r="F66" s="7"/>
      <c r="G66" s="7"/>
      <c r="H66" s="12"/>
      <c r="I66" s="7"/>
      <c r="J66" s="9"/>
      <c r="K66" s="40"/>
      <c r="L66" s="61">
        <f t="shared" si="15"/>
        <v>0</v>
      </c>
      <c r="M66" s="7"/>
      <c r="N66" s="61">
        <f t="shared" si="16"/>
        <v>0</v>
      </c>
      <c r="O66" s="8"/>
      <c r="P66" s="16">
        <f t="shared" si="17"/>
        <v>0</v>
      </c>
      <c r="Q66" s="29">
        <f t="shared" si="18"/>
        <v>0</v>
      </c>
      <c r="R66" s="80"/>
      <c r="S66" s="122"/>
      <c r="T66" s="142"/>
      <c r="U66" s="122">
        <f>IF(AND($C62="Vernon",S66&lt;&gt;""),VLOOKUP($S66,TableauTarif[],3,FALSE)*T66,IF(AND(OR($C62="Roussillon",$C62="Roussillon"),S66&lt;&gt;""),VLOOKUP($S66,TableauTarif[],2,FALSE)*T66,IF(AND($C62&lt;&gt;"",S66&lt;&gt;""),VLOOKUP($S66,TableauTarif[],3,FALSE)*T66,0)))</f>
        <v>0</v>
      </c>
      <c r="V66" s="122"/>
      <c r="W66" s="122"/>
      <c r="X66" s="144"/>
      <c r="Y66" s="126">
        <f>IF(AND($C62="Vernon",W66&lt;&gt;""),VLOOKUP($W66,TableauTarif[],3,FALSE)*X66,IF(AND(OR($C62="Roussillon",$C62="Roussillon"),W66&lt;&gt;""),VLOOKUP($W66,TableauTarif[],2,FALSE)*X66,IF(AND($C62&lt;&gt;"",W66&lt;&gt;""),VLOOKUP($W66,TableauTarif[],3,FALSE)*X66,0)))</f>
        <v>0</v>
      </c>
      <c r="Z66" s="122"/>
      <c r="AA66" s="122"/>
      <c r="AB66" s="144"/>
      <c r="AC66" s="122">
        <f>IF(AND($C62="Vernon",AA66&lt;&gt;""),VLOOKUP($AA66,TableauTarif[],3,FALSE)*AB66,IF(AND(OR($C62="Roussillon",$C62="Roussillon"),AA66&lt;&gt;""),VLOOKUP($AA66,TableauTarif[],2,FALSE)*AB66,IF(AND($C62&lt;&gt;"",AA66&lt;&gt;""),VLOOKUP($AA66,TableauTarif[],3,FALSE)*AB66,0)))</f>
        <v>0</v>
      </c>
      <c r="AD66" s="126"/>
      <c r="AE66" s="122"/>
      <c r="AF66" s="144"/>
      <c r="AG66" s="122">
        <f>IF(AND($C62="Vernon",AE66&lt;&gt;""),VLOOKUP($AE66,TableauTarif[],3,FALSE)*AF66,IF(AND(OR($C62="Roussillon",$C62="Roussillon"),AE66&lt;&gt;""),VLOOKUP($AE66,TableauTarif[],2,FALSE)*AF66,IF(AND($C62&lt;&gt;"",AE66&lt;&gt;""),VLOOKUP($AE66,TableauTarif[],3,FALSE)*AF66,0)))</f>
        <v>0</v>
      </c>
      <c r="AH66" s="122"/>
      <c r="AI66" s="122"/>
      <c r="AJ66" s="144"/>
      <c r="AK66" s="122">
        <f>IF(AND($C62="Vernon",AI66&lt;&gt;""),VLOOKUP($AI66,TableauTarif[],3,FALSE)*AJ66,IF(AND(OR($C62="Roussillon",$C62="Roussillon"),AI66&lt;&gt;""),VLOOKUP($AI66,TableauTarif[],2,FALSE)*AJ66,IF(AND($C62&lt;&gt;"",AI66&lt;&gt;""),VLOOKUP($AI66,TableauTarif[],3,FALSE)*AJ66,0)))</f>
        <v>0</v>
      </c>
      <c r="AL66" s="122"/>
      <c r="AM66" s="122"/>
      <c r="AN66" s="144"/>
      <c r="AO66" s="122">
        <f>IF(AND($C62="Vernon",AM66&lt;&gt;""),VLOOKUP($AM66,TableauTarif[],3,FALSE)*AN66,IF(AND(OR($C62="Roussillon",$C62="Roussillon"),AM66&lt;&gt;""),VLOOKUP($AM66,TableauTarif[],2,FALSE)*AN66,IF(AND($C62&lt;&gt;"",AM66&lt;&gt;""),VLOOKUP($AM66,TableauTarif[],3,FALSE)*AN66,0)))</f>
        <v>0</v>
      </c>
      <c r="AP66" s="122"/>
    </row>
    <row r="67" spans="1:50" ht="17.25" customHeight="1" thickBot="1" x14ac:dyDescent="0.3">
      <c r="A67" s="254"/>
      <c r="B67" s="254"/>
      <c r="C67" s="254"/>
      <c r="D67" s="269"/>
      <c r="E67" s="256"/>
      <c r="F67" s="254"/>
      <c r="G67" s="269">
        <f>SUM(G61:G66)</f>
        <v>0</v>
      </c>
      <c r="H67" s="257"/>
      <c r="I67" s="252">
        <f>SUM(I58:I60)</f>
        <v>0</v>
      </c>
      <c r="J67" s="252">
        <f>SUM(J58:J60)</f>
        <v>0</v>
      </c>
      <c r="K67" s="252">
        <f>SUM(K58:K66)</f>
        <v>0</v>
      </c>
      <c r="L67" s="252">
        <f>SUM(L58:L66)</f>
        <v>0</v>
      </c>
      <c r="M67" s="252">
        <f>SUM(M58:M66)</f>
        <v>0</v>
      </c>
      <c r="N67" s="252">
        <f>SUM(N58:N66)</f>
        <v>0</v>
      </c>
      <c r="O67" s="254"/>
      <c r="P67" s="270">
        <f>SUM(P61:P66)</f>
        <v>0</v>
      </c>
      <c r="Q67" s="270">
        <f>SUM(Q61:Q66)</f>
        <v>0</v>
      </c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</row>
    <row r="68" spans="1:50" s="50" customFormat="1" x14ac:dyDescent="0.2">
      <c r="A68" s="20"/>
      <c r="B68" s="20"/>
      <c r="C68" s="20"/>
      <c r="D68" s="20"/>
      <c r="E68" s="248"/>
      <c r="F68" s="20"/>
      <c r="G68" s="20"/>
      <c r="H68" s="24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ht="15.75" thickBot="1" x14ac:dyDescent="0.3">
      <c r="A69" s="249"/>
      <c r="B69" s="249"/>
      <c r="C69" s="249"/>
      <c r="D69" s="249"/>
      <c r="E69" s="254"/>
      <c r="F69" s="249"/>
      <c r="G69" s="268"/>
      <c r="H69" s="268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ht="12.75" thickBot="1" x14ac:dyDescent="0.25">
      <c r="A70" s="491" t="s">
        <v>41</v>
      </c>
      <c r="B70" s="472" t="s">
        <v>44</v>
      </c>
      <c r="C70" s="472" t="s">
        <v>22</v>
      </c>
      <c r="D70" s="474" t="s">
        <v>23</v>
      </c>
      <c r="E70" s="474" t="s">
        <v>24</v>
      </c>
      <c r="F70" s="474" t="s">
        <v>25</v>
      </c>
      <c r="G70" s="472" t="s">
        <v>26</v>
      </c>
      <c r="H70" s="474" t="s">
        <v>27</v>
      </c>
      <c r="I70" s="516" t="s">
        <v>28</v>
      </c>
      <c r="J70" s="517"/>
      <c r="K70" s="517"/>
      <c r="L70" s="517"/>
      <c r="M70" s="517"/>
      <c r="N70" s="518"/>
      <c r="O70" s="68"/>
      <c r="P70" s="517" t="s">
        <v>29</v>
      </c>
      <c r="Q70" s="518"/>
      <c r="R70" s="85"/>
      <c r="S70" s="479" t="s">
        <v>56</v>
      </c>
      <c r="T70" s="90"/>
      <c r="U70" s="90"/>
      <c r="V70" s="90"/>
      <c r="W70" s="479" t="s">
        <v>57</v>
      </c>
      <c r="X70" s="90"/>
      <c r="Y70" s="90"/>
      <c r="Z70" s="90"/>
      <c r="AA70" s="477" t="s">
        <v>58</v>
      </c>
      <c r="AB70" s="90"/>
      <c r="AC70" s="90"/>
      <c r="AD70" s="90"/>
      <c r="AE70" s="477" t="s">
        <v>59</v>
      </c>
      <c r="AF70" s="90"/>
      <c r="AG70" s="90"/>
      <c r="AH70" s="90"/>
      <c r="AI70" s="479" t="s">
        <v>60</v>
      </c>
      <c r="AJ70" s="90"/>
      <c r="AK70" s="90"/>
      <c r="AL70" s="90"/>
      <c r="AM70" s="480" t="s">
        <v>61</v>
      </c>
      <c r="AN70" s="90"/>
      <c r="AO70" s="90"/>
      <c r="AP70" s="86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ht="12.75" thickBot="1" x14ac:dyDescent="0.25">
      <c r="A71" s="515"/>
      <c r="B71" s="473"/>
      <c r="C71" s="473"/>
      <c r="D71" s="475"/>
      <c r="E71" s="475"/>
      <c r="F71" s="475"/>
      <c r="G71" s="473"/>
      <c r="H71" s="475"/>
      <c r="I71" s="22" t="s">
        <v>30</v>
      </c>
      <c r="J71" s="22" t="s">
        <v>31</v>
      </c>
      <c r="K71" s="22" t="s">
        <v>831</v>
      </c>
      <c r="L71" s="22" t="s">
        <v>52</v>
      </c>
      <c r="M71" s="187" t="s">
        <v>54</v>
      </c>
      <c r="N71" s="187" t="s">
        <v>830</v>
      </c>
      <c r="O71" s="41"/>
      <c r="P71" s="237" t="s">
        <v>32</v>
      </c>
      <c r="Q71" s="149" t="s">
        <v>33</v>
      </c>
      <c r="R71" s="60" t="s">
        <v>55</v>
      </c>
      <c r="S71" s="479"/>
      <c r="T71" s="91" t="s">
        <v>62</v>
      </c>
      <c r="U71" s="91" t="s">
        <v>32</v>
      </c>
      <c r="V71" s="91" t="s">
        <v>33</v>
      </c>
      <c r="W71" s="479"/>
      <c r="X71" s="91" t="s">
        <v>62</v>
      </c>
      <c r="Y71" s="91" t="s">
        <v>32</v>
      </c>
      <c r="Z71" s="91" t="s">
        <v>33</v>
      </c>
      <c r="AA71" s="490"/>
      <c r="AB71" s="91" t="s">
        <v>62</v>
      </c>
      <c r="AC71" s="91" t="s">
        <v>32</v>
      </c>
      <c r="AD71" s="91" t="s">
        <v>33</v>
      </c>
      <c r="AE71" s="490"/>
      <c r="AF71" s="91" t="s">
        <v>62</v>
      </c>
      <c r="AG71" s="91" t="s">
        <v>32</v>
      </c>
      <c r="AH71" s="91" t="s">
        <v>33</v>
      </c>
      <c r="AI71" s="479"/>
      <c r="AJ71" s="91" t="s">
        <v>62</v>
      </c>
      <c r="AK71" s="91" t="s">
        <v>32</v>
      </c>
      <c r="AL71" s="91" t="s">
        <v>33</v>
      </c>
      <c r="AM71" s="498"/>
      <c r="AN71" s="91" t="s">
        <v>62</v>
      </c>
      <c r="AO71" s="91" t="s">
        <v>32</v>
      </c>
      <c r="AP71" s="87" t="s">
        <v>33</v>
      </c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286" t="s">
        <v>841</v>
      </c>
      <c r="B72" s="287"/>
      <c r="C72" s="287" t="s">
        <v>842</v>
      </c>
      <c r="D72" s="333"/>
      <c r="E72" s="333"/>
      <c r="F72" s="334">
        <v>0.5</v>
      </c>
      <c r="G72" s="193">
        <f t="shared" ref="G72:G81" si="19">F72*E72</f>
        <v>0</v>
      </c>
      <c r="H72" s="194" t="e">
        <f t="shared" ref="H72:H81" si="20">G72/D72</f>
        <v>#DIV/0!</v>
      </c>
      <c r="I72" s="280"/>
      <c r="J72" s="195"/>
      <c r="K72" s="196"/>
      <c r="L72" s="66">
        <f>I72-K72</f>
        <v>0</v>
      </c>
      <c r="M72" s="197"/>
      <c r="N72" s="66">
        <f>J72-M72</f>
        <v>0</v>
      </c>
      <c r="O72" s="69"/>
      <c r="P72" s="96">
        <f>SUM($U72,$Y72,$AC72,$AG72,$AK72,$AO72)</f>
        <v>0</v>
      </c>
      <c r="Q72" s="97">
        <f>SUM($V72,$Z72,$AD72,$AH72,$AL72,$AP72)</f>
        <v>0</v>
      </c>
      <c r="R72" s="78"/>
      <c r="S72" s="139"/>
      <c r="T72" s="141"/>
      <c r="U72" s="139">
        <f>IF(AND($C68="Vernon",S72&lt;&gt;""),VLOOKUP($S72,TableauTarif[],3,FALSE)*T72,IF(AND(OR($C68="Roussillon",$C68="Roussillon"),S72&lt;&gt;""),VLOOKUP($S72,TableauTarif[],2,FALSE)*T72,IF(AND($C68&lt;&gt;"",S72&lt;&gt;""),VLOOKUP($S72,TableauTarif[],3,FALSE)*T72,0)))</f>
        <v>0</v>
      </c>
      <c r="V72" s="139"/>
      <c r="W72" s="139"/>
      <c r="X72" s="322"/>
      <c r="Y72" s="117">
        <f>IF(AND($C68="Vernon",W72&lt;&gt;""),VLOOKUP($W72,TableauTarif[],3,FALSE)*X72,IF(AND(OR($C68="Roussillon",$C68="Roussillon"),W72&lt;&gt;""),VLOOKUP($W72,TableauTarif[],2,FALSE)*X72,IF(AND($C68&lt;&gt;"",W72&lt;&gt;""),VLOOKUP($W72,TableauTarif[],3,FALSE)*X72,0)))</f>
        <v>0</v>
      </c>
      <c r="Z72" s="139"/>
      <c r="AA72" s="139"/>
      <c r="AB72" s="322"/>
      <c r="AC72" s="139">
        <f>IF(AND($C68="Vernon",AA72&lt;&gt;""),VLOOKUP($AA72,TableauTarif[],3,FALSE)*AB72,IF(AND(OR($C68="Roussillon",$C68="Roussillon"),AA72&lt;&gt;""),VLOOKUP($AA72,TableauTarif[],2,FALSE)*AB72,IF(AND($C68&lt;&gt;"",AA72&lt;&gt;""),VLOOKUP($AA72,TableauTarif[],3,FALSE)*AB72,0)))</f>
        <v>0</v>
      </c>
      <c r="AD72" s="117"/>
      <c r="AE72" s="139"/>
      <c r="AF72" s="322"/>
      <c r="AG72" s="139">
        <f>IF(AND($C68="Vernon",AE72&lt;&gt;""),VLOOKUP($AE72,TableauTarif[],3,FALSE)*AF72,IF(AND(OR($C68="Roussillon",$C68="Roussillon"),AE72&lt;&gt;""),VLOOKUP($AE72,TableauTarif[],2,FALSE)*AF72,IF(AND($C68&lt;&gt;"",AE72&lt;&gt;""),VLOOKUP($AE72,TableauTarif[],3,FALSE)*AF72,0)))</f>
        <v>0</v>
      </c>
      <c r="AH72" s="139"/>
      <c r="AI72" s="139"/>
      <c r="AJ72" s="322"/>
      <c r="AK72" s="139">
        <f>IF(AND($C68="Vernon",AI72&lt;&gt;""),VLOOKUP($AI72,TableauTarif[],3,FALSE)*AJ72,IF(AND(OR($C68="Roussillon",$C68="Roussillon"),AI72&lt;&gt;""),VLOOKUP($AI72,TableauTarif[],2,FALSE)*AJ72,IF(AND($C68&lt;&gt;"",AI72&lt;&gt;""),VLOOKUP($AI72,TableauTarif[],3,FALSE)*AJ72,0)))</f>
        <v>0</v>
      </c>
      <c r="AL72" s="139"/>
      <c r="AM72" s="139"/>
      <c r="AN72" s="322"/>
      <c r="AO72" s="139">
        <f>IF(AND($C68="Vernon",AM72&lt;&gt;""),VLOOKUP($AM72,TableauTarif[],3,FALSE)*AN72,IF(AND(OR($C68="Roussillon",$C68="Roussillon"),AM72&lt;&gt;""),VLOOKUP($AM72,TableauTarif[],2,FALSE)*AN72,IF(AND($C68&lt;&gt;"",AM72&lt;&gt;""),VLOOKUP($AM72,TableauTarif[],3,FALSE)*AN72,0)))</f>
        <v>0</v>
      </c>
      <c r="AP72" s="139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290" t="s">
        <v>843</v>
      </c>
      <c r="B73" s="291"/>
      <c r="C73" s="291" t="s">
        <v>842</v>
      </c>
      <c r="D73" s="335"/>
      <c r="E73" s="335"/>
      <c r="F73" s="336">
        <v>0.5</v>
      </c>
      <c r="G73" s="202">
        <f t="shared" si="19"/>
        <v>0</v>
      </c>
      <c r="H73" s="203" t="e">
        <f t="shared" si="20"/>
        <v>#DIV/0!</v>
      </c>
      <c r="I73" s="281"/>
      <c r="J73" s="204"/>
      <c r="K73" s="1"/>
      <c r="L73" s="56">
        <f t="shared" ref="L73:L81" si="21">I73-K73</f>
        <v>0</v>
      </c>
      <c r="M73" s="3"/>
      <c r="N73" s="56">
        <f t="shared" ref="N73:N81" si="22">J73-M73</f>
        <v>0</v>
      </c>
      <c r="O73" s="70"/>
      <c r="P73" s="16">
        <f t="shared" ref="P73:P81" si="23">SUM($U73,$Y73,$AC73,$AG73,$AK73,$AO73)</f>
        <v>0</v>
      </c>
      <c r="Q73" s="29">
        <f t="shared" ref="Q73:Q81" si="24">SUM($V73,$Z73,$AD73,$AH73,$AL73,$AP73)</f>
        <v>0</v>
      </c>
      <c r="R73" s="79"/>
      <c r="S73" s="26"/>
      <c r="T73" s="134"/>
      <c r="U73" s="26">
        <f>IF(AND($C69="Vernon",S73&lt;&gt;""),VLOOKUP($S73,TableauTarif[],3,FALSE)*T73,IF(AND(OR($C69="Roussillon",$C69="Roussillon"),S73&lt;&gt;""),VLOOKUP($S73,TableauTarif[],2,FALSE)*T73,IF(AND($C69&lt;&gt;"",S73&lt;&gt;""),VLOOKUP($S73,TableauTarif[],3,FALSE)*T73,0)))</f>
        <v>0</v>
      </c>
      <c r="V73" s="26"/>
      <c r="W73" s="26"/>
      <c r="X73" s="143"/>
      <c r="Y73" s="125">
        <f>IF(AND($C69="Vernon",W73&lt;&gt;""),VLOOKUP($W73,TableauTarif[],3,FALSE)*X73,IF(AND(OR($C69="Roussillon",$C69="Roussillon"),W73&lt;&gt;""),VLOOKUP($W73,TableauTarif[],2,FALSE)*X73,IF(AND($C69&lt;&gt;"",W73&lt;&gt;""),VLOOKUP($W73,TableauTarif[],3,FALSE)*X73,0)))</f>
        <v>0</v>
      </c>
      <c r="Z73" s="26"/>
      <c r="AA73" s="26"/>
      <c r="AB73" s="143"/>
      <c r="AC73" s="26">
        <f>IF(AND($C69="Vernon",AA73&lt;&gt;""),VLOOKUP($AA73,TableauTarif[],3,FALSE)*AB73,IF(AND(OR($C69="Roussillon",$C69="Roussillon"),AA73&lt;&gt;""),VLOOKUP($AA73,TableauTarif[],2,FALSE)*AB73,IF(AND($C69&lt;&gt;"",AA73&lt;&gt;""),VLOOKUP($AA73,TableauTarif[],3,FALSE)*AB73,0)))</f>
        <v>0</v>
      </c>
      <c r="AD73" s="125"/>
      <c r="AE73" s="26"/>
      <c r="AF73" s="143"/>
      <c r="AG73" s="26">
        <f>IF(AND($C69="Vernon",AE73&lt;&gt;""),VLOOKUP($AE73,TableauTarif[],3,FALSE)*AF73,IF(AND(OR($C69="Roussillon",$C69="Roussillon"),AE73&lt;&gt;""),VLOOKUP($AE73,TableauTarif[],2,FALSE)*AF73,IF(AND($C69&lt;&gt;"",AE73&lt;&gt;""),VLOOKUP($AE73,TableauTarif[],3,FALSE)*AF73,0)))</f>
        <v>0</v>
      </c>
      <c r="AH73" s="26"/>
      <c r="AI73" s="26"/>
      <c r="AJ73" s="143"/>
      <c r="AK73" s="26">
        <f>IF(AND($C69="Vernon",AI73&lt;&gt;""),VLOOKUP($AI73,TableauTarif[],3,FALSE)*AJ73,IF(AND(OR($C69="Roussillon",$C69="Roussillon"),AI73&lt;&gt;""),VLOOKUP($AI73,TableauTarif[],2,FALSE)*AJ73,IF(AND($C69&lt;&gt;"",AI73&lt;&gt;""),VLOOKUP($AI73,TableauTarif[],3,FALSE)*AJ73,0)))</f>
        <v>0</v>
      </c>
      <c r="AL73" s="26"/>
      <c r="AM73" s="26"/>
      <c r="AN73" s="143"/>
      <c r="AO73" s="26">
        <f>IF(AND($C69="Vernon",AM73&lt;&gt;""),VLOOKUP($AM73,TableauTarif[],3,FALSE)*AN73,IF(AND(OR($C69="Roussillon",$C69="Roussillon"),AM73&lt;&gt;""),VLOOKUP($AM73,TableauTarif[],2,FALSE)*AN73,IF(AND($C69&lt;&gt;"",AM73&lt;&gt;""),VLOOKUP($AM73,TableauTarif[],3,FALSE)*AN73,0)))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90" t="s">
        <v>844</v>
      </c>
      <c r="B74" s="291"/>
      <c r="C74" s="291" t="s">
        <v>842</v>
      </c>
      <c r="D74" s="335"/>
      <c r="E74" s="335"/>
      <c r="F74" s="336">
        <v>0.5</v>
      </c>
      <c r="G74" s="202">
        <f t="shared" si="19"/>
        <v>0</v>
      </c>
      <c r="H74" s="203" t="e">
        <f t="shared" si="20"/>
        <v>#DIV/0!</v>
      </c>
      <c r="I74" s="281"/>
      <c r="J74" s="205"/>
      <c r="K74" s="1"/>
      <c r="L74" s="56">
        <f t="shared" si="21"/>
        <v>0</v>
      </c>
      <c r="M74" s="3"/>
      <c r="N74" s="56">
        <f t="shared" si="22"/>
        <v>0</v>
      </c>
      <c r="O74" s="70"/>
      <c r="P74" s="16">
        <f t="shared" si="23"/>
        <v>0</v>
      </c>
      <c r="Q74" s="29">
        <f t="shared" si="24"/>
        <v>0</v>
      </c>
      <c r="R74" s="79"/>
      <c r="S74" s="125"/>
      <c r="T74" s="134"/>
      <c r="U74" s="125">
        <f>IF(AND($C70="Vernon",S74&lt;&gt;""),VLOOKUP($S74,TableauTarif[],3,FALSE)*T74,IF(AND(OR($C70="Roussillon",$C70="Roussillon"),S74&lt;&gt;""),VLOOKUP($S74,TableauTarif[],2,FALSE)*T74,IF(AND($C70&lt;&gt;"",S74&lt;&gt;""),VLOOKUP($S74,TableauTarif[],3,FALSE)*T74,0)))</f>
        <v>0</v>
      </c>
      <c r="V74" s="125"/>
      <c r="W74" s="125"/>
      <c r="X74" s="134"/>
      <c r="Y74" s="125">
        <f>IF(AND($C70="Vernon",W74&lt;&gt;""),VLOOKUP($W74,TableauTarif[],3,FALSE)*X74,IF(AND(OR($C70="Roussillon",$C70="Roussillon"),W74&lt;&gt;""),VLOOKUP($W74,TableauTarif[],2,FALSE)*X74,IF(AND($C70&lt;&gt;"",W74&lt;&gt;""),VLOOKUP($W74,TableauTarif[],3,FALSE)*X74,0)))</f>
        <v>0</v>
      </c>
      <c r="Z74" s="125"/>
      <c r="AA74" s="125"/>
      <c r="AB74" s="134"/>
      <c r="AC74" s="125">
        <f>IF(AND($C70="Vernon",AA74&lt;&gt;""),VLOOKUP($AA74,TableauTarif[],3,FALSE)*AB74,IF(AND(OR($C70="Roussillon",$C70="Roussillon"),AA74&lt;&gt;""),VLOOKUP($AA74,TableauTarif[],2,FALSE)*AB74,IF(AND($C70&lt;&gt;"",AA74&lt;&gt;""),VLOOKUP($AA74,TableauTarif[],3,FALSE)*AB74,0)))</f>
        <v>0</v>
      </c>
      <c r="AD74" s="125"/>
      <c r="AE74" s="125"/>
      <c r="AF74" s="134"/>
      <c r="AG74" s="125">
        <f>IF(AND($C70="Vernon",AE74&lt;&gt;""),VLOOKUP($AE74,TableauTarif[],3,FALSE)*AF74,IF(AND(OR($C70="Roussillon",$C70="Roussillon"),AE74&lt;&gt;""),VLOOKUP($AE74,TableauTarif[],2,FALSE)*AF74,IF(AND($C70&lt;&gt;"",AE74&lt;&gt;""),VLOOKUP($AE74,TableauTarif[],3,FALSE)*AF74,0)))</f>
        <v>0</v>
      </c>
      <c r="AH74" s="125"/>
      <c r="AI74" s="125"/>
      <c r="AJ74" s="134"/>
      <c r="AK74" s="125">
        <f>IF(AND($C70="Vernon",AI74&lt;&gt;""),VLOOKUP($AI74,TableauTarif[],3,FALSE)*AJ74,IF(AND(OR($C70="Roussillon",$C70="Roussillon"),AI74&lt;&gt;""),VLOOKUP($AI74,TableauTarif[],2,FALSE)*AJ74,IF(AND($C70&lt;&gt;"",AI74&lt;&gt;""),VLOOKUP($AI74,TableauTarif[],3,FALSE)*AJ74,0)))</f>
        <v>0</v>
      </c>
      <c r="AL74" s="125"/>
      <c r="AM74" s="125"/>
      <c r="AN74" s="134"/>
      <c r="AO74" s="125">
        <f>IF(AND($C70="Vernon",AM74&lt;&gt;""),VLOOKUP($AM74,TableauTarif[],3,FALSE)*AN74,IF(AND(OR($C70="Roussillon",$C70="Roussillon"),AM74&lt;&gt;""),VLOOKUP($AM74,TableauTarif[],2,FALSE)*AN74,IF(AND($C70&lt;&gt;"",AM74&lt;&gt;""),VLOOKUP($AM74,TableauTarif[],3,FALSE)*AN74,0)))</f>
        <v>0</v>
      </c>
      <c r="AP74" s="125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90" t="s">
        <v>845</v>
      </c>
      <c r="B75" s="291"/>
      <c r="C75" s="291" t="s">
        <v>842</v>
      </c>
      <c r="D75" s="335"/>
      <c r="E75" s="335"/>
      <c r="F75" s="336">
        <v>0.5</v>
      </c>
      <c r="G75" s="202">
        <f t="shared" si="19"/>
        <v>0</v>
      </c>
      <c r="H75" s="203" t="e">
        <f t="shared" si="20"/>
        <v>#DIV/0!</v>
      </c>
      <c r="I75" s="281"/>
      <c r="J75" s="205"/>
      <c r="K75" s="1"/>
      <c r="L75" s="56">
        <f t="shared" si="21"/>
        <v>0</v>
      </c>
      <c r="M75" s="3"/>
      <c r="N75" s="56">
        <f t="shared" si="22"/>
        <v>0</v>
      </c>
      <c r="O75" s="70"/>
      <c r="P75" s="16">
        <f t="shared" si="23"/>
        <v>0</v>
      </c>
      <c r="Q75" s="29">
        <f t="shared" si="24"/>
        <v>0</v>
      </c>
      <c r="R75" s="79"/>
      <c r="S75" s="26"/>
      <c r="T75" s="134"/>
      <c r="U75" s="26">
        <f>IF(AND($C71="Vernon",S75&lt;&gt;""),VLOOKUP($S75,TableauTarif[],3,FALSE)*T75,IF(AND(OR($C71="Roussillon",$C71="Roussillon"),S75&lt;&gt;""),VLOOKUP($S75,TableauTarif[],2,FALSE)*T75,IF(AND($C71&lt;&gt;"",S75&lt;&gt;""),VLOOKUP($S75,TableauTarif[],3,FALSE)*T75,0)))</f>
        <v>0</v>
      </c>
      <c r="V75" s="26"/>
      <c r="W75" s="26"/>
      <c r="X75" s="143"/>
      <c r="Y75" s="125">
        <f>IF(AND($C71="Vernon",W75&lt;&gt;""),VLOOKUP($W75,TableauTarif[],3,FALSE)*X75,IF(AND(OR($C71="Roussillon",$C71="Roussillon"),W75&lt;&gt;""),VLOOKUP($W75,TableauTarif[],2,FALSE)*X75,IF(AND($C71&lt;&gt;"",W75&lt;&gt;""),VLOOKUP($W75,TableauTarif[],3,FALSE)*X75,0)))</f>
        <v>0</v>
      </c>
      <c r="Z75" s="26"/>
      <c r="AA75" s="26"/>
      <c r="AB75" s="143"/>
      <c r="AC75" s="26">
        <f>IF(AND($C71="Vernon",AA75&lt;&gt;""),VLOOKUP($AA75,TableauTarif[],3,FALSE)*AB75,IF(AND(OR($C71="Roussillon",$C71="Roussillon"),AA75&lt;&gt;""),VLOOKUP($AA75,TableauTarif[],2,FALSE)*AB75,IF(AND($C71&lt;&gt;"",AA75&lt;&gt;""),VLOOKUP($AA75,TableauTarif[],3,FALSE)*AB75,0)))</f>
        <v>0</v>
      </c>
      <c r="AD75" s="125"/>
      <c r="AE75" s="26"/>
      <c r="AF75" s="143"/>
      <c r="AG75" s="26">
        <f>IF(AND($C71="Vernon",AE75&lt;&gt;""),VLOOKUP($AE75,TableauTarif[],3,FALSE)*AF75,IF(AND(OR($C71="Roussillon",$C71="Roussillon"),AE75&lt;&gt;""),VLOOKUP($AE75,TableauTarif[],2,FALSE)*AF75,IF(AND($C71&lt;&gt;"",AE75&lt;&gt;""),VLOOKUP($AE75,TableauTarif[],3,FALSE)*AF75,0)))</f>
        <v>0</v>
      </c>
      <c r="AH75" s="26"/>
      <c r="AI75" s="26"/>
      <c r="AJ75" s="143"/>
      <c r="AK75" s="26">
        <f>IF(AND($C71="Vernon",AI75&lt;&gt;""),VLOOKUP($AI75,TableauTarif[],3,FALSE)*AJ75,IF(AND(OR($C71="Roussillon",$C71="Roussillon"),AI75&lt;&gt;""),VLOOKUP($AI75,TableauTarif[],2,FALSE)*AJ75,IF(AND($C71&lt;&gt;"",AI75&lt;&gt;""),VLOOKUP($AI75,TableauTarif[],3,FALSE)*AJ75,0)))</f>
        <v>0</v>
      </c>
      <c r="AL75" s="26"/>
      <c r="AM75" s="26"/>
      <c r="AN75" s="143"/>
      <c r="AO75" s="26">
        <f>IF(AND($C71="Vernon",AM75&lt;&gt;""),VLOOKUP($AM75,TableauTarif[],3,FALSE)*AN75,IF(AND(OR($C71="Roussillon",$C71="Roussillon"),AM75&lt;&gt;""),VLOOKUP($AM75,TableauTarif[],2,FALSE)*AN75,IF(AND($C71&lt;&gt;"",AM75&lt;&gt;""),VLOOKUP($AM75,TableauTarif[],3,FALSE)*AN75,0)))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88" t="s">
        <v>846</v>
      </c>
      <c r="B76" s="289"/>
      <c r="C76" s="289" t="s">
        <v>842</v>
      </c>
      <c r="D76" s="335"/>
      <c r="E76" s="335"/>
      <c r="F76" s="336">
        <v>0.5</v>
      </c>
      <c r="G76" s="202">
        <f t="shared" si="19"/>
        <v>0</v>
      </c>
      <c r="H76" s="203" t="e">
        <f t="shared" si="20"/>
        <v>#DIV/0!</v>
      </c>
      <c r="I76" s="282"/>
      <c r="J76" s="205"/>
      <c r="K76" s="1"/>
      <c r="L76" s="56">
        <f t="shared" si="21"/>
        <v>0</v>
      </c>
      <c r="M76" s="3"/>
      <c r="N76" s="56">
        <f t="shared" si="22"/>
        <v>0</v>
      </c>
      <c r="O76" s="70"/>
      <c r="P76" s="16">
        <f t="shared" si="23"/>
        <v>0</v>
      </c>
      <c r="Q76" s="29">
        <f t="shared" si="24"/>
        <v>0</v>
      </c>
      <c r="R76" s="79"/>
      <c r="S76" s="26"/>
      <c r="T76" s="134"/>
      <c r="U76" s="26">
        <f>IF(AND($C72="Vernon",S76&lt;&gt;""),VLOOKUP($S76,TableauTarif[],3,FALSE)*T76,IF(AND(OR($C72="Roussillon",$C72="Roussillon"),S76&lt;&gt;""),VLOOKUP($S76,TableauTarif[],2,FALSE)*T76,IF(AND($C72&lt;&gt;"",S76&lt;&gt;""),VLOOKUP($S76,TableauTarif[],3,FALSE)*T76,0)))</f>
        <v>0</v>
      </c>
      <c r="V76" s="26"/>
      <c r="W76" s="26"/>
      <c r="X76" s="143"/>
      <c r="Y76" s="125">
        <f>IF(AND($C72="Vernon",W76&lt;&gt;""),VLOOKUP($W76,TableauTarif[],3,FALSE)*X76,IF(AND(OR($C72="Roussillon",$C72="Roussillon"),W76&lt;&gt;""),VLOOKUP($W76,TableauTarif[],2,FALSE)*X76,IF(AND($C72&lt;&gt;"",W76&lt;&gt;""),VLOOKUP($W76,TableauTarif[],3,FALSE)*X76,0)))</f>
        <v>0</v>
      </c>
      <c r="Z76" s="26"/>
      <c r="AA76" s="26"/>
      <c r="AB76" s="143"/>
      <c r="AC76" s="26">
        <f>IF(AND($C72="Vernon",AA76&lt;&gt;""),VLOOKUP($AA76,TableauTarif[],3,FALSE)*AB76,IF(AND(OR($C72="Roussillon",$C72="Roussillon"),AA76&lt;&gt;""),VLOOKUP($AA76,TableauTarif[],2,FALSE)*AB76,IF(AND($C72&lt;&gt;"",AA76&lt;&gt;""),VLOOKUP($AA76,TableauTarif[],3,FALSE)*AB76,0)))</f>
        <v>0</v>
      </c>
      <c r="AD76" s="125"/>
      <c r="AE76" s="26"/>
      <c r="AF76" s="143"/>
      <c r="AG76" s="26">
        <f>IF(AND($C72="Vernon",AE76&lt;&gt;""),VLOOKUP($AE76,TableauTarif[],3,FALSE)*AF76,IF(AND(OR($C72="Roussillon",$C72="Roussillon"),AE76&lt;&gt;""),VLOOKUP($AE76,TableauTarif[],2,FALSE)*AF76,IF(AND($C72&lt;&gt;"",AE76&lt;&gt;""),VLOOKUP($AE76,TableauTarif[],3,FALSE)*AF76,0)))</f>
        <v>0</v>
      </c>
      <c r="AH76" s="26"/>
      <c r="AI76" s="26"/>
      <c r="AJ76" s="143"/>
      <c r="AK76" s="26">
        <f>IF(AND($C72="Vernon",AI76&lt;&gt;""),VLOOKUP($AI76,TableauTarif[],3,FALSE)*AJ76,IF(AND(OR($C72="Roussillon",$C72="Roussillon"),AI76&lt;&gt;""),VLOOKUP($AI76,TableauTarif[],2,FALSE)*AJ76,IF(AND($C72&lt;&gt;"",AI76&lt;&gt;""),VLOOKUP($AI76,TableauTarif[],3,FALSE)*AJ76,0)))</f>
        <v>0</v>
      </c>
      <c r="AL76" s="26"/>
      <c r="AM76" s="26"/>
      <c r="AN76" s="143"/>
      <c r="AO76" s="26">
        <f>IF(AND($C72="Vernon",AM76&lt;&gt;""),VLOOKUP($AM76,TableauTarif[],3,FALSE)*AN76,IF(AND(OR($C72="Roussillon",$C72="Roussillon"),AM76&lt;&gt;""),VLOOKUP($AM76,TableauTarif[],2,FALSE)*AN76,IF(AND($C72&lt;&gt;"",AM76&lt;&gt;""),VLOOKUP($AM76,TableauTarif[],3,FALSE)*AN76,0)))</f>
        <v>0</v>
      </c>
      <c r="AP76" s="26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x14ac:dyDescent="0.2">
      <c r="A77" s="288" t="s">
        <v>847</v>
      </c>
      <c r="B77" s="289"/>
      <c r="C77" s="289" t="s">
        <v>842</v>
      </c>
      <c r="D77" s="335"/>
      <c r="E77" s="335"/>
      <c r="F77" s="336">
        <v>0.5</v>
      </c>
      <c r="G77" s="202">
        <f t="shared" si="19"/>
        <v>0</v>
      </c>
      <c r="H77" s="203" t="e">
        <f t="shared" si="20"/>
        <v>#DIV/0!</v>
      </c>
      <c r="I77" s="282"/>
      <c r="J77" s="205"/>
      <c r="K77" s="1"/>
      <c r="L77" s="56">
        <f t="shared" si="21"/>
        <v>0</v>
      </c>
      <c r="M77" s="3"/>
      <c r="N77" s="56">
        <f t="shared" si="22"/>
        <v>0</v>
      </c>
      <c r="O77" s="70"/>
      <c r="P77" s="16">
        <f t="shared" si="23"/>
        <v>0</v>
      </c>
      <c r="Q77" s="29">
        <f t="shared" si="24"/>
        <v>0</v>
      </c>
      <c r="R77" s="79"/>
      <c r="S77" s="26"/>
      <c r="T77" s="134"/>
      <c r="U77" s="26">
        <f>IF(AND($C73="Vernon",S77&lt;&gt;""),VLOOKUP($S77,TableauTarif[],3,FALSE)*T77,IF(AND(OR($C73="Roussillon",$C73="Roussillon"),S77&lt;&gt;""),VLOOKUP($S77,TableauTarif[],2,FALSE)*T77,IF(AND($C73&lt;&gt;"",S77&lt;&gt;""),VLOOKUP($S77,TableauTarif[],3,FALSE)*T77,0)))</f>
        <v>0</v>
      </c>
      <c r="V77" s="26"/>
      <c r="W77" s="26"/>
      <c r="X77" s="143"/>
      <c r="Y77" s="125">
        <f>IF(AND($C73="Vernon",W77&lt;&gt;""),VLOOKUP($W77,TableauTarif[],3,FALSE)*X77,IF(AND(OR($C73="Roussillon",$C73="Roussillon"),W77&lt;&gt;""),VLOOKUP($W77,TableauTarif[],2,FALSE)*X77,IF(AND($C73&lt;&gt;"",W77&lt;&gt;""),VLOOKUP($W77,TableauTarif[],3,FALSE)*X77,0)))</f>
        <v>0</v>
      </c>
      <c r="Z77" s="26"/>
      <c r="AA77" s="26"/>
      <c r="AB77" s="143"/>
      <c r="AC77" s="26">
        <f>IF(AND($C73="Vernon",AA77&lt;&gt;""),VLOOKUP($AA77,TableauTarif[],3,FALSE)*AB77,IF(AND(OR($C73="Roussillon",$C73="Roussillon"),AA77&lt;&gt;""),VLOOKUP($AA77,TableauTarif[],2,FALSE)*AB77,IF(AND($C73&lt;&gt;"",AA77&lt;&gt;""),VLOOKUP($AA77,TableauTarif[],3,FALSE)*AB77,0)))</f>
        <v>0</v>
      </c>
      <c r="AD77" s="125"/>
      <c r="AE77" s="26"/>
      <c r="AF77" s="143"/>
      <c r="AG77" s="26">
        <f>IF(AND($C73="Vernon",AE77&lt;&gt;""),VLOOKUP($AE77,TableauTarif[],3,FALSE)*AF77,IF(AND(OR($C73="Roussillon",$C73="Roussillon"),AE77&lt;&gt;""),VLOOKUP($AE77,TableauTarif[],2,FALSE)*AF77,IF(AND($C73&lt;&gt;"",AE77&lt;&gt;""),VLOOKUP($AE77,TableauTarif[],3,FALSE)*AF77,0)))</f>
        <v>0</v>
      </c>
      <c r="AH77" s="26"/>
      <c r="AI77" s="26"/>
      <c r="AJ77" s="143"/>
      <c r="AK77" s="26">
        <f>IF(AND($C73="Vernon",AI77&lt;&gt;""),VLOOKUP($AI77,TableauTarif[],3,FALSE)*AJ77,IF(AND(OR($C73="Roussillon",$C73="Roussillon"),AI77&lt;&gt;""),VLOOKUP($AI77,TableauTarif[],2,FALSE)*AJ77,IF(AND($C73&lt;&gt;"",AI77&lt;&gt;""),VLOOKUP($AI77,TableauTarif[],3,FALSE)*AJ77,0)))</f>
        <v>0</v>
      </c>
      <c r="AL77" s="26"/>
      <c r="AM77" s="26"/>
      <c r="AN77" s="143"/>
      <c r="AO77" s="26">
        <f>IF(AND($C73="Vernon",AM77&lt;&gt;""),VLOOKUP($AM77,TableauTarif[],3,FALSE)*AN77,IF(AND(OR($C73="Roussillon",$C73="Roussillon"),AM77&lt;&gt;""),VLOOKUP($AM77,TableauTarif[],2,FALSE)*AN77,IF(AND($C73&lt;&gt;"",AM77&lt;&gt;""),VLOOKUP($AM77,TableauTarif[],3,FALSE)*AN77,0)))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x14ac:dyDescent="0.2">
      <c r="A78" s="292" t="s">
        <v>848</v>
      </c>
      <c r="B78" s="337"/>
      <c r="C78" s="293" t="s">
        <v>849</v>
      </c>
      <c r="D78" s="338"/>
      <c r="E78" s="336"/>
      <c r="F78" s="338">
        <v>0.5</v>
      </c>
      <c r="G78" s="209">
        <f t="shared" si="19"/>
        <v>0</v>
      </c>
      <c r="H78" s="210" t="e">
        <f t="shared" si="20"/>
        <v>#DIV/0!</v>
      </c>
      <c r="I78" s="283"/>
      <c r="J78" s="204"/>
      <c r="K78" s="212"/>
      <c r="L78" s="56">
        <f t="shared" si="21"/>
        <v>0</v>
      </c>
      <c r="M78" s="212"/>
      <c r="N78" s="56">
        <f t="shared" si="22"/>
        <v>0</v>
      </c>
      <c r="O78" s="33"/>
      <c r="P78" s="16">
        <f t="shared" si="23"/>
        <v>0</v>
      </c>
      <c r="Q78" s="29">
        <f t="shared" si="24"/>
        <v>0</v>
      </c>
      <c r="R78" s="79"/>
      <c r="S78" s="26"/>
      <c r="T78" s="134"/>
      <c r="U78" s="26">
        <f>IF(AND($C74="Vernon",S78&lt;&gt;""),VLOOKUP($S78,TableauTarif[],3,FALSE)*T78,IF(AND(OR($C74="Roussillon",$C74="Roussillon"),S78&lt;&gt;""),VLOOKUP($S78,TableauTarif[],2,FALSE)*T78,IF(AND($C74&lt;&gt;"",S78&lt;&gt;""),VLOOKUP($S78,TableauTarif[],3,FALSE)*T78,0)))</f>
        <v>0</v>
      </c>
      <c r="V78" s="26"/>
      <c r="W78" s="26"/>
      <c r="X78" s="143"/>
      <c r="Y78" s="125">
        <f>IF(AND($C74="Vernon",W78&lt;&gt;""),VLOOKUP($W78,TableauTarif[],3,FALSE)*X78,IF(AND(OR($C74="Roussillon",$C74="Roussillon"),W78&lt;&gt;""),VLOOKUP($W78,TableauTarif[],2,FALSE)*X78,IF(AND($C74&lt;&gt;"",W78&lt;&gt;""),VLOOKUP($W78,TableauTarif[],3,FALSE)*X78,0)))</f>
        <v>0</v>
      </c>
      <c r="Z78" s="26"/>
      <c r="AA78" s="26"/>
      <c r="AB78" s="143"/>
      <c r="AC78" s="26">
        <f>IF(AND($C74="Vernon",AA78&lt;&gt;""),VLOOKUP($AA78,TableauTarif[],3,FALSE)*AB78,IF(AND(OR($C74="Roussillon",$C74="Roussillon"),AA78&lt;&gt;""),VLOOKUP($AA78,TableauTarif[],2,FALSE)*AB78,IF(AND($C74&lt;&gt;"",AA78&lt;&gt;""),VLOOKUP($AA78,TableauTarif[],3,FALSE)*AB78,0)))</f>
        <v>0</v>
      </c>
      <c r="AD78" s="125"/>
      <c r="AE78" s="26"/>
      <c r="AF78" s="143"/>
      <c r="AG78" s="26">
        <f>IF(AND($C74="Vernon",AE78&lt;&gt;""),VLOOKUP($AE78,TableauTarif[],3,FALSE)*AF78,IF(AND(OR($C74="Roussillon",$C74="Roussillon"),AE78&lt;&gt;""),VLOOKUP($AE78,TableauTarif[],2,FALSE)*AF78,IF(AND($C74&lt;&gt;"",AE78&lt;&gt;""),VLOOKUP($AE78,TableauTarif[],3,FALSE)*AF78,0)))</f>
        <v>0</v>
      </c>
      <c r="AH78" s="26"/>
      <c r="AI78" s="26"/>
      <c r="AJ78" s="143"/>
      <c r="AK78" s="26">
        <f>IF(AND($C74="Vernon",AI78&lt;&gt;""),VLOOKUP($AI78,TableauTarif[],3,FALSE)*AJ78,IF(AND(OR($C74="Roussillon",$C74="Roussillon"),AI78&lt;&gt;""),VLOOKUP($AI78,TableauTarif[],2,FALSE)*AJ78,IF(AND($C74&lt;&gt;"",AI78&lt;&gt;""),VLOOKUP($AI78,TableauTarif[],3,FALSE)*AJ78,0)))</f>
        <v>0</v>
      </c>
      <c r="AL78" s="26"/>
      <c r="AM78" s="26"/>
      <c r="AN78" s="143"/>
      <c r="AO78" s="26">
        <f>IF(AND($C74="Vernon",AM78&lt;&gt;""),VLOOKUP($AM78,TableauTarif[],3,FALSE)*AN78,IF(AND(OR($C74="Roussillon",$C74="Roussillon"),AM78&lt;&gt;""),VLOOKUP($AM78,TableauTarif[],2,FALSE)*AN78,IF(AND($C74&lt;&gt;"",AM78&lt;&gt;""),VLOOKUP($AM78,TableauTarif[],3,FALSE)*AN78,0)))</f>
        <v>0</v>
      </c>
      <c r="AP78" s="26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4.25" x14ac:dyDescent="0.2">
      <c r="A79" s="292" t="s">
        <v>850</v>
      </c>
      <c r="B79" s="337"/>
      <c r="C79" s="293" t="s">
        <v>842</v>
      </c>
      <c r="D79" s="338"/>
      <c r="E79" s="336"/>
      <c r="F79" s="338">
        <v>0.5</v>
      </c>
      <c r="G79" s="209">
        <f t="shared" si="19"/>
        <v>0</v>
      </c>
      <c r="H79" s="210" t="e">
        <f t="shared" si="20"/>
        <v>#DIV/0!</v>
      </c>
      <c r="I79" s="283"/>
      <c r="J79" s="204"/>
      <c r="K79" s="212"/>
      <c r="L79" s="56">
        <f t="shared" si="21"/>
        <v>0</v>
      </c>
      <c r="M79" s="212"/>
      <c r="N79" s="56">
        <f t="shared" si="22"/>
        <v>0</v>
      </c>
      <c r="O79" s="33"/>
      <c r="P79" s="16">
        <f t="shared" si="23"/>
        <v>0</v>
      </c>
      <c r="Q79" s="29">
        <f t="shared" si="24"/>
        <v>0</v>
      </c>
      <c r="R79" s="79"/>
      <c r="S79" s="26"/>
      <c r="T79" s="134"/>
      <c r="U79" s="26">
        <f>IF(AND($C75="Vernon",S79&lt;&gt;""),VLOOKUP($S79,TableauTarif[],3,FALSE)*T79,IF(AND(OR($C75="Roussillon",$C75="Roussillon"),S79&lt;&gt;""),VLOOKUP($S79,TableauTarif[],2,FALSE)*T79,IF(AND($C75&lt;&gt;"",S79&lt;&gt;""),VLOOKUP($S79,TableauTarif[],3,FALSE)*T79,0)))</f>
        <v>0</v>
      </c>
      <c r="V79" s="26"/>
      <c r="W79" s="26"/>
      <c r="X79" s="143"/>
      <c r="Y79" s="125">
        <f>IF(AND($C75="Vernon",W79&lt;&gt;""),VLOOKUP($W79,TableauTarif[],3,FALSE)*X79,IF(AND(OR($C75="Roussillon",$C75="Roussillon"),W79&lt;&gt;""),VLOOKUP($W79,TableauTarif[],2,FALSE)*X79,IF(AND($C75&lt;&gt;"",W79&lt;&gt;""),VLOOKUP($W79,TableauTarif[],3,FALSE)*X79,0)))</f>
        <v>0</v>
      </c>
      <c r="Z79" s="26"/>
      <c r="AA79" s="26"/>
      <c r="AB79" s="143"/>
      <c r="AC79" s="26">
        <f>IF(AND($C75="Vernon",AA79&lt;&gt;""),VLOOKUP($AA79,TableauTarif[],3,FALSE)*AB79,IF(AND(OR($C75="Roussillon",$C75="Roussillon"),AA79&lt;&gt;""),VLOOKUP($AA79,TableauTarif[],2,FALSE)*AB79,IF(AND($C75&lt;&gt;"",AA79&lt;&gt;""),VLOOKUP($AA79,TableauTarif[],3,FALSE)*AB79,0)))</f>
        <v>0</v>
      </c>
      <c r="AD79" s="125"/>
      <c r="AE79" s="26"/>
      <c r="AF79" s="143"/>
      <c r="AG79" s="26">
        <f>IF(AND($C75="Vernon",AE79&lt;&gt;""),VLOOKUP($AE79,TableauTarif[],3,FALSE)*AF79,IF(AND(OR($C75="Roussillon",$C75="Roussillon"),AE79&lt;&gt;""),VLOOKUP($AE79,TableauTarif[],2,FALSE)*AF79,IF(AND($C75&lt;&gt;"",AE79&lt;&gt;""),VLOOKUP($AE79,TableauTarif[],3,FALSE)*AF79,0)))</f>
        <v>0</v>
      </c>
      <c r="AH79" s="26"/>
      <c r="AI79" s="26"/>
      <c r="AJ79" s="143"/>
      <c r="AK79" s="26">
        <f>IF(AND($C75="Vernon",AI79&lt;&gt;""),VLOOKUP($AI79,TableauTarif[],3,FALSE)*AJ79,IF(AND(OR($C75="Roussillon",$C75="Roussillon"),AI79&lt;&gt;""),VLOOKUP($AI79,TableauTarif[],2,FALSE)*AJ79,IF(AND($C75&lt;&gt;"",AI79&lt;&gt;""),VLOOKUP($AI79,TableauTarif[],3,FALSE)*AJ79,0)))</f>
        <v>0</v>
      </c>
      <c r="AL79" s="26"/>
      <c r="AM79" s="26"/>
      <c r="AN79" s="143"/>
      <c r="AO79" s="26">
        <f>IF(AND($C75="Vernon",AM79&lt;&gt;""),VLOOKUP($AM79,TableauTarif[],3,FALSE)*AN79,IF(AND(OR($C75="Roussillon",$C75="Roussillon"),AM79&lt;&gt;""),VLOOKUP($AM79,TableauTarif[],2,FALSE)*AN79,IF(AND($C75&lt;&gt;"",AM79&lt;&gt;""),VLOOKUP($AM79,TableauTarif[],3,FALSE)*AN79,0)))</f>
        <v>0</v>
      </c>
      <c r="AP79" s="26"/>
    </row>
    <row r="80" spans="1:50" s="20" customFormat="1" x14ac:dyDescent="0.2">
      <c r="A80" s="292" t="s">
        <v>851</v>
      </c>
      <c r="B80" s="337"/>
      <c r="C80" s="293" t="s">
        <v>842</v>
      </c>
      <c r="D80" s="338"/>
      <c r="E80" s="336"/>
      <c r="F80" s="338">
        <v>0.5</v>
      </c>
      <c r="G80" s="209">
        <f t="shared" si="19"/>
        <v>0</v>
      </c>
      <c r="H80" s="210" t="e">
        <f t="shared" si="20"/>
        <v>#DIV/0!</v>
      </c>
      <c r="I80" s="283"/>
      <c r="J80" s="204"/>
      <c r="K80" s="212"/>
      <c r="L80" s="56">
        <f t="shared" si="21"/>
        <v>0</v>
      </c>
      <c r="M80" s="212"/>
      <c r="N80" s="56">
        <f t="shared" si="22"/>
        <v>0</v>
      </c>
      <c r="O80" s="33"/>
      <c r="P80" s="16">
        <f t="shared" si="23"/>
        <v>0</v>
      </c>
      <c r="Q80" s="29">
        <f t="shared" si="24"/>
        <v>0</v>
      </c>
      <c r="R80" s="79"/>
      <c r="S80" s="125"/>
      <c r="T80" s="134"/>
      <c r="U80" s="125">
        <f>IF(AND($C76="Vernon",S80&lt;&gt;""),VLOOKUP($S80,TableauTarif[],3,FALSE)*T80,IF(AND(OR($C76="Roussillon",$C76="Roussillon"),S80&lt;&gt;""),VLOOKUP($S80,TableauTarif[],2,FALSE)*T80,IF(AND($C76&lt;&gt;"",S80&lt;&gt;""),VLOOKUP($S80,TableauTarif[],3,FALSE)*T80,0)))</f>
        <v>0</v>
      </c>
      <c r="V80" s="125"/>
      <c r="W80" s="125"/>
      <c r="X80" s="134"/>
      <c r="Y80" s="125">
        <f>IF(AND($C76="Vernon",W80&lt;&gt;""),VLOOKUP($W80,TableauTarif[],3,FALSE)*X80,IF(AND(OR($C76="Roussillon",$C76="Roussillon"),W80&lt;&gt;""),VLOOKUP($W80,TableauTarif[],2,FALSE)*X80,IF(AND($C76&lt;&gt;"",W80&lt;&gt;""),VLOOKUP($W80,TableauTarif[],3,FALSE)*X80,0)))</f>
        <v>0</v>
      </c>
      <c r="Z80" s="125"/>
      <c r="AA80" s="125"/>
      <c r="AB80" s="134"/>
      <c r="AC80" s="125">
        <f>IF(AND($C76="Vernon",AA80&lt;&gt;""),VLOOKUP($AA80,TableauTarif[],3,FALSE)*AB80,IF(AND(OR($C76="Roussillon",$C76="Roussillon"),AA80&lt;&gt;""),VLOOKUP($AA80,TableauTarif[],2,FALSE)*AB80,IF(AND($C76&lt;&gt;"",AA80&lt;&gt;""),VLOOKUP($AA80,TableauTarif[],3,FALSE)*AB80,0)))</f>
        <v>0</v>
      </c>
      <c r="AD80" s="125"/>
      <c r="AE80" s="125"/>
      <c r="AF80" s="134"/>
      <c r="AG80" s="125">
        <f>IF(AND($C76="Vernon",AE80&lt;&gt;""),VLOOKUP($AE80,TableauTarif[],3,FALSE)*AF80,IF(AND(OR($C76="Roussillon",$C76="Roussillon"),AE80&lt;&gt;""),VLOOKUP($AE80,TableauTarif[],2,FALSE)*AF80,IF(AND($C76&lt;&gt;"",AE80&lt;&gt;""),VLOOKUP($AE80,TableauTarif[],3,FALSE)*AF80,0)))</f>
        <v>0</v>
      </c>
      <c r="AH80" s="125"/>
      <c r="AI80" s="125"/>
      <c r="AJ80" s="134"/>
      <c r="AK80" s="125">
        <f>IF(AND($C76="Vernon",AI80&lt;&gt;""),VLOOKUP($AI80,TableauTarif[],3,FALSE)*AJ80,IF(AND(OR($C76="Roussillon",$C76="Roussillon"),AI80&lt;&gt;""),VLOOKUP($AI80,TableauTarif[],2,FALSE)*AJ80,IF(AND($C76&lt;&gt;"",AI80&lt;&gt;""),VLOOKUP($AI80,TableauTarif[],3,FALSE)*AJ80,0)))</f>
        <v>0</v>
      </c>
      <c r="AL80" s="125"/>
      <c r="AM80" s="125"/>
      <c r="AN80" s="134"/>
      <c r="AO80" s="125">
        <f>IF(AND($C76="Vernon",AM80&lt;&gt;""),VLOOKUP($AM80,TableauTarif[],3,FALSE)*AN80,IF(AND(OR($C76="Roussillon",$C76="Roussillon"),AM80&lt;&gt;""),VLOOKUP($AM80,TableauTarif[],2,FALSE)*AN80,IF(AND($C76&lt;&gt;"",AM80&lt;&gt;""),VLOOKUP($AM80,TableauTarif[],3,FALSE)*AN80,0)))</f>
        <v>0</v>
      </c>
      <c r="AP80" s="125"/>
    </row>
    <row r="81" spans="1:42" s="10" customFormat="1" ht="15.75" customHeight="1" thickBot="1" x14ac:dyDescent="0.25">
      <c r="A81" s="339" t="s">
        <v>852</v>
      </c>
      <c r="B81" s="340"/>
      <c r="C81" s="341" t="s">
        <v>849</v>
      </c>
      <c r="D81" s="342"/>
      <c r="E81" s="343"/>
      <c r="F81" s="342">
        <v>0.5</v>
      </c>
      <c r="G81" s="218">
        <f t="shared" si="19"/>
        <v>0</v>
      </c>
      <c r="H81" s="219" t="e">
        <f t="shared" si="20"/>
        <v>#DIV/0!</v>
      </c>
      <c r="I81" s="220"/>
      <c r="J81" s="221"/>
      <c r="K81" s="222"/>
      <c r="L81" s="61">
        <f t="shared" si="21"/>
        <v>0</v>
      </c>
      <c r="M81" s="222"/>
      <c r="N81" s="61">
        <f t="shared" si="22"/>
        <v>0</v>
      </c>
      <c r="O81" s="36"/>
      <c r="P81" s="17">
        <f t="shared" si="23"/>
        <v>0</v>
      </c>
      <c r="Q81" s="32">
        <f t="shared" si="24"/>
        <v>0</v>
      </c>
      <c r="R81" s="80"/>
      <c r="S81" s="122"/>
      <c r="T81" s="142"/>
      <c r="U81" s="122">
        <f>IF(AND($C77="Vernon",S81&lt;&gt;""),VLOOKUP($S81,TableauTarif[],3,FALSE)*T81,IF(AND(OR($C77="Roussillon",$C77="Roussillon"),S81&lt;&gt;""),VLOOKUP($S81,TableauTarif[],2,FALSE)*T81,IF(AND($C77&lt;&gt;"",S81&lt;&gt;""),VLOOKUP($S81,TableauTarif[],3,FALSE)*T81,0)))</f>
        <v>0</v>
      </c>
      <c r="V81" s="122"/>
      <c r="W81" s="122"/>
      <c r="X81" s="144"/>
      <c r="Y81" s="126">
        <f>IF(AND($C77="Vernon",W81&lt;&gt;""),VLOOKUP($W81,TableauTarif[],3,FALSE)*X81,IF(AND(OR($C77="Roussillon",$C77="Roussillon"),W81&lt;&gt;""),VLOOKUP($W81,TableauTarif[],2,FALSE)*X81,IF(AND($C77&lt;&gt;"",W81&lt;&gt;""),VLOOKUP($W81,TableauTarif[],3,FALSE)*X81,0)))</f>
        <v>0</v>
      </c>
      <c r="Z81" s="122"/>
      <c r="AA81" s="122"/>
      <c r="AB81" s="144"/>
      <c r="AC81" s="122">
        <f>IF(AND($C77="Vernon",AA81&lt;&gt;""),VLOOKUP($AA81,TableauTarif[],3,FALSE)*AB81,IF(AND(OR($C77="Roussillon",$C77="Roussillon"),AA81&lt;&gt;""),VLOOKUP($AA81,TableauTarif[],2,FALSE)*AB81,IF(AND($C77&lt;&gt;"",AA81&lt;&gt;""),VLOOKUP($AA81,TableauTarif[],3,FALSE)*AB81,0)))</f>
        <v>0</v>
      </c>
      <c r="AD81" s="126"/>
      <c r="AE81" s="122"/>
      <c r="AF81" s="144"/>
      <c r="AG81" s="122">
        <f>IF(AND($C77="Vernon",AE81&lt;&gt;""),VLOOKUP($AE81,TableauTarif[],3,FALSE)*AF81,IF(AND(OR($C77="Roussillon",$C77="Roussillon"),AE81&lt;&gt;""),VLOOKUP($AE81,TableauTarif[],2,FALSE)*AF81,IF(AND($C77&lt;&gt;"",AE81&lt;&gt;""),VLOOKUP($AE81,TableauTarif[],3,FALSE)*AF81,0)))</f>
        <v>0</v>
      </c>
      <c r="AH81" s="122"/>
      <c r="AI81" s="122"/>
      <c r="AJ81" s="144"/>
      <c r="AK81" s="122">
        <f>IF(AND($C77="Vernon",AI81&lt;&gt;""),VLOOKUP($AI81,TableauTarif[],3,FALSE)*AJ81,IF(AND(OR($C77="Roussillon",$C77="Roussillon"),AI81&lt;&gt;""),VLOOKUP($AI81,TableauTarif[],2,FALSE)*AJ81,IF(AND($C77&lt;&gt;"",AI81&lt;&gt;""),VLOOKUP($AI81,TableauTarif[],3,FALSE)*AJ81,0)))</f>
        <v>0</v>
      </c>
      <c r="AL81" s="122"/>
      <c r="AM81" s="122"/>
      <c r="AN81" s="144"/>
      <c r="AO81" s="122">
        <f>IF(AND($C77="Vernon",AM81&lt;&gt;""),VLOOKUP($AM81,TableauTarif[],3,FALSE)*AN81,IF(AND(OR($C77="Roussillon",$C77="Roussillon"),AM81&lt;&gt;""),VLOOKUP($AM81,TableauTarif[],2,FALSE)*AN81,IF(AND($C77&lt;&gt;"",AM81&lt;&gt;""),VLOOKUP($AM81,TableauTarif[],3,FALSE)*AN81,0)))</f>
        <v>0</v>
      </c>
      <c r="AP81" s="122"/>
    </row>
    <row r="82" spans="1:42" s="10" customFormat="1" ht="15.75" thickBot="1" x14ac:dyDescent="0.3">
      <c r="A82" s="21"/>
      <c r="B82" s="21"/>
      <c r="C82" s="21"/>
      <c r="D82" s="255">
        <f>SUM(D72:D81)</f>
        <v>0</v>
      </c>
      <c r="E82" s="239"/>
      <c r="F82" s="21"/>
      <c r="G82" s="99">
        <f>SUM(G72:G81)</f>
        <v>0</v>
      </c>
      <c r="H82" s="271" t="e">
        <f>G82/D82</f>
        <v>#DIV/0!</v>
      </c>
      <c r="I82" s="252">
        <f>SUM(I72:I81)</f>
        <v>0</v>
      </c>
      <c r="J82" s="252">
        <f t="shared" ref="J82:N82" si="25">SUM(J72:J81)</f>
        <v>0</v>
      </c>
      <c r="K82" s="252">
        <f t="shared" si="25"/>
        <v>0</v>
      </c>
      <c r="L82" s="252">
        <f t="shared" si="25"/>
        <v>0</v>
      </c>
      <c r="M82" s="252">
        <f t="shared" si="25"/>
        <v>0</v>
      </c>
      <c r="N82" s="252">
        <f t="shared" si="25"/>
        <v>0</v>
      </c>
      <c r="O82" s="42"/>
      <c r="P82" s="258">
        <f>SUM(P72:P81)</f>
        <v>0</v>
      </c>
      <c r="Q82" s="258">
        <f>SUM(Q72:Q81)</f>
        <v>0</v>
      </c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 ht="15" x14ac:dyDescent="0.25">
      <c r="A83" s="21"/>
      <c r="B83" s="21"/>
      <c r="C83" s="21"/>
      <c r="D83" s="272"/>
      <c r="E83" s="239"/>
      <c r="F83" s="21"/>
      <c r="G83" s="39"/>
      <c r="H83" s="240"/>
      <c r="I83" s="273"/>
      <c r="J83" s="273"/>
      <c r="K83" s="273"/>
      <c r="L83" s="273"/>
      <c r="M83" s="273"/>
      <c r="N83" s="273"/>
      <c r="O83" s="21"/>
      <c r="P83" s="273"/>
      <c r="Q83" s="273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</row>
    <row r="84" spans="1:42" ht="12.7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 ht="12.75" thickBot="1" x14ac:dyDescent="0.25">
      <c r="A85" s="472" t="s">
        <v>45</v>
      </c>
      <c r="B85" s="472" t="s">
        <v>40</v>
      </c>
      <c r="C85" s="472" t="s">
        <v>42</v>
      </c>
      <c r="D85" s="47"/>
      <c r="E85" s="487" t="s">
        <v>28</v>
      </c>
      <c r="F85" s="488"/>
      <c r="G85" s="488"/>
      <c r="H85" s="488"/>
      <c r="I85" s="488"/>
      <c r="J85" s="489"/>
      <c r="K85" s="72"/>
      <c r="L85" s="72"/>
      <c r="M85" s="72"/>
      <c r="N85" s="72"/>
      <c r="O85" s="24"/>
      <c r="P85" s="487" t="s">
        <v>29</v>
      </c>
      <c r="Q85" s="489"/>
      <c r="R85" s="85"/>
      <c r="S85" s="479" t="s">
        <v>56</v>
      </c>
      <c r="T85" s="90"/>
      <c r="U85" s="88"/>
      <c r="V85" s="88"/>
      <c r="W85" s="479" t="s">
        <v>57</v>
      </c>
      <c r="X85" s="90"/>
      <c r="Y85" s="88"/>
      <c r="Z85" s="88"/>
      <c r="AA85" s="477" t="s">
        <v>58</v>
      </c>
      <c r="AB85" s="90"/>
      <c r="AC85" s="88"/>
      <c r="AD85" s="88"/>
      <c r="AE85" s="477" t="s">
        <v>59</v>
      </c>
      <c r="AF85" s="90"/>
      <c r="AG85" s="88"/>
      <c r="AH85" s="88"/>
      <c r="AI85" s="479" t="s">
        <v>60</v>
      </c>
      <c r="AJ85" s="90"/>
      <c r="AK85" s="88"/>
      <c r="AL85" s="88"/>
      <c r="AM85" s="480" t="s">
        <v>61</v>
      </c>
      <c r="AN85" s="90"/>
      <c r="AO85" s="88"/>
      <c r="AP85" s="81"/>
    </row>
    <row r="86" spans="1:42" s="20" customFormat="1" ht="24.75" thickBot="1" x14ac:dyDescent="0.25">
      <c r="A86" s="493"/>
      <c r="B86" s="493"/>
      <c r="C86" s="493"/>
      <c r="D86" s="15"/>
      <c r="E86" s="45" t="s">
        <v>46</v>
      </c>
      <c r="F86" s="15"/>
      <c r="G86" s="15"/>
      <c r="H86" s="15"/>
      <c r="I86" s="15" t="s">
        <v>47</v>
      </c>
      <c r="J86" s="46" t="s">
        <v>48</v>
      </c>
      <c r="K86" s="38"/>
      <c r="L86" s="38"/>
      <c r="M86" s="38"/>
      <c r="N86" s="38"/>
      <c r="O86" s="25"/>
      <c r="P86" s="48" t="s">
        <v>49</v>
      </c>
      <c r="Q86" s="49" t="s">
        <v>50</v>
      </c>
      <c r="R86" s="60" t="s">
        <v>55</v>
      </c>
      <c r="S86" s="479"/>
      <c r="T86" s="91" t="s">
        <v>62</v>
      </c>
      <c r="U86" s="89" t="s">
        <v>32</v>
      </c>
      <c r="V86" s="89" t="s">
        <v>33</v>
      </c>
      <c r="W86" s="479"/>
      <c r="X86" s="91" t="s">
        <v>62</v>
      </c>
      <c r="Y86" s="89" t="s">
        <v>32</v>
      </c>
      <c r="Z86" s="89" t="s">
        <v>33</v>
      </c>
      <c r="AA86" s="490"/>
      <c r="AB86" s="91" t="s">
        <v>62</v>
      </c>
      <c r="AC86" s="89" t="s">
        <v>32</v>
      </c>
      <c r="AD86" s="89" t="s">
        <v>33</v>
      </c>
      <c r="AE86" s="490"/>
      <c r="AF86" s="91" t="s">
        <v>62</v>
      </c>
      <c r="AG86" s="89" t="s">
        <v>32</v>
      </c>
      <c r="AH86" s="89" t="s">
        <v>33</v>
      </c>
      <c r="AI86" s="479"/>
      <c r="AJ86" s="91" t="s">
        <v>62</v>
      </c>
      <c r="AK86" s="89" t="s">
        <v>32</v>
      </c>
      <c r="AL86" s="89" t="s">
        <v>33</v>
      </c>
      <c r="AM86" s="498"/>
      <c r="AN86" s="91" t="s">
        <v>62</v>
      </c>
      <c r="AO86" s="89" t="s">
        <v>32</v>
      </c>
      <c r="AP86" s="82" t="s">
        <v>33</v>
      </c>
    </row>
    <row r="87" spans="1:42" s="20" customFormat="1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K87" s="1"/>
      <c r="L87" s="1"/>
      <c r="M87" s="1"/>
      <c r="N87" s="1"/>
      <c r="O87" s="2"/>
      <c r="P87" s="96">
        <f>SUM($U87,$Y87,$AC87,$AG87,$AK87,$AO87)</f>
        <v>0</v>
      </c>
      <c r="Q87" s="97">
        <f>SUM($V87,$Z87,$AD87,$AH87,$AL87,$AP87)</f>
        <v>0</v>
      </c>
      <c r="R87" s="78"/>
      <c r="S87" s="139"/>
      <c r="T87" s="141"/>
      <c r="U87" s="139">
        <f>IF(AND($C83="Vernon",S87&lt;&gt;""),VLOOKUP($S87,TableauTarif[],3,FALSE)*T87,IF(AND(OR($C83="Roussillon",$C83="Roussillon"),S87&lt;&gt;""),VLOOKUP($S87,TableauTarif[],2,FALSE)*T87,IF(AND($C83&lt;&gt;"",S87&lt;&gt;""),VLOOKUP($S87,TableauTarif[],3,FALSE)*T87,0)))</f>
        <v>0</v>
      </c>
      <c r="V87" s="139"/>
      <c r="W87" s="139"/>
      <c r="X87" s="322"/>
      <c r="Y87" s="117">
        <f>IF(AND($C83="Vernon",W87&lt;&gt;""),VLOOKUP($W87,TableauTarif[],3,FALSE)*X87,IF(AND(OR($C83="Roussillon",$C83="Roussillon"),W87&lt;&gt;""),VLOOKUP($W87,TableauTarif[],2,FALSE)*X87,IF(AND($C83&lt;&gt;"",W87&lt;&gt;""),VLOOKUP($W87,TableauTarif[],3,FALSE)*X87,0)))</f>
        <v>0</v>
      </c>
      <c r="Z87" s="139"/>
      <c r="AA87" s="139"/>
      <c r="AB87" s="322"/>
      <c r="AC87" s="139">
        <f>IF(AND($C83="Vernon",AA87&lt;&gt;""),VLOOKUP($AA87,TableauTarif[],3,FALSE)*AB87,IF(AND(OR($C83="Roussillon",$C83="Roussillon"),AA87&lt;&gt;""),VLOOKUP($AA87,TableauTarif[],2,FALSE)*AB87,IF(AND($C83&lt;&gt;"",AA87&lt;&gt;""),VLOOKUP($AA87,TableauTarif[],3,FALSE)*AB87,0)))</f>
        <v>0</v>
      </c>
      <c r="AD87" s="117"/>
      <c r="AE87" s="139"/>
      <c r="AF87" s="322"/>
      <c r="AG87" s="139">
        <f>IF(AND($C83="Vernon",AE87&lt;&gt;""),VLOOKUP($AE87,TableauTarif[],3,FALSE)*AF87,IF(AND(OR($C83="Roussillon",$C83="Roussillon"),AE87&lt;&gt;""),VLOOKUP($AE87,TableauTarif[],2,FALSE)*AF87,IF(AND($C83&lt;&gt;"",AE87&lt;&gt;""),VLOOKUP($AE87,TableauTarif[],3,FALSE)*AF87,0)))</f>
        <v>0</v>
      </c>
      <c r="AH87" s="139"/>
      <c r="AI87" s="139"/>
      <c r="AJ87" s="322"/>
      <c r="AK87" s="139">
        <f>IF(AND($C83="Vernon",AI87&lt;&gt;""),VLOOKUP($AI87,TableauTarif[],3,FALSE)*AJ87,IF(AND(OR($C83="Roussillon",$C83="Roussillon"),AI87&lt;&gt;""),VLOOKUP($AI87,TableauTarif[],2,FALSE)*AJ87,IF(AND($C83&lt;&gt;"",AI87&lt;&gt;""),VLOOKUP($AI87,TableauTarif[],3,FALSE)*AJ87,0)))</f>
        <v>0</v>
      </c>
      <c r="AL87" s="139"/>
      <c r="AM87" s="139"/>
      <c r="AN87" s="322"/>
      <c r="AO87" s="139">
        <f>IF(AND($C83="Vernon",AM87&lt;&gt;""),VLOOKUP($AM87,TableauTarif[],3,FALSE)*AN87,IF(AND(OR($C83="Roussillon",$C83="Roussillon"),AM87&lt;&gt;""),VLOOKUP($AM87,TableauTarif[],2,FALSE)*AN87,IF(AND($C83&lt;&gt;"",AM87&lt;&gt;""),VLOOKUP($AM87,TableauTarif[],3,FALSE)*AN87,0)))</f>
        <v>0</v>
      </c>
      <c r="AP87" s="139"/>
    </row>
    <row r="88" spans="1:42" s="20" customFormat="1" x14ac:dyDescent="0.2">
      <c r="A88" s="4"/>
      <c r="B88" s="3"/>
      <c r="C88" s="3"/>
      <c r="D88" s="3"/>
      <c r="E88" s="3"/>
      <c r="F88" s="3"/>
      <c r="G88" s="3"/>
      <c r="H88" s="3"/>
      <c r="I88" s="3"/>
      <c r="J88" s="5"/>
      <c r="K88" s="1"/>
      <c r="L88" s="1"/>
      <c r="M88" s="1"/>
      <c r="N88" s="1"/>
      <c r="O88" s="2"/>
      <c r="P88" s="16">
        <f t="shared" ref="P88:P89" si="26">SUM($U88,$Y88,$AC88,$AG88,$AK88,$AO88)</f>
        <v>0</v>
      </c>
      <c r="Q88" s="29">
        <f t="shared" ref="Q88:Q89" si="27">SUM($V88,$Z88,$AD88,$AH88,$AL88,$AP88)</f>
        <v>0</v>
      </c>
      <c r="R88" s="79"/>
      <c r="S88" s="26"/>
      <c r="T88" s="134"/>
      <c r="U88" s="26">
        <f>IF(AND($C84="Vernon",S88&lt;&gt;""),VLOOKUP($S88,TableauTarif[],3,FALSE)*T88,IF(AND(OR($C84="Roussillon",$C84="Roussillon"),S88&lt;&gt;""),VLOOKUP($S88,TableauTarif[],2,FALSE)*T88,IF(AND($C84&lt;&gt;"",S88&lt;&gt;""),VLOOKUP($S88,TableauTarif[],3,FALSE)*T88,0)))</f>
        <v>0</v>
      </c>
      <c r="V88" s="26"/>
      <c r="W88" s="26"/>
      <c r="X88" s="143"/>
      <c r="Y88" s="125">
        <f>IF(AND($C84="Vernon",W88&lt;&gt;""),VLOOKUP($W88,TableauTarif[],3,FALSE)*X88,IF(AND(OR($C84="Roussillon",$C84="Roussillon"),W88&lt;&gt;""),VLOOKUP($W88,TableauTarif[],2,FALSE)*X88,IF(AND($C84&lt;&gt;"",W88&lt;&gt;""),VLOOKUP($W88,TableauTarif[],3,FALSE)*X88,0)))</f>
        <v>0</v>
      </c>
      <c r="Z88" s="26"/>
      <c r="AA88" s="26"/>
      <c r="AB88" s="143"/>
      <c r="AC88" s="26">
        <f>IF(AND($C84="Vernon",AA88&lt;&gt;""),VLOOKUP($AA88,TableauTarif[],3,FALSE)*AB88,IF(AND(OR($C84="Roussillon",$C84="Roussillon"),AA88&lt;&gt;""),VLOOKUP($AA88,TableauTarif[],2,FALSE)*AB88,IF(AND($C84&lt;&gt;"",AA88&lt;&gt;""),VLOOKUP($AA88,TableauTarif[],3,FALSE)*AB88,0)))</f>
        <v>0</v>
      </c>
      <c r="AD88" s="125"/>
      <c r="AE88" s="26"/>
      <c r="AF88" s="143"/>
      <c r="AG88" s="26">
        <f>IF(AND($C84="Vernon",AE88&lt;&gt;""),VLOOKUP($AE88,TableauTarif[],3,FALSE)*AF88,IF(AND(OR($C84="Roussillon",$C84="Roussillon"),AE88&lt;&gt;""),VLOOKUP($AE88,TableauTarif[],2,FALSE)*AF88,IF(AND($C84&lt;&gt;"",AE88&lt;&gt;""),VLOOKUP($AE88,TableauTarif[],3,FALSE)*AF88,0)))</f>
        <v>0</v>
      </c>
      <c r="AH88" s="26"/>
      <c r="AI88" s="26"/>
      <c r="AJ88" s="143"/>
      <c r="AK88" s="26">
        <f>IF(AND($C84="Vernon",AI88&lt;&gt;""),VLOOKUP($AI88,TableauTarif[],3,FALSE)*AJ88,IF(AND(OR($C84="Roussillon",$C84="Roussillon"),AI88&lt;&gt;""),VLOOKUP($AI88,TableauTarif[],2,FALSE)*AJ88,IF(AND($C84&lt;&gt;"",AI88&lt;&gt;""),VLOOKUP($AI88,TableauTarif[],3,FALSE)*AJ88,0)))</f>
        <v>0</v>
      </c>
      <c r="AL88" s="26"/>
      <c r="AM88" s="26"/>
      <c r="AN88" s="143"/>
      <c r="AO88" s="26">
        <f>IF(AND($C84="Vernon",AM88&lt;&gt;""),VLOOKUP($AM88,TableauTarif[],3,FALSE)*AN88,IF(AND(OR($C84="Roussillon",$C84="Roussillon"),AM88&lt;&gt;""),VLOOKUP($AM88,TableauTarif[],2,FALSE)*AN88,IF(AND($C84&lt;&gt;"",AM88&lt;&gt;""),VLOOKUP($AM88,TableauTarif[],3,FALSE)*AN88,0)))</f>
        <v>0</v>
      </c>
      <c r="AP88" s="26"/>
    </row>
    <row r="89" spans="1:42" s="20" customFormat="1" ht="12.75" thickBot="1" x14ac:dyDescent="0.25">
      <c r="A89" s="6"/>
      <c r="B89" s="7"/>
      <c r="C89" s="7"/>
      <c r="D89" s="7"/>
      <c r="E89" s="7"/>
      <c r="F89" s="7"/>
      <c r="G89" s="7"/>
      <c r="H89" s="7"/>
      <c r="I89" s="7"/>
      <c r="J89" s="9"/>
      <c r="K89" s="40"/>
      <c r="L89" s="40"/>
      <c r="M89" s="40"/>
      <c r="N89" s="40"/>
      <c r="O89" s="8"/>
      <c r="P89" s="17">
        <f t="shared" si="26"/>
        <v>0</v>
      </c>
      <c r="Q89" s="32">
        <f t="shared" si="27"/>
        <v>0</v>
      </c>
      <c r="R89" s="83"/>
      <c r="S89" s="125"/>
      <c r="T89" s="134"/>
      <c r="U89" s="125">
        <f>IF(AND($C85="Vernon",S89&lt;&gt;""),VLOOKUP($S89,TableauTarif[],3,FALSE)*T89,IF(AND(OR($C85="Roussillon",$C85="Roussillon"),S89&lt;&gt;""),VLOOKUP($S89,TableauTarif[],2,FALSE)*T89,IF(AND($C85&lt;&gt;"",S89&lt;&gt;""),VLOOKUP($S89,TableauTarif[],3,FALSE)*T89,0)))</f>
        <v>0</v>
      </c>
      <c r="V89" s="125"/>
      <c r="W89" s="125"/>
      <c r="X89" s="134"/>
      <c r="Y89" s="125">
        <f>IF(AND($C85="Vernon",W89&lt;&gt;""),VLOOKUP($W89,TableauTarif[],3,FALSE)*X89,IF(AND(OR($C85="Roussillon",$C85="Roussillon"),W89&lt;&gt;""),VLOOKUP($W89,TableauTarif[],2,FALSE)*X89,IF(AND($C85&lt;&gt;"",W89&lt;&gt;""),VLOOKUP($W89,TableauTarif[],3,FALSE)*X89,0)))</f>
        <v>0</v>
      </c>
      <c r="Z89" s="125"/>
      <c r="AA89" s="125"/>
      <c r="AB89" s="134"/>
      <c r="AC89" s="125">
        <f>IF(AND($C85="Vernon",AA89&lt;&gt;""),VLOOKUP($AA89,TableauTarif[],3,FALSE)*AB89,IF(AND(OR($C85="Roussillon",$C85="Roussillon"),AA89&lt;&gt;""),VLOOKUP($AA89,TableauTarif[],2,FALSE)*AB89,IF(AND($C85&lt;&gt;"",AA89&lt;&gt;""),VLOOKUP($AA89,TableauTarif[],3,FALSE)*AB89,0)))</f>
        <v>0</v>
      </c>
      <c r="AD89" s="125"/>
      <c r="AE89" s="125"/>
      <c r="AF89" s="134"/>
      <c r="AG89" s="125">
        <f>IF(AND($C85="Vernon",AE89&lt;&gt;""),VLOOKUP($AE89,TableauTarif[],3,FALSE)*AF89,IF(AND(OR($C85="Roussillon",$C85="Roussillon"),AE89&lt;&gt;""),VLOOKUP($AE89,TableauTarif[],2,FALSE)*AF89,IF(AND($C85&lt;&gt;"",AE89&lt;&gt;""),VLOOKUP($AE89,TableauTarif[],3,FALSE)*AF89,0)))</f>
        <v>0</v>
      </c>
      <c r="AH89" s="125"/>
      <c r="AI89" s="125"/>
      <c r="AJ89" s="134"/>
      <c r="AK89" s="125">
        <f>IF(AND($C85="Vernon",AI89&lt;&gt;""),VLOOKUP($AI89,TableauTarif[],3,FALSE)*AJ89,IF(AND(OR($C85="Roussillon",$C85="Roussillon"),AI89&lt;&gt;""),VLOOKUP($AI89,TableauTarif[],2,FALSE)*AJ89,IF(AND($C85&lt;&gt;"",AI89&lt;&gt;""),VLOOKUP($AI89,TableauTarif[],3,FALSE)*AJ89,0)))</f>
        <v>0</v>
      </c>
      <c r="AL89" s="125"/>
      <c r="AM89" s="125"/>
      <c r="AN89" s="134"/>
      <c r="AO89" s="125">
        <f>IF(AND($C85="Vernon",AM89&lt;&gt;""),VLOOKUP($AM89,TableauTarif[],3,FALSE)*AN89,IF(AND(OR($C85="Roussillon",$C85="Roussillon"),AM89&lt;&gt;""),VLOOKUP($AM89,TableauTarif[],2,FALSE)*AN89,IF(AND($C85&lt;&gt;"",AM89&lt;&gt;""),VLOOKUP($AM89,TableauTarif[],3,FALSE)*AN89,0)))</f>
        <v>0</v>
      </c>
      <c r="AP89" s="125"/>
    </row>
    <row r="90" spans="1:42" s="20" customFormat="1" ht="12.75" thickBot="1" x14ac:dyDescent="0.25">
      <c r="E90" s="278">
        <f>SUM(E87:E89)</f>
        <v>0</v>
      </c>
      <c r="I90" s="409">
        <f>SUM(I87:I89)</f>
        <v>0</v>
      </c>
      <c r="J90" s="410">
        <f>SUM(J87:J89)</f>
        <v>0</v>
      </c>
      <c r="P90" s="260">
        <f>SUM(P87:P89)</f>
        <v>0</v>
      </c>
      <c r="Q90" s="260">
        <f>SUM(Q87:Q89)</f>
        <v>0</v>
      </c>
      <c r="R90" s="84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1:A2"/>
    <mergeCell ref="B1:B2"/>
    <mergeCell ref="C1:C2"/>
    <mergeCell ref="D1:D2"/>
    <mergeCell ref="E1:E2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18:A19"/>
    <mergeCell ref="B18:B19"/>
    <mergeCell ref="C18:C19"/>
    <mergeCell ref="D18:D19"/>
    <mergeCell ref="E18:E19"/>
    <mergeCell ref="G50:H50"/>
    <mergeCell ref="AA18:AA19"/>
    <mergeCell ref="AE18:AE19"/>
    <mergeCell ref="AI18:AI19"/>
    <mergeCell ref="AM18:AM19"/>
    <mergeCell ref="G18:G19"/>
    <mergeCell ref="H18:H19"/>
    <mergeCell ref="I18:N18"/>
    <mergeCell ref="P18:Q18"/>
    <mergeCell ref="S18:S19"/>
    <mergeCell ref="W18:W19"/>
    <mergeCell ref="AM59:AM60"/>
    <mergeCell ref="S59:S60"/>
    <mergeCell ref="W59:W60"/>
    <mergeCell ref="AA59:AA60"/>
    <mergeCell ref="AE59:AE60"/>
    <mergeCell ref="S70:S71"/>
    <mergeCell ref="W70:W71"/>
    <mergeCell ref="AA70:AA71"/>
    <mergeCell ref="AE70:AE71"/>
    <mergeCell ref="AI59:AI60"/>
    <mergeCell ref="F59:F60"/>
    <mergeCell ref="AE85:AE86"/>
    <mergeCell ref="AI85:AI86"/>
    <mergeCell ref="AM85:AM86"/>
    <mergeCell ref="J50:P52"/>
    <mergeCell ref="G52:H52"/>
    <mergeCell ref="G54:H54"/>
    <mergeCell ref="G59:G60"/>
    <mergeCell ref="H59:H60"/>
    <mergeCell ref="I59:N59"/>
    <mergeCell ref="P59:Q59"/>
    <mergeCell ref="AI70:AI71"/>
    <mergeCell ref="AM70:AM71"/>
    <mergeCell ref="S85:S86"/>
    <mergeCell ref="W85:W86"/>
    <mergeCell ref="AA85:AA86"/>
    <mergeCell ref="A59:A60"/>
    <mergeCell ref="B59:B60"/>
    <mergeCell ref="C59:C60"/>
    <mergeCell ref="D59:D60"/>
    <mergeCell ref="E59:E60"/>
    <mergeCell ref="G70:G71"/>
    <mergeCell ref="H70:H71"/>
    <mergeCell ref="I70:N70"/>
    <mergeCell ref="P70:Q70"/>
    <mergeCell ref="A85:A86"/>
    <mergeCell ref="B85:B86"/>
    <mergeCell ref="C85:C86"/>
    <mergeCell ref="E85:J85"/>
    <mergeCell ref="P85:Q85"/>
    <mergeCell ref="A70:A71"/>
    <mergeCell ref="B70:B71"/>
    <mergeCell ref="C70:C71"/>
    <mergeCell ref="D70:D71"/>
    <mergeCell ref="E70:E71"/>
    <mergeCell ref="F70:F71"/>
  </mergeCells>
  <dataValidations count="1">
    <dataValidation type="list" allowBlank="1" showInputMessage="1" showErrorMessage="1" sqref="S3:S11 W3:W11 AE3:AE11 AM3:AM11 AI43:AI45 AM87:AM89 AE87:AE89 AM20:AM45 S61:S66 W61:W66 AE61:AE66 AM61:AM66 S72:S81 W72:W81 AE72:AE81 AM72:AM81 S87:S89 W87:W89" xr:uid="{F179A682-5043-401A-B14C-57522948743B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E15C57-AD12-4B64-BA1A-49439D596BB2}">
          <x14:formula1>
            <xm:f>'Tableau coûts'!$A$2:$A$47</xm:f>
          </x14:formula1>
          <xm:sqref>AA3:AA11 AI3:AI11 W20:W45 AI87:AI89 AA61:AA66 AI61:AI66 AA72:AA81 AI72:AI81 AA87:AA89 AI20:AI42 AE20:AE45 S21:S45 AA20:AA45</xm:sqref>
        </x14:dataValidation>
        <x14:dataValidation type="list" allowBlank="1" showInputMessage="1" showErrorMessage="1" xr:uid="{A4FFD7AE-2951-4A27-AE55-F2BF964A7671}">
          <x14:formula1>
            <xm:f>'Tableau coûts'!$A$2:$A$48</xm:f>
          </x14:formula1>
          <xm:sqref>S20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47355-4734-4614-87B6-1323040F751D}">
  <dimension ref="A1:AX351"/>
  <sheetViews>
    <sheetView topLeftCell="A67" zoomScale="80" zoomScaleNormal="80" workbookViewId="0">
      <selection activeCell="I90" sqref="I90:J90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SUM(D3:D5)</f>
        <v>0</v>
      </c>
      <c r="E12" s="239"/>
      <c r="G12" s="30">
        <f>SUM(G3:G5)</f>
        <v>0</v>
      </c>
      <c r="H12" s="251" t="e">
        <f>AVERAGE(H3:H11)</f>
        <v>#DIV/0!</v>
      </c>
      <c r="I12" s="252">
        <f>SUM(I3:I11)</f>
        <v>0</v>
      </c>
      <c r="J12" s="252">
        <f>SUM(J3:J11)</f>
        <v>0</v>
      </c>
      <c r="K12" s="252">
        <f>SUM(K3:K11)</f>
        <v>0</v>
      </c>
      <c r="L12" s="252">
        <f>SUM(L3:L11)</f>
        <v>0</v>
      </c>
      <c r="M12" s="252">
        <f>SUM(M3:M11)</f>
        <v>0</v>
      </c>
      <c r="N12" s="252">
        <f t="shared" ref="N12" si="6">SUM(N3:N11)</f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G82+G12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482" t="s">
        <v>35</v>
      </c>
      <c r="I15" s="48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H82</f>
        <v>#DIV/0!</v>
      </c>
      <c r="H16" s="482"/>
      <c r="I16" s="48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91" t="s">
        <v>37</v>
      </c>
      <c r="B18" s="472" t="s">
        <v>21</v>
      </c>
      <c r="C18" s="494" t="s">
        <v>22</v>
      </c>
      <c r="D18" s="474" t="s">
        <v>23</v>
      </c>
      <c r="E18" s="496" t="s">
        <v>24</v>
      </c>
      <c r="F18" s="474" t="s">
        <v>25</v>
      </c>
      <c r="G18" s="472" t="s">
        <v>26</v>
      </c>
      <c r="H18" s="474" t="s">
        <v>27</v>
      </c>
      <c r="I18" s="487" t="s">
        <v>28</v>
      </c>
      <c r="J18" s="488"/>
      <c r="K18" s="488"/>
      <c r="L18" s="488"/>
      <c r="M18" s="488"/>
      <c r="N18" s="488"/>
      <c r="O18" s="75"/>
      <c r="P18" s="487" t="s">
        <v>29</v>
      </c>
      <c r="Q18" s="489"/>
      <c r="R18" s="85"/>
      <c r="S18" s="479" t="s">
        <v>56</v>
      </c>
      <c r="T18" s="90"/>
      <c r="U18" s="90"/>
      <c r="V18" s="90"/>
      <c r="W18" s="479" t="s">
        <v>57</v>
      </c>
      <c r="X18" s="90"/>
      <c r="Y18" s="90"/>
      <c r="Z18" s="90"/>
      <c r="AA18" s="477" t="s">
        <v>58</v>
      </c>
      <c r="AB18" s="90"/>
      <c r="AC18" s="90"/>
      <c r="AD18" s="90"/>
      <c r="AE18" s="477" t="s">
        <v>59</v>
      </c>
      <c r="AF18" s="90"/>
      <c r="AG18" s="90"/>
      <c r="AH18" s="90"/>
      <c r="AI18" s="479" t="s">
        <v>60</v>
      </c>
      <c r="AJ18" s="90"/>
      <c r="AK18" s="90"/>
      <c r="AL18" s="90"/>
      <c r="AM18" s="480" t="s">
        <v>61</v>
      </c>
      <c r="AN18" s="90"/>
      <c r="AO18" s="90"/>
      <c r="AP18" s="86"/>
    </row>
    <row r="19" spans="1:42" s="10" customFormat="1" ht="18" customHeight="1" thickBot="1" x14ac:dyDescent="0.25">
      <c r="A19" s="492"/>
      <c r="B19" s="493"/>
      <c r="C19" s="495"/>
      <c r="D19" s="476"/>
      <c r="E19" s="497"/>
      <c r="F19" s="476"/>
      <c r="G19" s="493"/>
      <c r="H19" s="476"/>
      <c r="I19" s="73" t="s">
        <v>30</v>
      </c>
      <c r="J19" s="74" t="s">
        <v>31</v>
      </c>
      <c r="K19" s="74" t="s">
        <v>831</v>
      </c>
      <c r="L19" s="22" t="s">
        <v>52</v>
      </c>
      <c r="M19" s="187" t="s">
        <v>54</v>
      </c>
      <c r="N19" s="71" t="s">
        <v>830</v>
      </c>
      <c r="O19" s="76"/>
      <c r="P19" s="22" t="s">
        <v>32</v>
      </c>
      <c r="Q19" s="22" t="s">
        <v>33</v>
      </c>
      <c r="R19" s="60" t="s">
        <v>55</v>
      </c>
      <c r="S19" s="479"/>
      <c r="T19" s="91" t="s">
        <v>62</v>
      </c>
      <c r="U19" s="91" t="s">
        <v>32</v>
      </c>
      <c r="V19" s="91" t="s">
        <v>33</v>
      </c>
      <c r="W19" s="479"/>
      <c r="X19" s="91" t="s">
        <v>62</v>
      </c>
      <c r="Y19" s="91" t="s">
        <v>32</v>
      </c>
      <c r="Z19" s="91" t="s">
        <v>33</v>
      </c>
      <c r="AA19" s="490"/>
      <c r="AB19" s="91" t="s">
        <v>62</v>
      </c>
      <c r="AC19" s="91" t="s">
        <v>32</v>
      </c>
      <c r="AD19" s="91" t="s">
        <v>33</v>
      </c>
      <c r="AE19" s="490"/>
      <c r="AF19" s="91" t="s">
        <v>62</v>
      </c>
      <c r="AG19" s="91" t="s">
        <v>32</v>
      </c>
      <c r="AH19" s="91" t="s">
        <v>33</v>
      </c>
      <c r="AI19" s="479"/>
      <c r="AJ19" s="91" t="s">
        <v>62</v>
      </c>
      <c r="AK19" s="91" t="s">
        <v>32</v>
      </c>
      <c r="AL19" s="91" t="s">
        <v>33</v>
      </c>
      <c r="AM19" s="498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191"/>
      <c r="G20" s="27">
        <f>E20*F20</f>
        <v>0</v>
      </c>
      <c r="H20" s="55"/>
      <c r="I20" s="349"/>
      <c r="J20" s="349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01"/>
      <c r="G21" s="27">
        <f t="shared" ref="G21:G25" si="7">E21*F21</f>
        <v>0</v>
      </c>
      <c r="H21" s="55"/>
      <c r="I21" s="350"/>
      <c r="J21" s="351"/>
      <c r="K21" s="57"/>
      <c r="L21" s="57">
        <f t="shared" ref="L21:L45" si="8">I21-K21</f>
        <v>0</v>
      </c>
      <c r="M21" s="57"/>
      <c r="N21" s="56">
        <f>J21-M21</f>
        <v>0</v>
      </c>
      <c r="O21" s="77"/>
      <c r="P21" s="100">
        <f t="shared" ref="P21:P45" si="9">SUM($U21,$Y21,$AC21,$AG21,$AK21,$AO21)</f>
        <v>0</v>
      </c>
      <c r="Q21" s="235">
        <f t="shared" ref="Q21:Q45" si="10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01"/>
      <c r="G22" s="27">
        <f t="shared" si="7"/>
        <v>0</v>
      </c>
      <c r="H22" s="55"/>
      <c r="I22" s="350"/>
      <c r="J22" s="351"/>
      <c r="K22" s="57"/>
      <c r="L22" s="57">
        <f t="shared" si="8"/>
        <v>0</v>
      </c>
      <c r="M22" s="57"/>
      <c r="N22" s="56">
        <f t="shared" ref="N22:N45" si="11">J22-M22</f>
        <v>0</v>
      </c>
      <c r="O22" s="77"/>
      <c r="P22" s="100">
        <f t="shared" si="9"/>
        <v>0</v>
      </c>
      <c r="Q22" s="235">
        <f t="shared" si="10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01"/>
      <c r="G23" s="27">
        <f t="shared" si="7"/>
        <v>0</v>
      </c>
      <c r="H23" s="55"/>
      <c r="I23" s="350"/>
      <c r="J23" s="351"/>
      <c r="K23" s="57"/>
      <c r="L23" s="57">
        <f t="shared" si="8"/>
        <v>0</v>
      </c>
      <c r="M23" s="57"/>
      <c r="N23" s="56">
        <f t="shared" si="11"/>
        <v>0</v>
      </c>
      <c r="O23" s="77"/>
      <c r="P23" s="100">
        <f t="shared" si="9"/>
        <v>0</v>
      </c>
      <c r="Q23" s="235">
        <f t="shared" si="10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01"/>
      <c r="G24" s="27">
        <f t="shared" si="7"/>
        <v>0</v>
      </c>
      <c r="H24" s="55"/>
      <c r="I24" s="350"/>
      <c r="J24" s="352"/>
      <c r="K24" s="57"/>
      <c r="L24" s="57">
        <f>I24-K24</f>
        <v>0</v>
      </c>
      <c r="M24" s="57"/>
      <c r="N24" s="56">
        <f>J24-M24</f>
        <v>0</v>
      </c>
      <c r="O24" s="77"/>
      <c r="P24" s="100">
        <f t="shared" si="9"/>
        <v>0</v>
      </c>
      <c r="Q24" s="235">
        <f t="shared" si="10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si="7"/>
        <v>0</v>
      </c>
      <c r="H25" s="55"/>
      <c r="I25" s="350"/>
      <c r="J25" s="352"/>
      <c r="K25" s="57"/>
      <c r="L25" s="57">
        <f>I25-K25</f>
        <v>0</v>
      </c>
      <c r="M25" s="57"/>
      <c r="N25" s="56">
        <f>J25-M25</f>
        <v>0</v>
      </c>
      <c r="O25" s="77"/>
      <c r="P25" s="100">
        <f t="shared" si="9"/>
        <v>0</v>
      </c>
      <c r="Q25" s="235">
        <f t="shared" si="10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ref="G26:G45" si="12">E26*F26</f>
        <v>0</v>
      </c>
      <c r="H26" s="55"/>
      <c r="I26" s="56"/>
      <c r="J26" s="57"/>
      <c r="K26" s="57"/>
      <c r="L26" s="57">
        <f t="shared" si="8"/>
        <v>0</v>
      </c>
      <c r="M26" s="57"/>
      <c r="N26" s="56">
        <f t="shared" si="11"/>
        <v>0</v>
      </c>
      <c r="O26" s="77"/>
      <c r="P26" s="100">
        <f t="shared" si="9"/>
        <v>0</v>
      </c>
      <c r="Q26" s="235">
        <f t="shared" si="10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12"/>
        <v>0</v>
      </c>
      <c r="H27" s="55"/>
      <c r="I27" s="56"/>
      <c r="J27" s="57"/>
      <c r="K27" s="57"/>
      <c r="L27" s="57">
        <f t="shared" si="8"/>
        <v>0</v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12"/>
        <v>0</v>
      </c>
      <c r="H28" s="55"/>
      <c r="I28" s="56"/>
      <c r="J28" s="57"/>
      <c r="K28" s="57"/>
      <c r="L28" s="57">
        <f t="shared" si="8"/>
        <v>0</v>
      </c>
      <c r="M28" s="57"/>
      <c r="N28" s="56">
        <f t="shared" si="11"/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12"/>
        <v>0</v>
      </c>
      <c r="H29" s="55"/>
      <c r="I29" s="56"/>
      <c r="J29" s="57"/>
      <c r="K29" s="57"/>
      <c r="L29" s="57">
        <f t="shared" si="8"/>
        <v>0</v>
      </c>
      <c r="M29" s="57"/>
      <c r="N29" s="56">
        <f t="shared" si="11"/>
        <v>0</v>
      </c>
      <c r="O29" s="77"/>
      <c r="P29" s="100">
        <f t="shared" si="9"/>
        <v>0</v>
      </c>
      <c r="Q29" s="235">
        <f t="shared" si="10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2"/>
        <v>0</v>
      </c>
      <c r="H30" s="55"/>
      <c r="I30" s="56"/>
      <c r="J30" s="57"/>
      <c r="K30" s="57"/>
      <c r="L30" s="57">
        <f t="shared" si="8"/>
        <v>0</v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2"/>
        <v>0</v>
      </c>
      <c r="H31" s="55"/>
      <c r="I31" s="56"/>
      <c r="J31" s="57"/>
      <c r="K31" s="57"/>
      <c r="L31" s="57">
        <f t="shared" si="8"/>
        <v>0</v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2"/>
        <v>0</v>
      </c>
      <c r="H32" s="55"/>
      <c r="I32" s="56"/>
      <c r="J32" s="57"/>
      <c r="K32" s="57"/>
      <c r="L32" s="57">
        <f t="shared" si="8"/>
        <v>0</v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2"/>
        <v>0</v>
      </c>
      <c r="H33" s="55"/>
      <c r="I33" s="56"/>
      <c r="J33" s="57"/>
      <c r="K33" s="57"/>
      <c r="L33" s="57">
        <f t="shared" si="8"/>
        <v>0</v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12"/>
        <v>0</v>
      </c>
      <c r="H34" s="55"/>
      <c r="I34" s="56"/>
      <c r="J34" s="57"/>
      <c r="K34" s="57"/>
      <c r="L34" s="57">
        <f t="shared" si="8"/>
        <v>0</v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12"/>
        <v>0</v>
      </c>
      <c r="H35" s="55"/>
      <c r="I35" s="56"/>
      <c r="J35" s="57"/>
      <c r="K35" s="57"/>
      <c r="L35" s="57">
        <f t="shared" si="8"/>
        <v>0</v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12"/>
        <v>0</v>
      </c>
      <c r="H36" s="55"/>
      <c r="I36" s="56"/>
      <c r="J36" s="57"/>
      <c r="K36" s="57"/>
      <c r="L36" s="57">
        <f t="shared" si="8"/>
        <v>0</v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12"/>
        <v>0</v>
      </c>
      <c r="H37" s="55"/>
      <c r="I37" s="56"/>
      <c r="J37" s="57"/>
      <c r="K37" s="57"/>
      <c r="L37" s="57">
        <f t="shared" si="8"/>
        <v>0</v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12"/>
        <v>0</v>
      </c>
      <c r="H38" s="55"/>
      <c r="I38" s="56"/>
      <c r="J38" s="57"/>
      <c r="K38" s="56"/>
      <c r="L38" s="56">
        <f t="shared" si="8"/>
        <v>0</v>
      </c>
      <c r="M38" s="56"/>
      <c r="N38" s="56">
        <f t="shared" si="11"/>
        <v>0</v>
      </c>
      <c r="O38" s="145"/>
      <c r="P38" s="100">
        <f t="shared" si="9"/>
        <v>0</v>
      </c>
      <c r="Q38" s="235">
        <f t="shared" si="10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12"/>
        <v>0</v>
      </c>
      <c r="H39" s="55"/>
      <c r="I39" s="56"/>
      <c r="J39" s="57"/>
      <c r="K39" s="56"/>
      <c r="L39" s="56">
        <f t="shared" si="8"/>
        <v>0</v>
      </c>
      <c r="M39" s="56"/>
      <c r="N39" s="56">
        <f t="shared" si="11"/>
        <v>0</v>
      </c>
      <c r="O39" s="145"/>
      <c r="P39" s="100">
        <f t="shared" si="9"/>
        <v>0</v>
      </c>
      <c r="Q39" s="235">
        <f t="shared" si="10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12"/>
        <v>0</v>
      </c>
      <c r="H40" s="55"/>
      <c r="I40" s="56"/>
      <c r="J40" s="57"/>
      <c r="K40" s="56"/>
      <c r="L40" s="56">
        <f t="shared" si="8"/>
        <v>0</v>
      </c>
      <c r="M40" s="56"/>
      <c r="N40" s="56">
        <f t="shared" si="11"/>
        <v>0</v>
      </c>
      <c r="O40" s="145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12"/>
        <v>0</v>
      </c>
      <c r="H41" s="55"/>
      <c r="I41" s="56"/>
      <c r="J41" s="57"/>
      <c r="K41" s="56"/>
      <c r="L41" s="56"/>
      <c r="M41" s="56"/>
      <c r="N41" s="56"/>
      <c r="O41" s="145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254" customFormat="1" ht="15" x14ac:dyDescent="0.25">
      <c r="A42" s="147"/>
      <c r="B42" s="128"/>
      <c r="C42" s="53"/>
      <c r="D42" s="27"/>
      <c r="E42" s="53"/>
      <c r="F42" s="27"/>
      <c r="G42" s="27">
        <f t="shared" si="12"/>
        <v>0</v>
      </c>
      <c r="H42" s="55"/>
      <c r="I42" s="56"/>
      <c r="J42" s="57"/>
      <c r="K42" s="56"/>
      <c r="L42" s="56"/>
      <c r="M42" s="56"/>
      <c r="N42" s="56"/>
      <c r="O42" s="145"/>
      <c r="P42" s="100">
        <f t="shared" si="9"/>
        <v>0</v>
      </c>
      <c r="Q42" s="235">
        <f t="shared" si="10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20" customFormat="1" ht="15" x14ac:dyDescent="0.2">
      <c r="A43" s="147"/>
      <c r="B43" s="128"/>
      <c r="C43" s="53"/>
      <c r="D43" s="27"/>
      <c r="E43" s="53"/>
      <c r="F43" s="27"/>
      <c r="G43" s="27">
        <f t="shared" si="12"/>
        <v>0</v>
      </c>
      <c r="H43" s="55"/>
      <c r="I43" s="56"/>
      <c r="J43" s="57"/>
      <c r="K43" s="56"/>
      <c r="L43" s="56"/>
      <c r="M43" s="56"/>
      <c r="N43" s="56"/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0" customFormat="1" ht="15" x14ac:dyDescent="0.2">
      <c r="A44" s="147"/>
      <c r="B44" s="128"/>
      <c r="C44" s="53"/>
      <c r="D44" s="27"/>
      <c r="E44" s="53"/>
      <c r="F44" s="27"/>
      <c r="G44" s="27">
        <f t="shared" si="12"/>
        <v>0</v>
      </c>
      <c r="H44" s="55"/>
      <c r="I44" s="56"/>
      <c r="J44" s="57"/>
      <c r="K44" s="56"/>
      <c r="L44" s="56"/>
      <c r="M44" s="56"/>
      <c r="N44" s="56"/>
      <c r="O44" s="145"/>
      <c r="P44" s="100">
        <f t="shared" si="9"/>
        <v>0</v>
      </c>
      <c r="Q44" s="235">
        <f t="shared" si="10"/>
        <v>0</v>
      </c>
      <c r="R44" s="64"/>
      <c r="S44" s="125"/>
      <c r="T44" s="134"/>
      <c r="U44" s="125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5"/>
      <c r="W44" s="125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5"/>
      <c r="AA44" s="125"/>
      <c r="AB44" s="134"/>
      <c r="AC44" s="125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125"/>
      <c r="AF44" s="134"/>
      <c r="AG44" s="125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5"/>
      <c r="AI44" s="125"/>
      <c r="AJ44" s="134"/>
      <c r="AK44" s="125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5"/>
      <c r="AM44" s="125"/>
      <c r="AN44" s="134"/>
      <c r="AO44" s="125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5"/>
    </row>
    <row r="45" spans="1:42" s="20" customFormat="1" ht="15.75" thickBot="1" x14ac:dyDescent="0.25">
      <c r="A45" s="148"/>
      <c r="B45" s="130"/>
      <c r="C45" s="59"/>
      <c r="D45" s="14"/>
      <c r="E45" s="59"/>
      <c r="F45" s="14"/>
      <c r="G45" s="14">
        <f t="shared" si="12"/>
        <v>0</v>
      </c>
      <c r="H45" s="60"/>
      <c r="I45" s="61"/>
      <c r="J45" s="62"/>
      <c r="K45" s="61"/>
      <c r="L45" s="61">
        <f t="shared" si="8"/>
        <v>0</v>
      </c>
      <c r="M45" s="61"/>
      <c r="N45" s="61">
        <f t="shared" si="11"/>
        <v>0</v>
      </c>
      <c r="O45" s="146"/>
      <c r="P45" s="101">
        <f t="shared" si="9"/>
        <v>0</v>
      </c>
      <c r="Q45" s="236">
        <f t="shared" si="10"/>
        <v>0</v>
      </c>
      <c r="R45" s="131"/>
      <c r="S45" s="122"/>
      <c r="T45" s="142"/>
      <c r="U45" s="122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2"/>
      <c r="W45" s="122"/>
      <c r="X45" s="144"/>
      <c r="Y45" s="126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2"/>
      <c r="AA45" s="122"/>
      <c r="AB45" s="144"/>
      <c r="AC45" s="122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6"/>
      <c r="AE45" s="122"/>
      <c r="AF45" s="144"/>
      <c r="AG45" s="122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2"/>
      <c r="AI45" s="122"/>
      <c r="AJ45" s="144"/>
      <c r="AK45" s="122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2"/>
      <c r="AM45" s="122"/>
      <c r="AN45" s="144"/>
      <c r="AO45" s="122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2"/>
    </row>
    <row r="46" spans="1:42" s="249" customFormat="1" ht="15.75" thickBot="1" x14ac:dyDescent="0.3">
      <c r="A46" s="254"/>
      <c r="B46" s="254"/>
      <c r="C46" s="254"/>
      <c r="D46" s="255">
        <f>SUM(D20:D45)</f>
        <v>0</v>
      </c>
      <c r="E46" s="256"/>
      <c r="F46" s="254"/>
      <c r="G46" s="99">
        <f>SUM(G20:G45)</f>
        <v>0</v>
      </c>
      <c r="H46" s="257"/>
      <c r="I46" s="252">
        <f>SUM(I20:I45)</f>
        <v>0</v>
      </c>
      <c r="J46" s="252">
        <f t="shared" ref="J46:N46" si="13">SUM(J20:J45)</f>
        <v>0</v>
      </c>
      <c r="K46" s="252">
        <f t="shared" si="13"/>
        <v>0</v>
      </c>
      <c r="L46" s="252">
        <f t="shared" si="13"/>
        <v>0</v>
      </c>
      <c r="M46" s="252">
        <f t="shared" si="13"/>
        <v>0</v>
      </c>
      <c r="N46" s="252">
        <f t="shared" si="13"/>
        <v>0</v>
      </c>
      <c r="O46" s="254"/>
      <c r="P46" s="258">
        <f>SUM(P20:P37)</f>
        <v>0</v>
      </c>
      <c r="Q46" s="258">
        <f>SUM(Q20:Q37)</f>
        <v>0</v>
      </c>
      <c r="R46" s="259"/>
    </row>
    <row r="47" spans="1:42" s="249" customFormat="1" ht="3.75" customHeight="1" x14ac:dyDescent="0.2">
      <c r="A47" s="20"/>
      <c r="B47" s="20"/>
      <c r="C47" s="20"/>
      <c r="D47" s="20"/>
      <c r="E47" s="248"/>
      <c r="F47" s="20"/>
      <c r="G47" s="20"/>
      <c r="I47" s="260"/>
      <c r="J47" s="260"/>
      <c r="K47" s="260"/>
      <c r="L47" s="260"/>
      <c r="M47" s="260"/>
      <c r="N47" s="260"/>
      <c r="O47" s="260"/>
      <c r="P47" s="260"/>
      <c r="Q47" s="260"/>
      <c r="R47" s="20"/>
    </row>
    <row r="48" spans="1:42" s="249" customFormat="1" ht="15" customHeight="1" x14ac:dyDescent="0.25">
      <c r="A48" s="20"/>
      <c r="B48" s="261" t="s">
        <v>39</v>
      </c>
      <c r="C48" s="262"/>
      <c r="D48" s="262"/>
      <c r="E48" s="262"/>
      <c r="F48" s="263">
        <f>G13+G46</f>
        <v>0</v>
      </c>
      <c r="G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42" s="249" customFormat="1" ht="3.75" customHeight="1" thickBot="1" x14ac:dyDescent="0.25">
      <c r="A49" s="20"/>
      <c r="B49" s="20"/>
      <c r="C49" s="20"/>
      <c r="D49" s="20"/>
      <c r="E49" s="248"/>
      <c r="F49" s="20"/>
      <c r="G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42" s="249" customFormat="1" ht="15" customHeight="1" thickBot="1" x14ac:dyDescent="0.3">
      <c r="E50" s="264" t="s">
        <v>40</v>
      </c>
      <c r="F50" s="264"/>
      <c r="G50" s="499">
        <f>I12+J12+I46+J46</f>
        <v>0</v>
      </c>
      <c r="H50" s="500"/>
      <c r="J50" s="501">
        <f>SUM(G50:H52)</f>
        <v>0</v>
      </c>
      <c r="K50" s="502"/>
      <c r="L50" s="502"/>
      <c r="M50" s="502"/>
      <c r="N50" s="502"/>
      <c r="O50" s="503"/>
      <c r="P50" s="504"/>
    </row>
    <row r="51" spans="1:42" s="249" customFormat="1" ht="3.75" customHeight="1" thickBot="1" x14ac:dyDescent="0.3">
      <c r="E51" s="264"/>
      <c r="F51" s="264"/>
      <c r="G51" s="264"/>
      <c r="H51" s="264"/>
      <c r="J51" s="505"/>
      <c r="K51" s="506"/>
      <c r="L51" s="506"/>
      <c r="M51" s="506"/>
      <c r="N51" s="506"/>
      <c r="O51" s="506"/>
      <c r="P51" s="507"/>
    </row>
    <row r="52" spans="1:42" s="20" customFormat="1" ht="16.5" thickBot="1" x14ac:dyDescent="0.3">
      <c r="A52" s="249"/>
      <c r="B52" s="249"/>
      <c r="C52" s="249"/>
      <c r="D52" s="249"/>
      <c r="E52" s="264" t="s">
        <v>41</v>
      </c>
      <c r="F52" s="264"/>
      <c r="G52" s="499">
        <f>I82</f>
        <v>0</v>
      </c>
      <c r="H52" s="500"/>
      <c r="I52" s="249"/>
      <c r="J52" s="508"/>
      <c r="K52" s="509"/>
      <c r="L52" s="509"/>
      <c r="M52" s="509"/>
      <c r="N52" s="509"/>
      <c r="O52" s="509"/>
      <c r="P52" s="510"/>
      <c r="Q52" s="249"/>
      <c r="R52" s="249"/>
    </row>
    <row r="53" spans="1:42" s="249" customFormat="1" ht="15" customHeight="1" thickBot="1" x14ac:dyDescent="0.3">
      <c r="E53" s="265"/>
      <c r="F53" s="265"/>
      <c r="G53" s="265"/>
      <c r="H53" s="265"/>
    </row>
    <row r="54" spans="1:42" s="20" customFormat="1" ht="16.5" thickBot="1" x14ac:dyDescent="0.3">
      <c r="A54" s="249"/>
      <c r="B54" s="249"/>
      <c r="C54" s="249"/>
      <c r="D54" s="249"/>
      <c r="E54" s="265" t="s">
        <v>42</v>
      </c>
      <c r="F54" s="265"/>
      <c r="G54" s="511">
        <f>I67+J67</f>
        <v>0</v>
      </c>
      <c r="H54" s="512"/>
      <c r="I54" s="249"/>
      <c r="J54" s="249"/>
      <c r="K54" s="249"/>
      <c r="L54" s="249"/>
      <c r="M54" s="249"/>
      <c r="N54" s="249"/>
      <c r="O54" s="249"/>
      <c r="P54" s="249"/>
      <c r="Q54" s="249"/>
      <c r="R54" s="249"/>
    </row>
    <row r="55" spans="1:42" s="10" customFormat="1" ht="19.5" customHeight="1" x14ac:dyDescent="0.25">
      <c r="A55" s="249"/>
      <c r="B55" s="249"/>
      <c r="C55" s="249"/>
      <c r="D55" s="249"/>
      <c r="E55" s="266"/>
      <c r="F55" s="249"/>
      <c r="G55" s="265"/>
      <c r="H55" s="265"/>
      <c r="I55" s="249"/>
      <c r="J55" s="249"/>
      <c r="K55" s="249"/>
      <c r="L55" s="249"/>
      <c r="M55" s="249"/>
      <c r="N55" s="249"/>
      <c r="O55" s="249"/>
      <c r="P55" s="249"/>
      <c r="Q55" s="249"/>
      <c r="R55" s="249"/>
    </row>
    <row r="56" spans="1:42" s="10" customFormat="1" ht="19.5" customHeight="1" x14ac:dyDescent="0.2">
      <c r="A56" s="20"/>
      <c r="B56" s="20"/>
      <c r="C56" s="20"/>
      <c r="D56" s="20"/>
      <c r="E56" s="248"/>
      <c r="F56" s="20"/>
      <c r="G56" s="20"/>
      <c r="H56" s="249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42" ht="15" x14ac:dyDescent="0.25">
      <c r="A57" s="249"/>
      <c r="B57" s="249"/>
      <c r="C57" s="249"/>
      <c r="D57" s="249"/>
      <c r="E57" s="267"/>
      <c r="F57" s="249"/>
      <c r="G57" s="268"/>
      <c r="H57" s="268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ht="12.75" thickBot="1" x14ac:dyDescent="0.25">
      <c r="A58" s="20"/>
      <c r="B58" s="20"/>
      <c r="C58" s="20"/>
      <c r="D58" s="20"/>
      <c r="E58" s="248"/>
      <c r="F58" s="20"/>
      <c r="G58" s="20"/>
      <c r="H58" s="249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ht="12.75" thickBot="1" x14ac:dyDescent="0.25">
      <c r="A59" s="513" t="s">
        <v>43</v>
      </c>
      <c r="B59" s="472" t="s">
        <v>21</v>
      </c>
      <c r="C59" s="494" t="s">
        <v>22</v>
      </c>
      <c r="D59" s="474" t="s">
        <v>23</v>
      </c>
      <c r="E59" s="496" t="s">
        <v>24</v>
      </c>
      <c r="F59" s="474" t="s">
        <v>25</v>
      </c>
      <c r="G59" s="472" t="s">
        <v>26</v>
      </c>
      <c r="H59" s="474" t="s">
        <v>27</v>
      </c>
      <c r="I59" s="516" t="s">
        <v>28</v>
      </c>
      <c r="J59" s="517"/>
      <c r="K59" s="517"/>
      <c r="L59" s="517"/>
      <c r="M59" s="517"/>
      <c r="N59" s="517"/>
      <c r="O59" s="24"/>
      <c r="P59" s="487" t="s">
        <v>29</v>
      </c>
      <c r="Q59" s="489"/>
      <c r="R59" s="85"/>
      <c r="S59" s="479" t="s">
        <v>56</v>
      </c>
      <c r="T59" s="90"/>
      <c r="U59" s="90"/>
      <c r="V59" s="90"/>
      <c r="W59" s="479" t="s">
        <v>57</v>
      </c>
      <c r="X59" s="90"/>
      <c r="Y59" s="90"/>
      <c r="Z59" s="90"/>
      <c r="AA59" s="477" t="s">
        <v>58</v>
      </c>
      <c r="AB59" s="90"/>
      <c r="AC59" s="90"/>
      <c r="AD59" s="90"/>
      <c r="AE59" s="477" t="s">
        <v>59</v>
      </c>
      <c r="AF59" s="90"/>
      <c r="AG59" s="90"/>
      <c r="AH59" s="90"/>
      <c r="AI59" s="479" t="s">
        <v>60</v>
      </c>
      <c r="AJ59" s="90"/>
      <c r="AK59" s="90"/>
      <c r="AL59" s="90"/>
      <c r="AM59" s="480" t="s">
        <v>61</v>
      </c>
      <c r="AN59" s="90"/>
      <c r="AO59" s="90"/>
      <c r="AP59" s="86"/>
    </row>
    <row r="60" spans="1:42" ht="12.75" thickBot="1" x14ac:dyDescent="0.25">
      <c r="A60" s="514"/>
      <c r="B60" s="493"/>
      <c r="C60" s="495"/>
      <c r="D60" s="476"/>
      <c r="E60" s="497"/>
      <c r="F60" s="476"/>
      <c r="G60" s="493"/>
      <c r="H60" s="476"/>
      <c r="I60" s="73" t="s">
        <v>30</v>
      </c>
      <c r="J60" s="74" t="s">
        <v>31</v>
      </c>
      <c r="K60" s="74" t="s">
        <v>831</v>
      </c>
      <c r="L60" s="22" t="s">
        <v>52</v>
      </c>
      <c r="M60" s="187" t="s">
        <v>54</v>
      </c>
      <c r="N60" s="187" t="s">
        <v>830</v>
      </c>
      <c r="O60" s="25"/>
      <c r="P60" s="22" t="s">
        <v>32</v>
      </c>
      <c r="Q60" s="22" t="s">
        <v>33</v>
      </c>
      <c r="R60" s="60" t="s">
        <v>55</v>
      </c>
      <c r="S60" s="479"/>
      <c r="T60" s="91" t="s">
        <v>62</v>
      </c>
      <c r="U60" s="91" t="s">
        <v>32</v>
      </c>
      <c r="V60" s="91" t="s">
        <v>33</v>
      </c>
      <c r="W60" s="479"/>
      <c r="X60" s="91" t="s">
        <v>62</v>
      </c>
      <c r="Y60" s="91" t="s">
        <v>32</v>
      </c>
      <c r="Z60" s="91" t="s">
        <v>33</v>
      </c>
      <c r="AA60" s="490"/>
      <c r="AB60" s="91" t="s">
        <v>62</v>
      </c>
      <c r="AC60" s="91" t="s">
        <v>32</v>
      </c>
      <c r="AD60" s="91" t="s">
        <v>33</v>
      </c>
      <c r="AE60" s="490"/>
      <c r="AF60" s="91" t="s">
        <v>62</v>
      </c>
      <c r="AG60" s="91" t="s">
        <v>32</v>
      </c>
      <c r="AH60" s="91" t="s">
        <v>33</v>
      </c>
      <c r="AI60" s="479"/>
      <c r="AJ60" s="91" t="s">
        <v>62</v>
      </c>
      <c r="AK60" s="91" t="s">
        <v>32</v>
      </c>
      <c r="AL60" s="91" t="s">
        <v>33</v>
      </c>
      <c r="AM60" s="498"/>
      <c r="AN60" s="91" t="s">
        <v>62</v>
      </c>
      <c r="AO60" s="91" t="s">
        <v>32</v>
      </c>
      <c r="AP60" s="87" t="s">
        <v>33</v>
      </c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66">
        <f>I61-K61</f>
        <v>0</v>
      </c>
      <c r="M61" s="3"/>
      <c r="N61" s="66">
        <f>J61-M61</f>
        <v>0</v>
      </c>
      <c r="O61" s="2"/>
      <c r="P61" s="16">
        <f>SUM($U61,$Y61,$AC61,$AG61,$AK61,$AO61)</f>
        <v>0</v>
      </c>
      <c r="Q61" s="29">
        <f>SUM($V61,$Z61,$AD61,$AH61,$AL61,$AP61)</f>
        <v>0</v>
      </c>
      <c r="R61" s="78"/>
      <c r="S61" s="117"/>
      <c r="T61" s="141"/>
      <c r="U61" s="117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117"/>
      <c r="W61" s="117"/>
      <c r="X61" s="141"/>
      <c r="Y61" s="117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117"/>
      <c r="AA61" s="117"/>
      <c r="AB61" s="141"/>
      <c r="AC61" s="117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17"/>
      <c r="AE61" s="117"/>
      <c r="AF61" s="141"/>
      <c r="AG61" s="117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117"/>
      <c r="AI61" s="117"/>
      <c r="AJ61" s="141"/>
      <c r="AK61" s="117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117"/>
      <c r="AM61" s="117"/>
      <c r="AN61" s="141"/>
      <c r="AO61" s="117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117"/>
    </row>
    <row r="62" spans="1:42" x14ac:dyDescent="0.2">
      <c r="A62" s="63"/>
      <c r="B62" s="3"/>
      <c r="C62" s="3"/>
      <c r="D62" s="3"/>
      <c r="E62" s="18"/>
      <c r="F62" s="3"/>
      <c r="G62" s="3"/>
      <c r="H62" s="11"/>
      <c r="I62" s="3"/>
      <c r="J62" s="5"/>
      <c r="L62" s="56">
        <f t="shared" ref="L62:L66" si="14">I62-K62</f>
        <v>0</v>
      </c>
      <c r="M62" s="3"/>
      <c r="N62" s="56">
        <f t="shared" ref="N62:N66" si="15">J62-M62</f>
        <v>0</v>
      </c>
      <c r="O62" s="2"/>
      <c r="P62" s="16">
        <f t="shared" ref="P62:P66" si="16">SUM($U62,$Y62,$AC62,$AG62,$AK62,$AO62)</f>
        <v>0</v>
      </c>
      <c r="Q62" s="29">
        <f t="shared" ref="Q62:Q66" si="17">SUM($V62,$Z62,$AD62,$AH62,$AL62,$AP62)</f>
        <v>0</v>
      </c>
      <c r="R62" s="79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s="254" customFormat="1" ht="15" x14ac:dyDescent="0.25">
      <c r="A63" s="4"/>
      <c r="B63" s="3"/>
      <c r="C63" s="3"/>
      <c r="D63" s="3"/>
      <c r="E63" s="18"/>
      <c r="F63" s="3"/>
      <c r="G63" s="3"/>
      <c r="H63" s="11"/>
      <c r="I63" s="3"/>
      <c r="J63" s="5"/>
      <c r="K63" s="1"/>
      <c r="L63" s="56">
        <f t="shared" si="14"/>
        <v>0</v>
      </c>
      <c r="M63" s="3"/>
      <c r="N63" s="56">
        <f t="shared" si="15"/>
        <v>0</v>
      </c>
      <c r="O63" s="2"/>
      <c r="P63" s="16">
        <f t="shared" si="16"/>
        <v>0</v>
      </c>
      <c r="Q63" s="29">
        <f t="shared" si="17"/>
        <v>0</v>
      </c>
      <c r="R63" s="79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s="20" customFormat="1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K64" s="1"/>
      <c r="L64" s="56">
        <f t="shared" si="14"/>
        <v>0</v>
      </c>
      <c r="M64" s="3"/>
      <c r="N64" s="56">
        <f t="shared" si="15"/>
        <v>0</v>
      </c>
      <c r="O64" s="2"/>
      <c r="P64" s="16">
        <f t="shared" si="16"/>
        <v>0</v>
      </c>
      <c r="Q64" s="29">
        <f t="shared" si="17"/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50" s="249" customFormat="1" x14ac:dyDescent="0.2">
      <c r="A65" s="4"/>
      <c r="B65" s="3"/>
      <c r="C65" s="3"/>
      <c r="D65" s="3"/>
      <c r="E65" s="18"/>
      <c r="F65" s="3"/>
      <c r="G65" s="3"/>
      <c r="H65" s="11"/>
      <c r="I65" s="3"/>
      <c r="J65" s="5"/>
      <c r="K65" s="1"/>
      <c r="L65" s="56">
        <f t="shared" si="14"/>
        <v>0</v>
      </c>
      <c r="M65" s="3"/>
      <c r="N65" s="56">
        <f t="shared" si="15"/>
        <v>0</v>
      </c>
      <c r="O65" s="2"/>
      <c r="P65" s="16">
        <f t="shared" si="16"/>
        <v>0</v>
      </c>
      <c r="Q65" s="29">
        <f t="shared" si="17"/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50" ht="17.25" customHeight="1" thickBot="1" x14ac:dyDescent="0.25">
      <c r="A66" s="6"/>
      <c r="B66" s="7"/>
      <c r="C66" s="7"/>
      <c r="D66" s="7"/>
      <c r="E66" s="13"/>
      <c r="F66" s="7"/>
      <c r="G66" s="7"/>
      <c r="H66" s="12"/>
      <c r="I66" s="7"/>
      <c r="J66" s="9"/>
      <c r="K66" s="40"/>
      <c r="L66" s="61">
        <f t="shared" si="14"/>
        <v>0</v>
      </c>
      <c r="M66" s="7"/>
      <c r="N66" s="61">
        <f t="shared" si="15"/>
        <v>0</v>
      </c>
      <c r="O66" s="8"/>
      <c r="P66" s="16">
        <f t="shared" si="16"/>
        <v>0</v>
      </c>
      <c r="Q66" s="29">
        <f t="shared" si="17"/>
        <v>0</v>
      </c>
      <c r="R66" s="80"/>
      <c r="S66" s="122"/>
      <c r="T66" s="142"/>
      <c r="U66" s="122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22"/>
      <c r="W66" s="122"/>
      <c r="X66" s="144"/>
      <c r="Y66" s="126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22"/>
      <c r="AA66" s="122"/>
      <c r="AB66" s="144"/>
      <c r="AC66" s="122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6"/>
      <c r="AE66" s="122"/>
      <c r="AF66" s="144"/>
      <c r="AG66" s="122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22"/>
      <c r="AI66" s="122"/>
      <c r="AJ66" s="144"/>
      <c r="AK66" s="122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22"/>
      <c r="AM66" s="122"/>
      <c r="AN66" s="144"/>
      <c r="AO66" s="122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22"/>
    </row>
    <row r="67" spans="1:50" ht="17.25" customHeight="1" thickBot="1" x14ac:dyDescent="0.3">
      <c r="A67" s="254"/>
      <c r="B67" s="254"/>
      <c r="C67" s="254"/>
      <c r="D67" s="269"/>
      <c r="E67" s="256"/>
      <c r="F67" s="254"/>
      <c r="G67" s="269">
        <f>SUM(G61:G66)</f>
        <v>0</v>
      </c>
      <c r="H67" s="257"/>
      <c r="I67" s="252">
        <f>SUM(I58:I60)</f>
        <v>0</v>
      </c>
      <c r="J67" s="252">
        <f>SUM(J58:J60)</f>
        <v>0</v>
      </c>
      <c r="K67" s="252">
        <f>SUM(K58:K66)</f>
        <v>0</v>
      </c>
      <c r="L67" s="252">
        <f>SUM(L58:L66)</f>
        <v>0</v>
      </c>
      <c r="M67" s="252">
        <f>SUM(M58:M66)</f>
        <v>0</v>
      </c>
      <c r="N67" s="252">
        <f>SUM(N58:N66)</f>
        <v>0</v>
      </c>
      <c r="O67" s="254"/>
      <c r="P67" s="270">
        <f>SUM(P61:P66)</f>
        <v>0</v>
      </c>
      <c r="Q67" s="270">
        <f>SUM(Q61:Q66)</f>
        <v>0</v>
      </c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</row>
    <row r="68" spans="1:50" s="50" customFormat="1" x14ac:dyDescent="0.2">
      <c r="A68" s="20"/>
      <c r="B68" s="20"/>
      <c r="C68" s="20"/>
      <c r="D68" s="20"/>
      <c r="E68" s="248"/>
      <c r="F68" s="20"/>
      <c r="G68" s="20"/>
      <c r="H68" s="24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ht="15.75" thickBot="1" x14ac:dyDescent="0.3">
      <c r="A69" s="249"/>
      <c r="B69" s="249"/>
      <c r="C69" s="249"/>
      <c r="D69" s="249"/>
      <c r="E69" s="254"/>
      <c r="F69" s="249"/>
      <c r="G69" s="268"/>
      <c r="H69" s="268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ht="12.75" thickBot="1" x14ac:dyDescent="0.25">
      <c r="A70" s="491" t="s">
        <v>41</v>
      </c>
      <c r="B70" s="472" t="s">
        <v>44</v>
      </c>
      <c r="C70" s="472" t="s">
        <v>22</v>
      </c>
      <c r="D70" s="474" t="s">
        <v>23</v>
      </c>
      <c r="E70" s="474" t="s">
        <v>24</v>
      </c>
      <c r="F70" s="474" t="s">
        <v>25</v>
      </c>
      <c r="G70" s="472" t="s">
        <v>26</v>
      </c>
      <c r="H70" s="474" t="s">
        <v>27</v>
      </c>
      <c r="I70" s="516" t="s">
        <v>28</v>
      </c>
      <c r="J70" s="517"/>
      <c r="K70" s="517"/>
      <c r="L70" s="517"/>
      <c r="M70" s="517"/>
      <c r="N70" s="518"/>
      <c r="O70" s="68"/>
      <c r="P70" s="517" t="s">
        <v>29</v>
      </c>
      <c r="Q70" s="518"/>
      <c r="R70" s="85"/>
      <c r="S70" s="479" t="s">
        <v>56</v>
      </c>
      <c r="T70" s="90"/>
      <c r="U70" s="90"/>
      <c r="V70" s="90"/>
      <c r="W70" s="479" t="s">
        <v>57</v>
      </c>
      <c r="X70" s="90"/>
      <c r="Y70" s="90"/>
      <c r="Z70" s="90"/>
      <c r="AA70" s="477" t="s">
        <v>58</v>
      </c>
      <c r="AB70" s="90"/>
      <c r="AC70" s="90"/>
      <c r="AD70" s="90"/>
      <c r="AE70" s="477" t="s">
        <v>59</v>
      </c>
      <c r="AF70" s="90"/>
      <c r="AG70" s="90"/>
      <c r="AH70" s="90"/>
      <c r="AI70" s="479" t="s">
        <v>60</v>
      </c>
      <c r="AJ70" s="90"/>
      <c r="AK70" s="90"/>
      <c r="AL70" s="90"/>
      <c r="AM70" s="480" t="s">
        <v>61</v>
      </c>
      <c r="AN70" s="90"/>
      <c r="AO70" s="90"/>
      <c r="AP70" s="86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ht="12.75" thickBot="1" x14ac:dyDescent="0.25">
      <c r="A71" s="515"/>
      <c r="B71" s="473"/>
      <c r="C71" s="473"/>
      <c r="D71" s="475"/>
      <c r="E71" s="475"/>
      <c r="F71" s="475"/>
      <c r="G71" s="473"/>
      <c r="H71" s="475"/>
      <c r="I71" s="22" t="s">
        <v>30</v>
      </c>
      <c r="J71" s="22" t="s">
        <v>31</v>
      </c>
      <c r="K71" s="22" t="s">
        <v>831</v>
      </c>
      <c r="L71" s="22" t="s">
        <v>52</v>
      </c>
      <c r="M71" s="187" t="s">
        <v>54</v>
      </c>
      <c r="N71" s="187" t="s">
        <v>830</v>
      </c>
      <c r="O71" s="41"/>
      <c r="P71" s="237" t="s">
        <v>32</v>
      </c>
      <c r="Q71" s="149" t="s">
        <v>33</v>
      </c>
      <c r="R71" s="60" t="s">
        <v>55</v>
      </c>
      <c r="S71" s="479"/>
      <c r="T71" s="91" t="s">
        <v>62</v>
      </c>
      <c r="U71" s="91" t="s">
        <v>32</v>
      </c>
      <c r="V71" s="91" t="s">
        <v>33</v>
      </c>
      <c r="W71" s="479"/>
      <c r="X71" s="91" t="s">
        <v>62</v>
      </c>
      <c r="Y71" s="91" t="s">
        <v>32</v>
      </c>
      <c r="Z71" s="91" t="s">
        <v>33</v>
      </c>
      <c r="AA71" s="490"/>
      <c r="AB71" s="91" t="s">
        <v>62</v>
      </c>
      <c r="AC71" s="91" t="s">
        <v>32</v>
      </c>
      <c r="AD71" s="91" t="s">
        <v>33</v>
      </c>
      <c r="AE71" s="490"/>
      <c r="AF71" s="91" t="s">
        <v>62</v>
      </c>
      <c r="AG71" s="91" t="s">
        <v>32</v>
      </c>
      <c r="AH71" s="91" t="s">
        <v>33</v>
      </c>
      <c r="AI71" s="479"/>
      <c r="AJ71" s="91" t="s">
        <v>62</v>
      </c>
      <c r="AK71" s="91" t="s">
        <v>32</v>
      </c>
      <c r="AL71" s="91" t="s">
        <v>33</v>
      </c>
      <c r="AM71" s="498"/>
      <c r="AN71" s="91" t="s">
        <v>62</v>
      </c>
      <c r="AO71" s="91" t="s">
        <v>32</v>
      </c>
      <c r="AP71" s="87" t="s">
        <v>33</v>
      </c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286" t="s">
        <v>841</v>
      </c>
      <c r="B72" s="287"/>
      <c r="C72" s="287" t="s">
        <v>842</v>
      </c>
      <c r="D72" s="333"/>
      <c r="E72" s="333"/>
      <c r="F72" s="334"/>
      <c r="G72" s="193">
        <f t="shared" ref="G72:G81" si="18">F72*E72</f>
        <v>0</v>
      </c>
      <c r="H72" s="194" t="e">
        <f t="shared" ref="H72:H81" si="19">G72/D72</f>
        <v>#DIV/0!</v>
      </c>
      <c r="I72" s="280"/>
      <c r="J72" s="195"/>
      <c r="K72" s="196"/>
      <c r="L72" s="66">
        <f>I72-K72</f>
        <v>0</v>
      </c>
      <c r="M72" s="197"/>
      <c r="N72" s="66">
        <f>J72-M72</f>
        <v>0</v>
      </c>
      <c r="O72" s="69"/>
      <c r="P72" s="96">
        <f>SUM($U72,$Y72,$AC72,$AG72,$AK72,$AO72)</f>
        <v>0</v>
      </c>
      <c r="Q72" s="97">
        <f>SUM($V72,$Z72,$AD72,$AH72,$AL72,$AP72)</f>
        <v>0</v>
      </c>
      <c r="R72" s="78"/>
      <c r="S72" s="117"/>
      <c r="T72" s="141"/>
      <c r="U72" s="117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17"/>
      <c r="W72" s="117"/>
      <c r="X72" s="141"/>
      <c r="Y72" s="117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17"/>
      <c r="AA72" s="117"/>
      <c r="AB72" s="141"/>
      <c r="AC72" s="117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17"/>
      <c r="AE72" s="117"/>
      <c r="AF72" s="141"/>
      <c r="AG72" s="117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17"/>
      <c r="AI72" s="117"/>
      <c r="AJ72" s="141"/>
      <c r="AK72" s="117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17"/>
      <c r="AM72" s="117"/>
      <c r="AN72" s="141"/>
      <c r="AO72" s="117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17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290" t="s">
        <v>843</v>
      </c>
      <c r="B73" s="291"/>
      <c r="C73" s="291" t="s">
        <v>842</v>
      </c>
      <c r="D73" s="335"/>
      <c r="E73" s="335"/>
      <c r="F73" s="336"/>
      <c r="G73" s="202">
        <f t="shared" si="18"/>
        <v>0</v>
      </c>
      <c r="H73" s="203" t="e">
        <f t="shared" si="19"/>
        <v>#DIV/0!</v>
      </c>
      <c r="I73" s="281"/>
      <c r="J73" s="204"/>
      <c r="K73" s="1"/>
      <c r="L73" s="56">
        <f t="shared" ref="L73:L81" si="20">I73-K73</f>
        <v>0</v>
      </c>
      <c r="M73" s="3"/>
      <c r="N73" s="56">
        <f t="shared" ref="N73:N81" si="21">J73-M73</f>
        <v>0</v>
      </c>
      <c r="O73" s="70"/>
      <c r="P73" s="16">
        <f t="shared" ref="P73:P81" si="22">SUM($U73,$Y73,$AC73,$AG73,$AK73,$AO73)</f>
        <v>0</v>
      </c>
      <c r="Q73" s="29">
        <f t="shared" ref="Q73:Q81" si="23">SUM($V73,$Z73,$AD73,$AH73,$AL73,$AP73)</f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90" t="s">
        <v>844</v>
      </c>
      <c r="B74" s="291"/>
      <c r="C74" s="291" t="s">
        <v>842</v>
      </c>
      <c r="D74" s="335"/>
      <c r="E74" s="335"/>
      <c r="F74" s="336"/>
      <c r="G74" s="202">
        <f t="shared" si="18"/>
        <v>0</v>
      </c>
      <c r="H74" s="203" t="e">
        <f t="shared" si="19"/>
        <v>#DIV/0!</v>
      </c>
      <c r="I74" s="281"/>
      <c r="J74" s="205"/>
      <c r="K74" s="1"/>
      <c r="L74" s="56">
        <f t="shared" si="20"/>
        <v>0</v>
      </c>
      <c r="M74" s="3"/>
      <c r="N74" s="56">
        <f t="shared" si="21"/>
        <v>0</v>
      </c>
      <c r="O74" s="70"/>
      <c r="P74" s="16">
        <f t="shared" si="22"/>
        <v>0</v>
      </c>
      <c r="Q74" s="29">
        <f t="shared" si="23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90" t="s">
        <v>845</v>
      </c>
      <c r="B75" s="291"/>
      <c r="C75" s="291" t="s">
        <v>842</v>
      </c>
      <c r="D75" s="335"/>
      <c r="E75" s="335"/>
      <c r="F75" s="336"/>
      <c r="G75" s="202">
        <f t="shared" si="18"/>
        <v>0</v>
      </c>
      <c r="H75" s="203" t="e">
        <f t="shared" si="19"/>
        <v>#DIV/0!</v>
      </c>
      <c r="I75" s="281"/>
      <c r="J75" s="205"/>
      <c r="K75" s="1"/>
      <c r="L75" s="56">
        <f t="shared" si="20"/>
        <v>0</v>
      </c>
      <c r="M75" s="3"/>
      <c r="N75" s="56">
        <f t="shared" si="21"/>
        <v>0</v>
      </c>
      <c r="O75" s="70"/>
      <c r="P75" s="16">
        <f t="shared" si="22"/>
        <v>0</v>
      </c>
      <c r="Q75" s="29">
        <f t="shared" si="23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88" t="s">
        <v>846</v>
      </c>
      <c r="B76" s="289"/>
      <c r="C76" s="289" t="s">
        <v>842</v>
      </c>
      <c r="D76" s="335"/>
      <c r="E76" s="335"/>
      <c r="F76" s="336"/>
      <c r="G76" s="202">
        <f t="shared" si="18"/>
        <v>0</v>
      </c>
      <c r="H76" s="203" t="e">
        <f t="shared" si="19"/>
        <v>#DIV/0!</v>
      </c>
      <c r="I76" s="282"/>
      <c r="J76" s="205"/>
      <c r="K76" s="1"/>
      <c r="L76" s="56">
        <f t="shared" si="20"/>
        <v>0</v>
      </c>
      <c r="M76" s="3"/>
      <c r="N76" s="56">
        <f t="shared" si="21"/>
        <v>0</v>
      </c>
      <c r="O76" s="70"/>
      <c r="P76" s="16">
        <f t="shared" si="22"/>
        <v>0</v>
      </c>
      <c r="Q76" s="29">
        <f t="shared" si="23"/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x14ac:dyDescent="0.2">
      <c r="A77" s="288" t="s">
        <v>847</v>
      </c>
      <c r="B77" s="289"/>
      <c r="C77" s="289" t="s">
        <v>842</v>
      </c>
      <c r="D77" s="335"/>
      <c r="E77" s="335"/>
      <c r="F77" s="336"/>
      <c r="G77" s="202">
        <f t="shared" si="18"/>
        <v>0</v>
      </c>
      <c r="H77" s="203" t="e">
        <f t="shared" si="19"/>
        <v>#DIV/0!</v>
      </c>
      <c r="I77" s="282"/>
      <c r="J77" s="205"/>
      <c r="K77" s="1"/>
      <c r="L77" s="56">
        <f t="shared" si="20"/>
        <v>0</v>
      </c>
      <c r="M77" s="3"/>
      <c r="N77" s="56">
        <f t="shared" si="21"/>
        <v>0</v>
      </c>
      <c r="O77" s="70"/>
      <c r="P77" s="16">
        <f t="shared" si="22"/>
        <v>0</v>
      </c>
      <c r="Q77" s="29">
        <f t="shared" si="23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x14ac:dyDescent="0.2">
      <c r="A78" s="292" t="s">
        <v>848</v>
      </c>
      <c r="B78" s="337"/>
      <c r="C78" s="293" t="s">
        <v>849</v>
      </c>
      <c r="D78" s="338"/>
      <c r="E78" s="336"/>
      <c r="F78" s="338"/>
      <c r="G78" s="209">
        <f t="shared" si="18"/>
        <v>0</v>
      </c>
      <c r="H78" s="210" t="e">
        <f t="shared" si="19"/>
        <v>#DIV/0!</v>
      </c>
      <c r="I78" s="283"/>
      <c r="J78" s="204"/>
      <c r="K78" s="212"/>
      <c r="L78" s="56">
        <f t="shared" si="20"/>
        <v>0</v>
      </c>
      <c r="M78" s="212"/>
      <c r="N78" s="56">
        <f t="shared" si="21"/>
        <v>0</v>
      </c>
      <c r="O78" s="33"/>
      <c r="P78" s="16">
        <f t="shared" si="22"/>
        <v>0</v>
      </c>
      <c r="Q78" s="29">
        <f t="shared" si="23"/>
        <v>0</v>
      </c>
      <c r="R78" s="79"/>
      <c r="S78" s="125"/>
      <c r="T78" s="134"/>
      <c r="U78" s="125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125"/>
      <c r="W78" s="125"/>
      <c r="X78" s="134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125"/>
      <c r="AA78" s="125"/>
      <c r="AB78" s="134"/>
      <c r="AC78" s="125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125"/>
      <c r="AF78" s="134"/>
      <c r="AG78" s="125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125"/>
      <c r="AI78" s="125"/>
      <c r="AJ78" s="134"/>
      <c r="AK78" s="125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125"/>
      <c r="AM78" s="125"/>
      <c r="AN78" s="134"/>
      <c r="AO78" s="125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125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4.25" x14ac:dyDescent="0.2">
      <c r="A79" s="292" t="s">
        <v>850</v>
      </c>
      <c r="B79" s="337"/>
      <c r="C79" s="293" t="s">
        <v>842</v>
      </c>
      <c r="D79" s="338"/>
      <c r="E79" s="336"/>
      <c r="F79" s="338"/>
      <c r="G79" s="209">
        <f t="shared" si="18"/>
        <v>0</v>
      </c>
      <c r="H79" s="210" t="e">
        <f t="shared" si="19"/>
        <v>#DIV/0!</v>
      </c>
      <c r="I79" s="283"/>
      <c r="J79" s="204"/>
      <c r="K79" s="212"/>
      <c r="L79" s="56">
        <f t="shared" si="20"/>
        <v>0</v>
      </c>
      <c r="M79" s="212"/>
      <c r="N79" s="56">
        <f t="shared" si="21"/>
        <v>0</v>
      </c>
      <c r="O79" s="33"/>
      <c r="P79" s="16">
        <f t="shared" si="22"/>
        <v>0</v>
      </c>
      <c r="Q79" s="29">
        <f t="shared" si="23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</row>
    <row r="80" spans="1:50" s="20" customFormat="1" x14ac:dyDescent="0.2">
      <c r="A80" s="292" t="s">
        <v>851</v>
      </c>
      <c r="B80" s="337"/>
      <c r="C80" s="293" t="s">
        <v>842</v>
      </c>
      <c r="D80" s="338"/>
      <c r="E80" s="336"/>
      <c r="F80" s="338"/>
      <c r="G80" s="209">
        <f t="shared" si="18"/>
        <v>0</v>
      </c>
      <c r="H80" s="210" t="e">
        <f t="shared" si="19"/>
        <v>#DIV/0!</v>
      </c>
      <c r="I80" s="283"/>
      <c r="J80" s="204"/>
      <c r="K80" s="212"/>
      <c r="L80" s="56">
        <f t="shared" si="20"/>
        <v>0</v>
      </c>
      <c r="M80" s="212"/>
      <c r="N80" s="56">
        <f t="shared" si="21"/>
        <v>0</v>
      </c>
      <c r="O80" s="33"/>
      <c r="P80" s="16">
        <f t="shared" si="22"/>
        <v>0</v>
      </c>
      <c r="Q80" s="29">
        <f t="shared" si="23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</row>
    <row r="81" spans="1:42" s="10" customFormat="1" ht="15.75" customHeight="1" thickBot="1" x14ac:dyDescent="0.25">
      <c r="A81" s="344" t="s">
        <v>852</v>
      </c>
      <c r="B81" s="345"/>
      <c r="C81" s="346" t="s">
        <v>849</v>
      </c>
      <c r="D81" s="347"/>
      <c r="E81" s="348"/>
      <c r="F81" s="347"/>
      <c r="G81" s="218">
        <f t="shared" si="18"/>
        <v>0</v>
      </c>
      <c r="H81" s="219" t="e">
        <f t="shared" si="19"/>
        <v>#DIV/0!</v>
      </c>
      <c r="I81" s="220"/>
      <c r="J81" s="221"/>
      <c r="K81" s="222"/>
      <c r="L81" s="61">
        <f t="shared" si="20"/>
        <v>0</v>
      </c>
      <c r="M81" s="222"/>
      <c r="N81" s="61">
        <f t="shared" si="21"/>
        <v>0</v>
      </c>
      <c r="O81" s="36"/>
      <c r="P81" s="17">
        <f t="shared" si="22"/>
        <v>0</v>
      </c>
      <c r="Q81" s="32">
        <f t="shared" si="23"/>
        <v>0</v>
      </c>
      <c r="R81" s="80"/>
      <c r="S81" s="122"/>
      <c r="T81" s="142"/>
      <c r="U81" s="122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122"/>
      <c r="W81" s="122"/>
      <c r="X81" s="144"/>
      <c r="Y81" s="126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122"/>
      <c r="AA81" s="122"/>
      <c r="AB81" s="144"/>
      <c r="AC81" s="122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6"/>
      <c r="AE81" s="122"/>
      <c r="AF81" s="144"/>
      <c r="AG81" s="122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122"/>
      <c r="AI81" s="122"/>
      <c r="AJ81" s="144"/>
      <c r="AK81" s="122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122"/>
      <c r="AM81" s="122"/>
      <c r="AN81" s="144"/>
      <c r="AO81" s="122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122"/>
    </row>
    <row r="82" spans="1:42" s="10" customFormat="1" ht="15.75" thickBot="1" x14ac:dyDescent="0.3">
      <c r="A82" s="21"/>
      <c r="B82" s="21"/>
      <c r="C82" s="21"/>
      <c r="D82" s="255">
        <f>SUM(D72:D81)</f>
        <v>0</v>
      </c>
      <c r="E82" s="239"/>
      <c r="F82" s="21"/>
      <c r="G82" s="99">
        <f>SUM(G72:G81)</f>
        <v>0</v>
      </c>
      <c r="H82" s="271" t="e">
        <f>G82/D82</f>
        <v>#DIV/0!</v>
      </c>
      <c r="I82" s="252">
        <f>SUM(I72:I81)</f>
        <v>0</v>
      </c>
      <c r="J82" s="252">
        <f t="shared" ref="J82:N82" si="24">SUM(J72:J81)</f>
        <v>0</v>
      </c>
      <c r="K82" s="252">
        <f t="shared" si="24"/>
        <v>0</v>
      </c>
      <c r="L82" s="252">
        <f t="shared" si="24"/>
        <v>0</v>
      </c>
      <c r="M82" s="252">
        <f t="shared" si="24"/>
        <v>0</v>
      </c>
      <c r="N82" s="252">
        <f t="shared" si="24"/>
        <v>0</v>
      </c>
      <c r="O82" s="42"/>
      <c r="P82" s="258">
        <f>SUM(P72:P81)</f>
        <v>0</v>
      </c>
      <c r="Q82" s="258">
        <f>SUM(Q72:Q81)</f>
        <v>0</v>
      </c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 ht="15" x14ac:dyDescent="0.25">
      <c r="A83" s="21"/>
      <c r="B83" s="21"/>
      <c r="C83" s="21"/>
      <c r="D83" s="272"/>
      <c r="E83" s="239"/>
      <c r="F83" s="21"/>
      <c r="G83" s="39"/>
      <c r="H83" s="240"/>
      <c r="I83" s="273"/>
      <c r="J83" s="273"/>
      <c r="K83" s="273"/>
      <c r="L83" s="273"/>
      <c r="M83" s="273"/>
      <c r="N83" s="273"/>
      <c r="O83" s="21"/>
      <c r="P83" s="273"/>
      <c r="Q83" s="273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</row>
    <row r="84" spans="1:42" ht="12.7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 ht="12.75" thickBot="1" x14ac:dyDescent="0.25">
      <c r="A85" s="472" t="s">
        <v>45</v>
      </c>
      <c r="B85" s="472" t="s">
        <v>40</v>
      </c>
      <c r="C85" s="472" t="s">
        <v>42</v>
      </c>
      <c r="D85" s="47"/>
      <c r="E85" s="487" t="s">
        <v>28</v>
      </c>
      <c r="F85" s="488"/>
      <c r="G85" s="488"/>
      <c r="H85" s="488"/>
      <c r="I85" s="488"/>
      <c r="J85" s="489"/>
      <c r="K85" s="72"/>
      <c r="L85" s="72"/>
      <c r="M85" s="72"/>
      <c r="N85" s="72"/>
      <c r="O85" s="24"/>
      <c r="P85" s="487" t="s">
        <v>29</v>
      </c>
      <c r="Q85" s="489"/>
      <c r="R85" s="85"/>
      <c r="S85" s="479" t="s">
        <v>56</v>
      </c>
      <c r="T85" s="90"/>
      <c r="U85" s="88"/>
      <c r="V85" s="88"/>
      <c r="W85" s="479" t="s">
        <v>57</v>
      </c>
      <c r="X85" s="90"/>
      <c r="Y85" s="88"/>
      <c r="Z85" s="88"/>
      <c r="AA85" s="477" t="s">
        <v>58</v>
      </c>
      <c r="AB85" s="90"/>
      <c r="AC85" s="88"/>
      <c r="AD85" s="88"/>
      <c r="AE85" s="477" t="s">
        <v>59</v>
      </c>
      <c r="AF85" s="90"/>
      <c r="AG85" s="88"/>
      <c r="AH85" s="88"/>
      <c r="AI85" s="479" t="s">
        <v>60</v>
      </c>
      <c r="AJ85" s="90"/>
      <c r="AK85" s="88"/>
      <c r="AL85" s="88"/>
      <c r="AM85" s="480" t="s">
        <v>61</v>
      </c>
      <c r="AN85" s="90"/>
      <c r="AO85" s="88"/>
      <c r="AP85" s="81"/>
    </row>
    <row r="86" spans="1:42" s="20" customFormat="1" ht="24.75" thickBot="1" x14ac:dyDescent="0.25">
      <c r="A86" s="493"/>
      <c r="B86" s="493"/>
      <c r="C86" s="493"/>
      <c r="D86" s="15"/>
      <c r="E86" s="45" t="s">
        <v>46</v>
      </c>
      <c r="F86" s="15"/>
      <c r="G86" s="15"/>
      <c r="H86" s="15"/>
      <c r="I86" s="15" t="s">
        <v>47</v>
      </c>
      <c r="J86" s="46" t="s">
        <v>48</v>
      </c>
      <c r="K86" s="38"/>
      <c r="L86" s="38"/>
      <c r="M86" s="38"/>
      <c r="N86" s="38"/>
      <c r="O86" s="25"/>
      <c r="P86" s="48" t="s">
        <v>49</v>
      </c>
      <c r="Q86" s="49" t="s">
        <v>50</v>
      </c>
      <c r="R86" s="60" t="s">
        <v>55</v>
      </c>
      <c r="S86" s="479"/>
      <c r="T86" s="91" t="s">
        <v>62</v>
      </c>
      <c r="U86" s="89" t="s">
        <v>32</v>
      </c>
      <c r="V86" s="89" t="s">
        <v>33</v>
      </c>
      <c r="W86" s="479"/>
      <c r="X86" s="91" t="s">
        <v>62</v>
      </c>
      <c r="Y86" s="89" t="s">
        <v>32</v>
      </c>
      <c r="Z86" s="89" t="s">
        <v>33</v>
      </c>
      <c r="AA86" s="490"/>
      <c r="AB86" s="91" t="s">
        <v>62</v>
      </c>
      <c r="AC86" s="89" t="s">
        <v>32</v>
      </c>
      <c r="AD86" s="89" t="s">
        <v>33</v>
      </c>
      <c r="AE86" s="490"/>
      <c r="AF86" s="91" t="s">
        <v>62</v>
      </c>
      <c r="AG86" s="89" t="s">
        <v>32</v>
      </c>
      <c r="AH86" s="89" t="s">
        <v>33</v>
      </c>
      <c r="AI86" s="479"/>
      <c r="AJ86" s="91" t="s">
        <v>62</v>
      </c>
      <c r="AK86" s="89" t="s">
        <v>32</v>
      </c>
      <c r="AL86" s="89" t="s">
        <v>33</v>
      </c>
      <c r="AM86" s="498"/>
      <c r="AN86" s="91" t="s">
        <v>62</v>
      </c>
      <c r="AO86" s="89" t="s">
        <v>32</v>
      </c>
      <c r="AP86" s="82" t="s">
        <v>33</v>
      </c>
    </row>
    <row r="87" spans="1:42" s="20" customFormat="1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K87" s="1"/>
      <c r="L87" s="1"/>
      <c r="M87" s="1"/>
      <c r="N87" s="1"/>
      <c r="O87" s="2"/>
      <c r="P87" s="96">
        <f>SUM($U87,$Y87,$AC87,$AG87,$AK87,$AO87)</f>
        <v>0</v>
      </c>
      <c r="Q87" s="97">
        <f>SUM($V87,$Z87,$AD87,$AH87,$AL87,$AP87)</f>
        <v>0</v>
      </c>
      <c r="R87" s="78"/>
      <c r="S87" s="117"/>
      <c r="T87" s="141"/>
      <c r="U87" s="117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17"/>
      <c r="W87" s="117"/>
      <c r="X87" s="141"/>
      <c r="Y87" s="117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17"/>
      <c r="AA87" s="117"/>
      <c r="AB87" s="141"/>
      <c r="AC87" s="117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17"/>
      <c r="AE87" s="117"/>
      <c r="AF87" s="141"/>
      <c r="AG87" s="117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17"/>
      <c r="AI87" s="117"/>
      <c r="AJ87" s="141"/>
      <c r="AK87" s="117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17"/>
      <c r="AM87" s="117"/>
      <c r="AN87" s="141"/>
      <c r="AO87" s="117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17"/>
    </row>
    <row r="88" spans="1:42" s="20" customFormat="1" x14ac:dyDescent="0.2">
      <c r="A88" s="4"/>
      <c r="B88" s="3"/>
      <c r="C88" s="3"/>
      <c r="D88" s="3"/>
      <c r="E88" s="3"/>
      <c r="F88" s="3"/>
      <c r="G88" s="3"/>
      <c r="H88" s="3"/>
      <c r="I88" s="3"/>
      <c r="J88" s="5"/>
      <c r="K88" s="1"/>
      <c r="L88" s="1"/>
      <c r="M88" s="1"/>
      <c r="N88" s="1"/>
      <c r="O88" s="2"/>
      <c r="P88" s="16">
        <f t="shared" ref="P88:P89" si="25">SUM($U88,$Y88,$AC88,$AG88,$AK88,$AO88)</f>
        <v>0</v>
      </c>
      <c r="Q88" s="29">
        <f t="shared" ref="Q88:Q89" si="26">SUM($V88,$Z88,$AD88,$AH88,$AL88,$AP88)</f>
        <v>0</v>
      </c>
      <c r="R88" s="79"/>
      <c r="S88" s="26"/>
      <c r="T88" s="134"/>
      <c r="U88" s="26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26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</row>
    <row r="89" spans="1:42" s="20" customFormat="1" ht="12.75" thickBot="1" x14ac:dyDescent="0.25">
      <c r="A89" s="6"/>
      <c r="B89" s="7"/>
      <c r="C89" s="7"/>
      <c r="D89" s="7"/>
      <c r="E89" s="7"/>
      <c r="F89" s="7"/>
      <c r="G89" s="7"/>
      <c r="H89" s="7"/>
      <c r="I89" s="7"/>
      <c r="J89" s="9"/>
      <c r="K89" s="40"/>
      <c r="L89" s="40"/>
      <c r="M89" s="40"/>
      <c r="N89" s="40"/>
      <c r="O89" s="8"/>
      <c r="P89" s="17">
        <f t="shared" si="25"/>
        <v>0</v>
      </c>
      <c r="Q89" s="32">
        <f t="shared" si="26"/>
        <v>0</v>
      </c>
      <c r="R89" s="83"/>
      <c r="S89" s="122"/>
      <c r="T89" s="142"/>
      <c r="U89" s="122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122"/>
      <c r="W89" s="122"/>
      <c r="X89" s="144"/>
      <c r="Y89" s="126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122"/>
      <c r="AA89" s="122"/>
      <c r="AB89" s="144"/>
      <c r="AC89" s="122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126"/>
      <c r="AE89" s="122"/>
      <c r="AF89" s="144"/>
      <c r="AG89" s="122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122"/>
      <c r="AI89" s="122"/>
      <c r="AJ89" s="144"/>
      <c r="AK89" s="122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122"/>
      <c r="AM89" s="122"/>
      <c r="AN89" s="144"/>
      <c r="AO89" s="122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122"/>
    </row>
    <row r="90" spans="1:42" s="20" customFormat="1" ht="12.75" thickBot="1" x14ac:dyDescent="0.25">
      <c r="E90" s="278">
        <f>SUM(E87:E89)</f>
        <v>0</v>
      </c>
      <c r="I90" s="409">
        <f>SUM(I87:I89)</f>
        <v>0</v>
      </c>
      <c r="J90" s="410">
        <f>SUM(J87:J89)</f>
        <v>0</v>
      </c>
      <c r="P90" s="260">
        <f>SUM(P87:P89)</f>
        <v>0</v>
      </c>
      <c r="Q90" s="260">
        <f>SUM(Q87:Q89)</f>
        <v>0</v>
      </c>
      <c r="R90" s="84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1:A2"/>
    <mergeCell ref="B1:B2"/>
    <mergeCell ref="C1:C2"/>
    <mergeCell ref="D1:D2"/>
    <mergeCell ref="E1:E2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8:A19"/>
    <mergeCell ref="B18:B19"/>
    <mergeCell ref="C18:C19"/>
    <mergeCell ref="D18:D19"/>
    <mergeCell ref="E18:E19"/>
    <mergeCell ref="AI18:AI19"/>
    <mergeCell ref="AM18:AM19"/>
    <mergeCell ref="G50:H50"/>
    <mergeCell ref="J50:P52"/>
    <mergeCell ref="G52:H52"/>
    <mergeCell ref="G18:G19"/>
    <mergeCell ref="H18:H19"/>
    <mergeCell ref="I18:N18"/>
    <mergeCell ref="P18:Q18"/>
    <mergeCell ref="S18:S19"/>
    <mergeCell ref="W18:W19"/>
    <mergeCell ref="G54:H54"/>
    <mergeCell ref="A59:A60"/>
    <mergeCell ref="B59:B60"/>
    <mergeCell ref="C59:C60"/>
    <mergeCell ref="D59:D60"/>
    <mergeCell ref="E59:E60"/>
    <mergeCell ref="F59:F60"/>
    <mergeCell ref="G59:G60"/>
    <mergeCell ref="H59:H60"/>
    <mergeCell ref="AI59:AI60"/>
    <mergeCell ref="AM59:AM60"/>
    <mergeCell ref="A70:A71"/>
    <mergeCell ref="B70:B71"/>
    <mergeCell ref="C70:C71"/>
    <mergeCell ref="D70:D71"/>
    <mergeCell ref="E70:E71"/>
    <mergeCell ref="F70:F71"/>
    <mergeCell ref="G70:G71"/>
    <mergeCell ref="H70:H71"/>
    <mergeCell ref="I59:N59"/>
    <mergeCell ref="P59:Q59"/>
    <mergeCell ref="S59:S60"/>
    <mergeCell ref="W59:W60"/>
    <mergeCell ref="AA59:AA60"/>
    <mergeCell ref="AE59:AE60"/>
    <mergeCell ref="S85:S86"/>
    <mergeCell ref="W85:W86"/>
    <mergeCell ref="AA85:AA86"/>
    <mergeCell ref="I70:N70"/>
    <mergeCell ref="P70:Q70"/>
    <mergeCell ref="S70:S71"/>
    <mergeCell ref="W70:W71"/>
    <mergeCell ref="AA70:AA71"/>
    <mergeCell ref="A85:A86"/>
    <mergeCell ref="B85:B86"/>
    <mergeCell ref="C85:C86"/>
    <mergeCell ref="E85:J85"/>
    <mergeCell ref="P85:Q85"/>
    <mergeCell ref="AE85:AE86"/>
    <mergeCell ref="AI85:AI86"/>
    <mergeCell ref="AM85:AM86"/>
    <mergeCell ref="AI70:AI71"/>
    <mergeCell ref="AM70:AM71"/>
    <mergeCell ref="AE70:AE71"/>
  </mergeCells>
  <dataValidations count="1">
    <dataValidation type="list" allowBlank="1" showInputMessage="1" showErrorMessage="1" sqref="S3:S11 W3:W11 AE3:AE11 AM3:AM11 AM20:AM45 AM61:AM66 AE61:AE66 S61:S66 W72:W81 AE20:AE45 S20:S45 W20:W45 AE72:AE81 AM72:AM81 S72:S81 W61:W66 W87:W89 AE87:AE89 AM87:AM89 S87:S89" xr:uid="{CA26F5C4-200D-4A2D-BCCA-1372A222A196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EE95CD-59C6-4835-A81D-E871EDF86B29}">
          <x14:formula1>
            <xm:f>'Tableau coûts'!$A$2:$A$47</xm:f>
          </x14:formula1>
          <xm:sqref>AA3:AA11 AI3:AI11 AA20:AA45 AA61:AA66 AI72:AI81 AI20:AI45 AA72:AA81 AI61:AI66 AI87:AI89 AA87:AA89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80AEA-FC7F-4914-BC94-4966322977B1}">
  <dimension ref="A1:AX351"/>
  <sheetViews>
    <sheetView zoomScale="80" zoomScaleNormal="80" workbookViewId="0">
      <selection activeCell="Y21" sqref="Y21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5703125" style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1" si="0">IF(E4&lt;&gt;"",E4*F4,"")</f>
        <v/>
      </c>
      <c r="H4" s="119" t="str">
        <f t="shared" ref="H4:H11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1" si="2">IF(I4&lt;&gt;"",I4-K4,"")</f>
        <v/>
      </c>
      <c r="M4" s="16"/>
      <c r="N4" s="56">
        <f>J4-M4</f>
        <v>0</v>
      </c>
      <c r="O4" s="43"/>
      <c r="P4" s="16">
        <f t="shared" ref="P4:P11" si="3">SUM($U4,$Y4,$AC4,$AG4,$AK4,$AO4)</f>
        <v>0</v>
      </c>
      <c r="Q4" s="28">
        <f t="shared" ref="Q4:Q11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1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.75" thickBot="1" x14ac:dyDescent="0.3">
      <c r="A11" s="121"/>
      <c r="B11" s="124"/>
      <c r="C11" s="35"/>
      <c r="D11" s="35" t="str">
        <f>IF(A11&lt;&gt;"",VLOOKUP(A11,TableauStage[],5,FALSE),"")</f>
        <v/>
      </c>
      <c r="E11" s="13"/>
      <c r="F11" s="14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7"/>
      <c r="J11" s="17"/>
      <c r="K11" s="61" t="str">
        <f>IF(A11&lt;&gt;"",VLOOKUP(A11,TableauStage[],2,FALSE)*E11,"")</f>
        <v/>
      </c>
      <c r="L11" s="56" t="str">
        <f t="shared" si="2"/>
        <v/>
      </c>
      <c r="M11" s="17"/>
      <c r="N11" s="61">
        <f t="shared" si="5"/>
        <v>0</v>
      </c>
      <c r="O11" s="44"/>
      <c r="P11" s="16">
        <f t="shared" si="3"/>
        <v>0</v>
      </c>
      <c r="Q11" s="28">
        <f t="shared" si="4"/>
        <v>0</v>
      </c>
      <c r="R11" s="14"/>
      <c r="S11" s="122"/>
      <c r="T11" s="142"/>
      <c r="U11" s="122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122"/>
      <c r="W11" s="122"/>
      <c r="X11" s="144"/>
      <c r="Y11" s="126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122"/>
      <c r="AA11" s="122"/>
      <c r="AB11" s="144"/>
      <c r="AC11" s="122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6"/>
      <c r="AE11" s="122"/>
      <c r="AF11" s="144"/>
      <c r="AG11" s="122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122"/>
      <c r="AI11" s="122"/>
      <c r="AJ11" s="144"/>
      <c r="AK11" s="122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122"/>
      <c r="AM11" s="122"/>
      <c r="AN11" s="144"/>
      <c r="AO11" s="122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122"/>
    </row>
    <row r="12" spans="1:42" s="21" customFormat="1" ht="15.75" thickBot="1" x14ac:dyDescent="0.3">
      <c r="D12" s="250">
        <f>SUM(D3:D5)</f>
        <v>0</v>
      </c>
      <c r="E12" s="239"/>
      <c r="G12" s="30">
        <f>SUM(G3:G5)</f>
        <v>0</v>
      </c>
      <c r="H12" s="251" t="e">
        <f>AVERAGE(H3:H11)</f>
        <v>#DIV/0!</v>
      </c>
      <c r="I12" s="252">
        <f>SUM(I3:I11)</f>
        <v>0</v>
      </c>
      <c r="J12" s="252">
        <f>SUM(J3:J11)</f>
        <v>0</v>
      </c>
      <c r="K12" s="252">
        <f>SUM(K3:K11)</f>
        <v>0</v>
      </c>
      <c r="L12" s="252">
        <f>SUM(L3:L11)</f>
        <v>0</v>
      </c>
      <c r="M12" s="252">
        <f>SUM(M3:M11)</f>
        <v>0</v>
      </c>
      <c r="N12" s="252">
        <f t="shared" ref="N12" si="6">SUM(N3:N11)</f>
        <v>0</v>
      </c>
      <c r="O12" s="242"/>
      <c r="P12" s="252">
        <f>SUM(P3:P11)</f>
        <v>0</v>
      </c>
      <c r="Q12" s="253">
        <f>SUM(Q3:Q11)</f>
        <v>0</v>
      </c>
    </row>
    <row r="13" spans="1:42" s="21" customFormat="1" ht="15.75" thickBot="1" x14ac:dyDescent="0.3">
      <c r="D13" s="250"/>
      <c r="E13" s="239"/>
      <c r="G13" s="30">
        <f>G82+G12</f>
        <v>0</v>
      </c>
      <c r="H13" s="251"/>
      <c r="I13" s="241"/>
      <c r="J13" s="241"/>
      <c r="K13" s="241"/>
      <c r="L13" s="241"/>
      <c r="M13" s="241"/>
      <c r="N13" s="241"/>
      <c r="O13" s="242"/>
      <c r="P13" s="241"/>
      <c r="Q13" s="241"/>
    </row>
    <row r="14" spans="1:42" s="21" customFormat="1" ht="10.5" customHeight="1" thickBot="1" x14ac:dyDescent="0.3">
      <c r="D14" s="238"/>
      <c r="E14" s="239"/>
      <c r="G14" s="39"/>
      <c r="H14" s="240"/>
      <c r="I14" s="241"/>
      <c r="J14" s="241"/>
      <c r="K14" s="241"/>
      <c r="L14" s="241"/>
      <c r="M14" s="241"/>
      <c r="N14" s="241"/>
      <c r="O14" s="242"/>
      <c r="P14" s="241"/>
      <c r="Q14" s="241"/>
    </row>
    <row r="15" spans="1:42" s="20" customFormat="1" ht="15" x14ac:dyDescent="0.25">
      <c r="C15" s="243" t="s">
        <v>34</v>
      </c>
      <c r="D15" s="244"/>
      <c r="E15" s="245"/>
      <c r="F15" s="246"/>
      <c r="G15" s="247" t="e">
        <f>H12</f>
        <v>#DIV/0!</v>
      </c>
      <c r="H15" s="482" t="s">
        <v>35</v>
      </c>
      <c r="I15" s="483" t="e">
        <f>H12</f>
        <v>#DIV/0!</v>
      </c>
    </row>
    <row r="16" spans="1:42" s="20" customFormat="1" ht="15.75" thickBot="1" x14ac:dyDescent="0.3">
      <c r="C16" s="243" t="s">
        <v>36</v>
      </c>
      <c r="E16" s="248"/>
      <c r="G16" s="247" t="e">
        <f>H82</f>
        <v>#DIV/0!</v>
      </c>
      <c r="H16" s="482"/>
      <c r="I16" s="484"/>
    </row>
    <row r="17" spans="1:42" s="20" customFormat="1" ht="12.75" thickBot="1" x14ac:dyDescent="0.25">
      <c r="E17" s="248"/>
      <c r="H17" s="249"/>
    </row>
    <row r="18" spans="1:42" s="10" customFormat="1" ht="18" customHeight="1" thickBot="1" x14ac:dyDescent="0.25">
      <c r="A18" s="491" t="s">
        <v>37</v>
      </c>
      <c r="B18" s="472" t="s">
        <v>21</v>
      </c>
      <c r="C18" s="494" t="s">
        <v>22</v>
      </c>
      <c r="D18" s="474" t="s">
        <v>23</v>
      </c>
      <c r="E18" s="496" t="s">
        <v>24</v>
      </c>
      <c r="F18" s="474" t="s">
        <v>25</v>
      </c>
      <c r="G18" s="472" t="s">
        <v>26</v>
      </c>
      <c r="H18" s="474" t="s">
        <v>27</v>
      </c>
      <c r="I18" s="487" t="s">
        <v>28</v>
      </c>
      <c r="J18" s="488"/>
      <c r="K18" s="488"/>
      <c r="L18" s="488"/>
      <c r="M18" s="488"/>
      <c r="N18" s="488"/>
      <c r="O18" s="75"/>
      <c r="P18" s="487" t="s">
        <v>29</v>
      </c>
      <c r="Q18" s="489"/>
      <c r="R18" s="85"/>
      <c r="S18" s="479" t="s">
        <v>56</v>
      </c>
      <c r="T18" s="90"/>
      <c r="U18" s="90"/>
      <c r="V18" s="90"/>
      <c r="W18" s="479" t="s">
        <v>57</v>
      </c>
      <c r="X18" s="90"/>
      <c r="Y18" s="90"/>
      <c r="Z18" s="90"/>
      <c r="AA18" s="477" t="s">
        <v>58</v>
      </c>
      <c r="AB18" s="90"/>
      <c r="AC18" s="90"/>
      <c r="AD18" s="90"/>
      <c r="AE18" s="477" t="s">
        <v>59</v>
      </c>
      <c r="AF18" s="90"/>
      <c r="AG18" s="90"/>
      <c r="AH18" s="90"/>
      <c r="AI18" s="479" t="s">
        <v>60</v>
      </c>
      <c r="AJ18" s="90"/>
      <c r="AK18" s="90"/>
      <c r="AL18" s="90"/>
      <c r="AM18" s="480" t="s">
        <v>61</v>
      </c>
      <c r="AN18" s="90"/>
      <c r="AO18" s="90"/>
      <c r="AP18" s="86"/>
    </row>
    <row r="19" spans="1:42" s="10" customFormat="1" ht="18" customHeight="1" thickBot="1" x14ac:dyDescent="0.25">
      <c r="A19" s="492"/>
      <c r="B19" s="493"/>
      <c r="C19" s="495"/>
      <c r="D19" s="476"/>
      <c r="E19" s="497"/>
      <c r="F19" s="476"/>
      <c r="G19" s="493"/>
      <c r="H19" s="476"/>
      <c r="I19" s="73" t="s">
        <v>30</v>
      </c>
      <c r="J19" s="74" t="s">
        <v>31</v>
      </c>
      <c r="K19" s="74" t="s">
        <v>831</v>
      </c>
      <c r="L19" s="22" t="s">
        <v>52</v>
      </c>
      <c r="M19" s="187" t="s">
        <v>54</v>
      </c>
      <c r="N19" s="71" t="s">
        <v>830</v>
      </c>
      <c r="O19" s="76"/>
      <c r="P19" s="22" t="s">
        <v>32</v>
      </c>
      <c r="Q19" s="22" t="s">
        <v>33</v>
      </c>
      <c r="R19" s="60" t="s">
        <v>55</v>
      </c>
      <c r="S19" s="479"/>
      <c r="T19" s="91" t="s">
        <v>62</v>
      </c>
      <c r="U19" s="91" t="s">
        <v>32</v>
      </c>
      <c r="V19" s="91" t="s">
        <v>33</v>
      </c>
      <c r="W19" s="479"/>
      <c r="X19" s="91" t="s">
        <v>62</v>
      </c>
      <c r="Y19" s="91" t="s">
        <v>32</v>
      </c>
      <c r="Z19" s="91" t="s">
        <v>33</v>
      </c>
      <c r="AA19" s="490"/>
      <c r="AB19" s="91" t="s">
        <v>62</v>
      </c>
      <c r="AC19" s="91" t="s">
        <v>32</v>
      </c>
      <c r="AD19" s="91" t="s">
        <v>33</v>
      </c>
      <c r="AE19" s="490"/>
      <c r="AF19" s="91" t="s">
        <v>62</v>
      </c>
      <c r="AG19" s="91" t="s">
        <v>32</v>
      </c>
      <c r="AH19" s="91" t="s">
        <v>33</v>
      </c>
      <c r="AI19" s="479"/>
      <c r="AJ19" s="91" t="s">
        <v>62</v>
      </c>
      <c r="AK19" s="91" t="s">
        <v>32</v>
      </c>
      <c r="AL19" s="91" t="s">
        <v>33</v>
      </c>
      <c r="AM19" s="498"/>
      <c r="AN19" s="91" t="s">
        <v>62</v>
      </c>
      <c r="AO19" s="91" t="s">
        <v>32</v>
      </c>
      <c r="AP19" s="87" t="s">
        <v>33</v>
      </c>
    </row>
    <row r="20" spans="1:42" s="58" customFormat="1" ht="15" x14ac:dyDescent="0.25">
      <c r="A20" s="127"/>
      <c r="B20" s="128"/>
      <c r="C20" s="27"/>
      <c r="D20" s="27"/>
      <c r="E20" s="53"/>
      <c r="F20" s="191"/>
      <c r="G20" s="27">
        <f>E20*F20</f>
        <v>0</v>
      </c>
      <c r="H20" s="55"/>
      <c r="I20" s="349"/>
      <c r="J20" s="349"/>
      <c r="K20" s="57"/>
      <c r="L20" s="57">
        <f>I20-K20</f>
        <v>0</v>
      </c>
      <c r="M20" s="57"/>
      <c r="N20" s="66">
        <f>J20-M20</f>
        <v>0</v>
      </c>
      <c r="O20" s="77"/>
      <c r="P20" s="100">
        <f>SUM($U20,$Y20,$AC20,$AG20,$AK20,$AO20)</f>
        <v>0</v>
      </c>
      <c r="Q20" s="116">
        <f>SUM($V20,$Z20,$AD20,$AH20,$AL20,$AP20)</f>
        <v>0</v>
      </c>
      <c r="R20" s="98"/>
      <c r="S20" s="117"/>
      <c r="T20" s="141"/>
      <c r="U20" s="117">
        <f>IF(AND($C20="Vernon",S20&lt;&gt;""),VLOOKUP($S20,TableauTarif[],3,FALSE)*T20,IF(AND(OR($C20="Roussillon",$C20="Roussillon"),S20&lt;&gt;""),VLOOKUP($S20,TableauTarif[],2,FALSE)*T20,IF(AND($C20&lt;&gt;"",S20&lt;&gt;""),VLOOKUP($S20,TableauTarif[],3,FALSE)*T20,0)))</f>
        <v>0</v>
      </c>
      <c r="V20" s="117"/>
      <c r="W20" s="117"/>
      <c r="X20" s="141"/>
      <c r="Y20" s="117">
        <f>IF(AND($C20="Vernon",W20&lt;&gt;""),VLOOKUP($W20,TableauTarif[],3,FALSE)*X20,IF(AND(OR($C20="Roussillon",$C20="Roussillon"),W20&lt;&gt;""),VLOOKUP($W20,TableauTarif[],2,FALSE)*X20,IF(AND($C20&lt;&gt;"",W20&lt;&gt;""),VLOOKUP($W20,TableauTarif[],3,FALSE)*X20,0)))</f>
        <v>0</v>
      </c>
      <c r="Z20" s="117"/>
      <c r="AA20" s="117"/>
      <c r="AB20" s="141"/>
      <c r="AC20" s="117">
        <f>IF(AND($C20="Vernon",AA20&lt;&gt;""),VLOOKUP($AA20,TableauTarif[],3,FALSE)*AB20,IF(AND(OR($C20="Roussillon",$C20="Roussillon"),AA20&lt;&gt;""),VLOOKUP($AA20,TableauTarif[],2,FALSE)*AB20,IF(AND($C20&lt;&gt;"",AA20&lt;&gt;""),VLOOKUP($AA20,TableauTarif[],3,FALSE)*AB20,0)))</f>
        <v>0</v>
      </c>
      <c r="AD20" s="117"/>
      <c r="AE20" s="117"/>
      <c r="AF20" s="141"/>
      <c r="AG20" s="117">
        <f>IF(AND($C20="Vernon",AE20&lt;&gt;""),VLOOKUP($AE20,TableauTarif[],3,FALSE)*AF20,IF(AND(OR($C20="Roussillon",$C20="Roussillon"),AE20&lt;&gt;""),VLOOKUP($AE20,TableauTarif[],2,FALSE)*AF20,IF(AND($C20&lt;&gt;"",AE20&lt;&gt;""),VLOOKUP($AE20,TableauTarif[],3,FALSE)*AF20,0)))</f>
        <v>0</v>
      </c>
      <c r="AH20" s="117"/>
      <c r="AI20" s="117"/>
      <c r="AJ20" s="141"/>
      <c r="AK20" s="117">
        <f>IF(AND($C20="Vernon",AI20&lt;&gt;""),VLOOKUP($AI20,TableauTarif[],3,FALSE)*AJ20,IF(AND(OR($C20="Roussillon",$C20="Roussillon"),AI20&lt;&gt;""),VLOOKUP($AI20,TableauTarif[],2,FALSE)*AJ20,IF(AND($C20&lt;&gt;"",AI20&lt;&gt;""),VLOOKUP($AI20,TableauTarif[],3,FALSE)*AJ20,0)))</f>
        <v>0</v>
      </c>
      <c r="AL20" s="117"/>
      <c r="AM20" s="117"/>
      <c r="AN20" s="141"/>
      <c r="AO20" s="117">
        <f>IF(AND($C20="Vernon",AM20&lt;&gt;""),VLOOKUP($AM20,TableauTarif[],3,FALSE)*AN20,IF(AND(OR($C20="Roussillon",$C20="Roussillon"),AM20&lt;&gt;""),VLOOKUP($AM20,TableauTarif[],2,FALSE)*AN20,IF(AND($C20&lt;&gt;"",AM20&lt;&gt;""),VLOOKUP($AM20,TableauTarif[],3,FALSE)*AN20,0)))</f>
        <v>0</v>
      </c>
      <c r="AP20" s="117"/>
    </row>
    <row r="21" spans="1:42" s="58" customFormat="1" ht="15" x14ac:dyDescent="0.2">
      <c r="A21" s="127"/>
      <c r="B21" s="128"/>
      <c r="C21" s="27"/>
      <c r="D21" s="27"/>
      <c r="E21" s="53"/>
      <c r="F21" s="201"/>
      <c r="G21" s="27">
        <f t="shared" ref="G21:G45" si="7">E21*F21</f>
        <v>0</v>
      </c>
      <c r="H21" s="55"/>
      <c r="I21" s="350"/>
      <c r="J21" s="351"/>
      <c r="K21" s="57"/>
      <c r="L21" s="57">
        <f t="shared" ref="L21:L45" si="8">I21-K21</f>
        <v>0</v>
      </c>
      <c r="M21" s="57"/>
      <c r="N21" s="56">
        <f>J21-M21</f>
        <v>0</v>
      </c>
      <c r="O21" s="77"/>
      <c r="P21" s="100">
        <f t="shared" ref="P21:P45" si="9">SUM($U21,$Y21,$AC21,$AG21,$AK21,$AO21)</f>
        <v>0</v>
      </c>
      <c r="Q21" s="235">
        <f t="shared" ref="Q21:Q45" si="10">SUM($V21,$Z21,$AD21,$AH21,$AL21,$AP21)</f>
        <v>0</v>
      </c>
      <c r="R21" s="64"/>
      <c r="S21" s="26"/>
      <c r="T21" s="134"/>
      <c r="U21" s="26">
        <f>IF(AND($C21="Vernon",S21&lt;&gt;""),VLOOKUP($S21,TableauTarif[],3,FALSE)*T21,IF(AND(OR($C21="Roussillon",$C21="Roussillon"),S21&lt;&gt;""),VLOOKUP($S21,TableauTarif[],2,FALSE)*T21,IF(AND($C21&lt;&gt;"",S21&lt;&gt;""),VLOOKUP($S21,TableauTarif[],3,FALSE)*T21,0)))</f>
        <v>0</v>
      </c>
      <c r="V21" s="26"/>
      <c r="W21" s="26"/>
      <c r="X21" s="143"/>
      <c r="Y21" s="125">
        <f>IF(AND($C21="Vernon",W21&lt;&gt;""),VLOOKUP($W21,TableauTarif[],3,FALSE)*X21,IF(AND(OR($C21="Roussillon",$C21="Roussillon"),W21&lt;&gt;""),VLOOKUP($W21,TableauTarif[],2,FALSE)*X21,IF(AND($C21&lt;&gt;"",W21&lt;&gt;""),VLOOKUP($W21,TableauTarif[],3,FALSE)*X21,0)))</f>
        <v>0</v>
      </c>
      <c r="Z21" s="26"/>
      <c r="AA21" s="26"/>
      <c r="AB21" s="143"/>
      <c r="AC21" s="26">
        <f>IF(AND($C21="Vernon",AA21&lt;&gt;""),VLOOKUP($AA21,TableauTarif[],3,FALSE)*AB21,IF(AND(OR($C21="Roussillon",$C21="Roussillon"),AA21&lt;&gt;""),VLOOKUP($AA21,TableauTarif[],2,FALSE)*AB21,IF(AND($C21&lt;&gt;"",AA21&lt;&gt;""),VLOOKUP($AA21,TableauTarif[],3,FALSE)*AB21,0)))</f>
        <v>0</v>
      </c>
      <c r="AD21" s="125"/>
      <c r="AE21" s="26"/>
      <c r="AF21" s="143"/>
      <c r="AG21" s="26">
        <f>IF(AND($C21="Vernon",AE21&lt;&gt;""),VLOOKUP($AE21,TableauTarif[],3,FALSE)*AF21,IF(AND(OR($C21="Roussillon",$C21="Roussillon"),AE21&lt;&gt;""),VLOOKUP($AE21,TableauTarif[],2,FALSE)*AF21,IF(AND($C21&lt;&gt;"",AE21&lt;&gt;""),VLOOKUP($AE21,TableauTarif[],3,FALSE)*AF21,0)))</f>
        <v>0</v>
      </c>
      <c r="AH21" s="26"/>
      <c r="AI21" s="26"/>
      <c r="AJ21" s="143"/>
      <c r="AK21" s="26">
        <f>IF(AND($C21="Vernon",AI21&lt;&gt;""),VLOOKUP($AI21,TableauTarif[],3,FALSE)*AJ21,IF(AND(OR($C21="Roussillon",$C21="Roussillon"),AI21&lt;&gt;""),VLOOKUP($AI21,TableauTarif[],2,FALSE)*AJ21,IF(AND($C21&lt;&gt;"",AI21&lt;&gt;""),VLOOKUP($AI21,TableauTarif[],3,FALSE)*AJ21,0)))</f>
        <v>0</v>
      </c>
      <c r="AL21" s="26"/>
      <c r="AM21" s="26"/>
      <c r="AN21" s="143"/>
      <c r="AO21" s="26">
        <f>IF(AND($C21="Vernon",AM21&lt;&gt;""),VLOOKUP($AM21,TableauTarif[],3,FALSE)*AN21,IF(AND(OR($C21="Roussillon",$C21="Roussillon"),AM21&lt;&gt;""),VLOOKUP($AM21,TableauTarif[],2,FALSE)*AN21,IF(AND($C21&lt;&gt;"",AM21&lt;&gt;""),VLOOKUP($AM21,TableauTarif[],3,FALSE)*AN21,0)))</f>
        <v>0</v>
      </c>
      <c r="AP21" s="26"/>
    </row>
    <row r="22" spans="1:42" s="58" customFormat="1" ht="15" x14ac:dyDescent="0.2">
      <c r="A22" s="127"/>
      <c r="B22" s="128"/>
      <c r="C22" s="27"/>
      <c r="D22" s="27"/>
      <c r="E22" s="53"/>
      <c r="F22" s="201"/>
      <c r="G22" s="27">
        <f t="shared" si="7"/>
        <v>0</v>
      </c>
      <c r="H22" s="55"/>
      <c r="I22" s="350"/>
      <c r="J22" s="351"/>
      <c r="K22" s="57"/>
      <c r="L22" s="57">
        <f t="shared" si="8"/>
        <v>0</v>
      </c>
      <c r="M22" s="57"/>
      <c r="N22" s="56">
        <f t="shared" ref="N22:N45" si="11">J22-M22</f>
        <v>0</v>
      </c>
      <c r="O22" s="77"/>
      <c r="P22" s="100">
        <f t="shared" si="9"/>
        <v>0</v>
      </c>
      <c r="Q22" s="235">
        <f t="shared" si="10"/>
        <v>0</v>
      </c>
      <c r="R22" s="64"/>
      <c r="S22" s="26"/>
      <c r="T22" s="134"/>
      <c r="U22" s="26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26"/>
      <c r="W22" s="26"/>
      <c r="X22" s="143"/>
      <c r="Y22" s="125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26"/>
      <c r="AA22" s="26"/>
      <c r="AB22" s="143"/>
      <c r="AC22" s="26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25"/>
      <c r="AE22" s="26"/>
      <c r="AF22" s="143"/>
      <c r="AG22" s="26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26"/>
      <c r="AI22" s="26"/>
      <c r="AJ22" s="143"/>
      <c r="AK22" s="26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26"/>
      <c r="AM22" s="26"/>
      <c r="AN22" s="143"/>
      <c r="AO22" s="26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26"/>
    </row>
    <row r="23" spans="1:42" s="58" customFormat="1" ht="15" x14ac:dyDescent="0.2">
      <c r="A23" s="127"/>
      <c r="B23" s="128"/>
      <c r="C23" s="27"/>
      <c r="D23" s="27"/>
      <c r="E23" s="53"/>
      <c r="F23" s="201"/>
      <c r="G23" s="27">
        <f t="shared" si="7"/>
        <v>0</v>
      </c>
      <c r="H23" s="55"/>
      <c r="I23" s="350"/>
      <c r="J23" s="351"/>
      <c r="K23" s="57"/>
      <c r="L23" s="57">
        <f t="shared" si="8"/>
        <v>0</v>
      </c>
      <c r="M23" s="57"/>
      <c r="N23" s="56">
        <f t="shared" si="11"/>
        <v>0</v>
      </c>
      <c r="O23" s="77"/>
      <c r="P23" s="100">
        <f t="shared" si="9"/>
        <v>0</v>
      </c>
      <c r="Q23" s="235">
        <f t="shared" si="10"/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01"/>
      <c r="G24" s="27">
        <f t="shared" si="7"/>
        <v>0</v>
      </c>
      <c r="H24" s="55"/>
      <c r="I24" s="350"/>
      <c r="J24" s="352"/>
      <c r="K24" s="57"/>
      <c r="L24" s="57">
        <f>I24-K24</f>
        <v>0</v>
      </c>
      <c r="M24" s="57"/>
      <c r="N24" s="56">
        <f>J24-M24</f>
        <v>0</v>
      </c>
      <c r="O24" s="77"/>
      <c r="P24" s="100">
        <f t="shared" si="9"/>
        <v>0</v>
      </c>
      <c r="Q24" s="235">
        <f t="shared" si="10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si="7"/>
        <v>0</v>
      </c>
      <c r="H25" s="55"/>
      <c r="I25" s="350"/>
      <c r="J25" s="352"/>
      <c r="K25" s="57"/>
      <c r="L25" s="57">
        <f>I25-K25</f>
        <v>0</v>
      </c>
      <c r="M25" s="57"/>
      <c r="N25" s="56">
        <f>J25-M25</f>
        <v>0</v>
      </c>
      <c r="O25" s="77"/>
      <c r="P25" s="100">
        <f t="shared" si="9"/>
        <v>0</v>
      </c>
      <c r="Q25" s="235">
        <f t="shared" si="10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5">
      <c r="A26" s="127"/>
      <c r="B26" s="128"/>
      <c r="C26" s="27"/>
      <c r="D26" s="27"/>
      <c r="E26" s="53"/>
      <c r="F26" s="27"/>
      <c r="G26" s="27">
        <f t="shared" si="7"/>
        <v>0</v>
      </c>
      <c r="H26" s="55"/>
      <c r="I26" s="56"/>
      <c r="J26" s="57"/>
      <c r="K26" s="57"/>
      <c r="L26" s="57">
        <f t="shared" si="8"/>
        <v>0</v>
      </c>
      <c r="M26" s="57"/>
      <c r="N26" s="56">
        <f t="shared" si="11"/>
        <v>0</v>
      </c>
      <c r="O26" s="77"/>
      <c r="P26" s="100">
        <f t="shared" si="9"/>
        <v>0</v>
      </c>
      <c r="Q26" s="235">
        <f t="shared" si="10"/>
        <v>0</v>
      </c>
      <c r="R26" s="64"/>
      <c r="S26" s="125"/>
      <c r="T26" s="134"/>
      <c r="U26" s="125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125"/>
      <c r="W26" s="125"/>
      <c r="X26" s="134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125"/>
      <c r="AA26" s="125"/>
      <c r="AB26" s="134"/>
      <c r="AC26" s="125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125"/>
      <c r="AF26" s="134"/>
      <c r="AG26" s="125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125"/>
      <c r="AI26" s="125"/>
      <c r="AJ26" s="134"/>
      <c r="AK26" s="125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125"/>
      <c r="AM26" s="125"/>
      <c r="AN26" s="134"/>
      <c r="AO26" s="125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125"/>
    </row>
    <row r="27" spans="1:42" s="58" customFormat="1" ht="15" x14ac:dyDescent="0.2">
      <c r="A27" s="127"/>
      <c r="B27" s="128"/>
      <c r="C27" s="27"/>
      <c r="D27" s="27"/>
      <c r="E27" s="53"/>
      <c r="F27" s="27"/>
      <c r="G27" s="27">
        <f t="shared" si="7"/>
        <v>0</v>
      </c>
      <c r="H27" s="55"/>
      <c r="I27" s="56"/>
      <c r="J27" s="57"/>
      <c r="K27" s="57"/>
      <c r="L27" s="57">
        <f t="shared" si="8"/>
        <v>0</v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7"/>
      <c r="G28" s="27">
        <f t="shared" si="7"/>
        <v>0</v>
      </c>
      <c r="H28" s="55"/>
      <c r="I28" s="56"/>
      <c r="J28" s="57"/>
      <c r="K28" s="57"/>
      <c r="L28" s="57">
        <f t="shared" si="8"/>
        <v>0</v>
      </c>
      <c r="M28" s="57"/>
      <c r="N28" s="56">
        <f t="shared" si="11"/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5">
      <c r="A29" s="127"/>
      <c r="B29" s="128"/>
      <c r="C29" s="27"/>
      <c r="D29" s="27"/>
      <c r="E29" s="53"/>
      <c r="F29" s="27"/>
      <c r="G29" s="27">
        <f t="shared" si="7"/>
        <v>0</v>
      </c>
      <c r="H29" s="55"/>
      <c r="I29" s="56"/>
      <c r="J29" s="57"/>
      <c r="K29" s="57"/>
      <c r="L29" s="57">
        <f t="shared" si="8"/>
        <v>0</v>
      </c>
      <c r="M29" s="57"/>
      <c r="N29" s="56">
        <f t="shared" si="11"/>
        <v>0</v>
      </c>
      <c r="O29" s="77"/>
      <c r="P29" s="100">
        <f t="shared" si="9"/>
        <v>0</v>
      </c>
      <c r="Q29" s="235">
        <f t="shared" si="10"/>
        <v>0</v>
      </c>
      <c r="R29" s="64"/>
      <c r="S29" s="125"/>
      <c r="T29" s="134"/>
      <c r="U29" s="125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125"/>
      <c r="W29" s="125"/>
      <c r="X29" s="134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125"/>
      <c r="AA29" s="125"/>
      <c r="AB29" s="134"/>
      <c r="AC29" s="125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125"/>
      <c r="AF29" s="134"/>
      <c r="AG29" s="125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125"/>
      <c r="AI29" s="125"/>
      <c r="AJ29" s="134"/>
      <c r="AK29" s="125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125"/>
      <c r="AM29" s="125"/>
      <c r="AN29" s="134"/>
      <c r="AO29" s="125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125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7"/>
        <v>0</v>
      </c>
      <c r="H30" s="55"/>
      <c r="I30" s="56"/>
      <c r="J30" s="57"/>
      <c r="K30" s="57"/>
      <c r="L30" s="57">
        <f t="shared" si="8"/>
        <v>0</v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7"/>
        <v>0</v>
      </c>
      <c r="H31" s="55"/>
      <c r="I31" s="56"/>
      <c r="J31" s="57"/>
      <c r="K31" s="57"/>
      <c r="L31" s="57">
        <f t="shared" si="8"/>
        <v>0</v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7"/>
        <v>0</v>
      </c>
      <c r="H32" s="55"/>
      <c r="I32" s="56"/>
      <c r="J32" s="57"/>
      <c r="K32" s="57"/>
      <c r="L32" s="57">
        <f t="shared" si="8"/>
        <v>0</v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7"/>
        <v>0</v>
      </c>
      <c r="H33" s="55"/>
      <c r="I33" s="56"/>
      <c r="J33" s="57"/>
      <c r="K33" s="57"/>
      <c r="L33" s="57">
        <f t="shared" si="8"/>
        <v>0</v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47"/>
      <c r="B34" s="129"/>
      <c r="C34" s="27"/>
      <c r="D34" s="27"/>
      <c r="E34" s="53"/>
      <c r="F34" s="27"/>
      <c r="G34" s="27">
        <f t="shared" si="7"/>
        <v>0</v>
      </c>
      <c r="H34" s="55"/>
      <c r="I34" s="56"/>
      <c r="J34" s="57"/>
      <c r="K34" s="57"/>
      <c r="L34" s="57">
        <f t="shared" si="8"/>
        <v>0</v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5">
      <c r="A35" s="147"/>
      <c r="B35" s="129"/>
      <c r="C35" s="53"/>
      <c r="D35" s="27"/>
      <c r="E35" s="53"/>
      <c r="F35" s="27"/>
      <c r="G35" s="27">
        <f t="shared" si="7"/>
        <v>0</v>
      </c>
      <c r="H35" s="55"/>
      <c r="I35" s="56"/>
      <c r="J35" s="57"/>
      <c r="K35" s="57"/>
      <c r="L35" s="57">
        <f t="shared" si="8"/>
        <v>0</v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125"/>
      <c r="T35" s="134"/>
      <c r="U35" s="125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125"/>
      <c r="W35" s="125"/>
      <c r="X35" s="134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125"/>
      <c r="AA35" s="125"/>
      <c r="AB35" s="134"/>
      <c r="AC35" s="125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125"/>
      <c r="AF35" s="134"/>
      <c r="AG35" s="125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125"/>
      <c r="AI35" s="125"/>
      <c r="AJ35" s="134"/>
      <c r="AK35" s="125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125"/>
      <c r="AM35" s="125"/>
      <c r="AN35" s="134"/>
      <c r="AO35" s="125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125"/>
    </row>
    <row r="36" spans="1:42" s="58" customFormat="1" ht="15" x14ac:dyDescent="0.2">
      <c r="A36" s="147"/>
      <c r="B36" s="129"/>
      <c r="C36" s="53"/>
      <c r="D36" s="27"/>
      <c r="E36" s="53"/>
      <c r="F36" s="27"/>
      <c r="G36" s="27">
        <f t="shared" si="7"/>
        <v>0</v>
      </c>
      <c r="H36" s="55"/>
      <c r="I36" s="56"/>
      <c r="J36" s="57"/>
      <c r="K36" s="57"/>
      <c r="L36" s="57">
        <f t="shared" si="8"/>
        <v>0</v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47"/>
      <c r="B37" s="129"/>
      <c r="C37" s="53"/>
      <c r="D37" s="27"/>
      <c r="E37" s="53"/>
      <c r="F37" s="27"/>
      <c r="G37" s="27">
        <f t="shared" si="7"/>
        <v>0</v>
      </c>
      <c r="H37" s="55"/>
      <c r="I37" s="56"/>
      <c r="J37" s="57"/>
      <c r="K37" s="57"/>
      <c r="L37" s="57">
        <f t="shared" si="8"/>
        <v>0</v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5">
      <c r="A38" s="147"/>
      <c r="B38" s="128"/>
      <c r="C38" s="53"/>
      <c r="D38" s="27"/>
      <c r="E38" s="53"/>
      <c r="F38" s="27"/>
      <c r="G38" s="27">
        <f t="shared" si="7"/>
        <v>0</v>
      </c>
      <c r="H38" s="55"/>
      <c r="I38" s="56"/>
      <c r="J38" s="57"/>
      <c r="K38" s="56"/>
      <c r="L38" s="56">
        <f t="shared" si="8"/>
        <v>0</v>
      </c>
      <c r="M38" s="56"/>
      <c r="N38" s="56">
        <f t="shared" si="11"/>
        <v>0</v>
      </c>
      <c r="O38" s="145"/>
      <c r="P38" s="100">
        <f t="shared" si="9"/>
        <v>0</v>
      </c>
      <c r="Q38" s="235">
        <f t="shared" si="10"/>
        <v>0</v>
      </c>
      <c r="R38" s="64"/>
      <c r="S38" s="125"/>
      <c r="T38" s="134"/>
      <c r="U38" s="125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125"/>
      <c r="W38" s="125"/>
      <c r="X38" s="134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125"/>
      <c r="AA38" s="125"/>
      <c r="AB38" s="134"/>
      <c r="AC38" s="125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125"/>
      <c r="AF38" s="134"/>
      <c r="AG38" s="125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125"/>
      <c r="AI38" s="125"/>
      <c r="AJ38" s="134"/>
      <c r="AK38" s="125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125"/>
      <c r="AM38" s="125"/>
      <c r="AN38" s="134"/>
      <c r="AO38" s="125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125"/>
    </row>
    <row r="39" spans="1:42" s="58" customFormat="1" ht="15" x14ac:dyDescent="0.2">
      <c r="A39" s="147"/>
      <c r="B39" s="128"/>
      <c r="C39" s="53"/>
      <c r="D39" s="27"/>
      <c r="E39" s="53"/>
      <c r="F39" s="27"/>
      <c r="G39" s="27">
        <f t="shared" si="7"/>
        <v>0</v>
      </c>
      <c r="H39" s="55"/>
      <c r="I39" s="56"/>
      <c r="J39" s="57"/>
      <c r="K39" s="56"/>
      <c r="L39" s="56">
        <f t="shared" si="8"/>
        <v>0</v>
      </c>
      <c r="M39" s="56"/>
      <c r="N39" s="56">
        <f t="shared" si="11"/>
        <v>0</v>
      </c>
      <c r="O39" s="145"/>
      <c r="P39" s="100">
        <f t="shared" si="9"/>
        <v>0</v>
      </c>
      <c r="Q39" s="235">
        <f t="shared" si="10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">
      <c r="A40" s="147"/>
      <c r="B40" s="128"/>
      <c r="C40" s="53"/>
      <c r="D40" s="27"/>
      <c r="E40" s="53"/>
      <c r="F40" s="27"/>
      <c r="G40" s="27">
        <f t="shared" si="7"/>
        <v>0</v>
      </c>
      <c r="H40" s="55"/>
      <c r="I40" s="56"/>
      <c r="J40" s="57"/>
      <c r="K40" s="56"/>
      <c r="L40" s="56">
        <f t="shared" si="8"/>
        <v>0</v>
      </c>
      <c r="M40" s="56"/>
      <c r="N40" s="56">
        <f t="shared" si="11"/>
        <v>0</v>
      </c>
      <c r="O40" s="145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7"/>
        <v>0</v>
      </c>
      <c r="H41" s="55"/>
      <c r="I41" s="56"/>
      <c r="J41" s="57"/>
      <c r="K41" s="56"/>
      <c r="L41" s="56"/>
      <c r="M41" s="56"/>
      <c r="N41" s="56"/>
      <c r="O41" s="145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254" customFormat="1" ht="15" x14ac:dyDescent="0.25">
      <c r="A42" s="147"/>
      <c r="B42" s="128"/>
      <c r="C42" s="53"/>
      <c r="D42" s="27"/>
      <c r="E42" s="53"/>
      <c r="F42" s="27"/>
      <c r="G42" s="27">
        <f t="shared" si="7"/>
        <v>0</v>
      </c>
      <c r="H42" s="55"/>
      <c r="I42" s="56"/>
      <c r="J42" s="57"/>
      <c r="K42" s="56"/>
      <c r="L42" s="56"/>
      <c r="M42" s="56"/>
      <c r="N42" s="56"/>
      <c r="O42" s="145"/>
      <c r="P42" s="100">
        <f t="shared" si="9"/>
        <v>0</v>
      </c>
      <c r="Q42" s="235">
        <f t="shared" si="10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20" customFormat="1" ht="15" x14ac:dyDescent="0.2">
      <c r="A43" s="147"/>
      <c r="B43" s="128"/>
      <c r="C43" s="53"/>
      <c r="D43" s="27"/>
      <c r="E43" s="53"/>
      <c r="F43" s="27"/>
      <c r="G43" s="27">
        <f t="shared" si="7"/>
        <v>0</v>
      </c>
      <c r="H43" s="55"/>
      <c r="I43" s="56"/>
      <c r="J43" s="57"/>
      <c r="K43" s="56"/>
      <c r="L43" s="56"/>
      <c r="M43" s="56"/>
      <c r="N43" s="56"/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0" customFormat="1" ht="15" x14ac:dyDescent="0.2">
      <c r="A44" s="147"/>
      <c r="B44" s="128"/>
      <c r="C44" s="53"/>
      <c r="D44" s="27"/>
      <c r="E44" s="53"/>
      <c r="F44" s="27"/>
      <c r="G44" s="27">
        <f t="shared" si="7"/>
        <v>0</v>
      </c>
      <c r="H44" s="55"/>
      <c r="I44" s="56"/>
      <c r="J44" s="57"/>
      <c r="K44" s="56"/>
      <c r="L44" s="56"/>
      <c r="M44" s="56"/>
      <c r="N44" s="56"/>
      <c r="O44" s="145"/>
      <c r="P44" s="100">
        <f t="shared" si="9"/>
        <v>0</v>
      </c>
      <c r="Q44" s="235">
        <f t="shared" si="10"/>
        <v>0</v>
      </c>
      <c r="R44" s="64"/>
      <c r="S44" s="125"/>
      <c r="T44" s="134"/>
      <c r="U44" s="125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125"/>
      <c r="W44" s="125"/>
      <c r="X44" s="134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125"/>
      <c r="AA44" s="125"/>
      <c r="AB44" s="134"/>
      <c r="AC44" s="125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125"/>
      <c r="AF44" s="134"/>
      <c r="AG44" s="125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125"/>
      <c r="AI44" s="125"/>
      <c r="AJ44" s="134"/>
      <c r="AK44" s="125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125"/>
      <c r="AM44" s="125"/>
      <c r="AN44" s="134"/>
      <c r="AO44" s="125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125"/>
    </row>
    <row r="45" spans="1:42" s="20" customFormat="1" ht="15.75" thickBot="1" x14ac:dyDescent="0.25">
      <c r="A45" s="148"/>
      <c r="B45" s="130"/>
      <c r="C45" s="59"/>
      <c r="D45" s="14"/>
      <c r="E45" s="59"/>
      <c r="F45" s="14"/>
      <c r="G45" s="14">
        <f t="shared" si="7"/>
        <v>0</v>
      </c>
      <c r="H45" s="60"/>
      <c r="I45" s="61"/>
      <c r="J45" s="62"/>
      <c r="K45" s="61"/>
      <c r="L45" s="61">
        <f t="shared" si="8"/>
        <v>0</v>
      </c>
      <c r="M45" s="61"/>
      <c r="N45" s="61">
        <f t="shared" si="11"/>
        <v>0</v>
      </c>
      <c r="O45" s="146"/>
      <c r="P45" s="101">
        <f t="shared" si="9"/>
        <v>0</v>
      </c>
      <c r="Q45" s="236">
        <f t="shared" si="10"/>
        <v>0</v>
      </c>
      <c r="R45" s="131"/>
      <c r="S45" s="122"/>
      <c r="T45" s="142"/>
      <c r="U45" s="122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122"/>
      <c r="W45" s="122"/>
      <c r="X45" s="144"/>
      <c r="Y45" s="126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122"/>
      <c r="AA45" s="122"/>
      <c r="AB45" s="144"/>
      <c r="AC45" s="122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6"/>
      <c r="AE45" s="122"/>
      <c r="AF45" s="144"/>
      <c r="AG45" s="122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122"/>
      <c r="AI45" s="122"/>
      <c r="AJ45" s="144"/>
      <c r="AK45" s="122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122"/>
      <c r="AM45" s="122"/>
      <c r="AN45" s="144"/>
      <c r="AO45" s="122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122"/>
    </row>
    <row r="46" spans="1:42" s="249" customFormat="1" ht="15.75" thickBot="1" x14ac:dyDescent="0.3">
      <c r="A46" s="254"/>
      <c r="B46" s="254"/>
      <c r="C46" s="254"/>
      <c r="D46" s="255">
        <f>SUM(D20:D45)</f>
        <v>0</v>
      </c>
      <c r="E46" s="256"/>
      <c r="F46" s="254"/>
      <c r="G46" s="99">
        <f>SUM(G20:G45)</f>
        <v>0</v>
      </c>
      <c r="H46" s="257"/>
      <c r="I46" s="252">
        <f>SUM(I20:I45)</f>
        <v>0</v>
      </c>
      <c r="J46" s="252">
        <f t="shared" ref="J46:N46" si="12">SUM(J20:J45)</f>
        <v>0</v>
      </c>
      <c r="K46" s="252">
        <f t="shared" si="12"/>
        <v>0</v>
      </c>
      <c r="L46" s="252">
        <f t="shared" si="12"/>
        <v>0</v>
      </c>
      <c r="M46" s="252">
        <f t="shared" si="12"/>
        <v>0</v>
      </c>
      <c r="N46" s="252">
        <f t="shared" si="12"/>
        <v>0</v>
      </c>
      <c r="O46" s="254"/>
      <c r="P46" s="258">
        <f>SUM(P20:P37)</f>
        <v>0</v>
      </c>
      <c r="Q46" s="258">
        <f>SUM(Q20:Q37)</f>
        <v>0</v>
      </c>
      <c r="R46" s="259"/>
    </row>
    <row r="47" spans="1:42" s="249" customFormat="1" ht="3.75" customHeight="1" x14ac:dyDescent="0.2">
      <c r="A47" s="20"/>
      <c r="B47" s="20"/>
      <c r="C47" s="20"/>
      <c r="D47" s="20"/>
      <c r="E47" s="248"/>
      <c r="F47" s="20"/>
      <c r="G47" s="20"/>
      <c r="I47" s="260"/>
      <c r="J47" s="260"/>
      <c r="K47" s="260"/>
      <c r="L47" s="260"/>
      <c r="M47" s="260"/>
      <c r="N47" s="260"/>
      <c r="O47" s="260"/>
      <c r="P47" s="260"/>
      <c r="Q47" s="260"/>
      <c r="R47" s="20"/>
    </row>
    <row r="48" spans="1:42" s="249" customFormat="1" ht="15" customHeight="1" x14ac:dyDescent="0.25">
      <c r="A48" s="20"/>
      <c r="B48" s="261" t="s">
        <v>39</v>
      </c>
      <c r="C48" s="262"/>
      <c r="D48" s="262"/>
      <c r="E48" s="262"/>
      <c r="F48" s="263">
        <f>G13+G46</f>
        <v>0</v>
      </c>
      <c r="G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42" s="249" customFormat="1" ht="3.75" customHeight="1" thickBot="1" x14ac:dyDescent="0.25">
      <c r="A49" s="20"/>
      <c r="B49" s="20"/>
      <c r="C49" s="20"/>
      <c r="D49" s="20"/>
      <c r="E49" s="248"/>
      <c r="F49" s="20"/>
      <c r="G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42" s="249" customFormat="1" ht="15" customHeight="1" thickBot="1" x14ac:dyDescent="0.3">
      <c r="E50" s="264" t="s">
        <v>40</v>
      </c>
      <c r="F50" s="264"/>
      <c r="G50" s="499">
        <f>I12+J12+I46+J46</f>
        <v>0</v>
      </c>
      <c r="H50" s="500"/>
      <c r="J50" s="501">
        <f>SUM(G50:H52)</f>
        <v>0</v>
      </c>
      <c r="K50" s="502"/>
      <c r="L50" s="502"/>
      <c r="M50" s="502"/>
      <c r="N50" s="502"/>
      <c r="O50" s="503"/>
      <c r="P50" s="504"/>
    </row>
    <row r="51" spans="1:42" s="249" customFormat="1" ht="3.75" customHeight="1" thickBot="1" x14ac:dyDescent="0.3">
      <c r="E51" s="264"/>
      <c r="F51" s="264"/>
      <c r="G51" s="264"/>
      <c r="H51" s="264"/>
      <c r="J51" s="505"/>
      <c r="K51" s="506"/>
      <c r="L51" s="506"/>
      <c r="M51" s="506"/>
      <c r="N51" s="506"/>
      <c r="O51" s="506"/>
      <c r="P51" s="507"/>
    </row>
    <row r="52" spans="1:42" s="20" customFormat="1" ht="16.5" thickBot="1" x14ac:dyDescent="0.3">
      <c r="A52" s="249"/>
      <c r="B52" s="249"/>
      <c r="C52" s="249"/>
      <c r="D52" s="249"/>
      <c r="E52" s="264" t="s">
        <v>41</v>
      </c>
      <c r="F52" s="264"/>
      <c r="G52" s="499">
        <f>I82</f>
        <v>0</v>
      </c>
      <c r="H52" s="500"/>
      <c r="I52" s="249"/>
      <c r="J52" s="508"/>
      <c r="K52" s="509"/>
      <c r="L52" s="509"/>
      <c r="M52" s="509"/>
      <c r="N52" s="509"/>
      <c r="O52" s="509"/>
      <c r="P52" s="510"/>
      <c r="Q52" s="249"/>
      <c r="R52" s="249"/>
    </row>
    <row r="53" spans="1:42" s="249" customFormat="1" ht="15" customHeight="1" thickBot="1" x14ac:dyDescent="0.3">
      <c r="E53" s="265"/>
      <c r="F53" s="265"/>
      <c r="G53" s="265"/>
      <c r="H53" s="265"/>
    </row>
    <row r="54" spans="1:42" s="20" customFormat="1" ht="16.5" thickBot="1" x14ac:dyDescent="0.3">
      <c r="A54" s="249"/>
      <c r="B54" s="249"/>
      <c r="C54" s="249"/>
      <c r="D54" s="249"/>
      <c r="E54" s="265" t="s">
        <v>42</v>
      </c>
      <c r="F54" s="265"/>
      <c r="G54" s="511">
        <f>I67+J67</f>
        <v>0</v>
      </c>
      <c r="H54" s="512"/>
      <c r="I54" s="249"/>
      <c r="J54" s="249"/>
      <c r="K54" s="249"/>
      <c r="L54" s="249"/>
      <c r="M54" s="249"/>
      <c r="N54" s="249"/>
      <c r="O54" s="249"/>
      <c r="P54" s="249"/>
      <c r="Q54" s="249"/>
      <c r="R54" s="249"/>
    </row>
    <row r="55" spans="1:42" s="10" customFormat="1" ht="19.5" customHeight="1" x14ac:dyDescent="0.25">
      <c r="A55" s="249"/>
      <c r="B55" s="249"/>
      <c r="C55" s="249"/>
      <c r="D55" s="249"/>
      <c r="E55" s="266"/>
      <c r="F55" s="249"/>
      <c r="G55" s="265"/>
      <c r="H55" s="265"/>
      <c r="I55" s="249"/>
      <c r="J55" s="249"/>
      <c r="K55" s="249"/>
      <c r="L55" s="249"/>
      <c r="M55" s="249"/>
      <c r="N55" s="249"/>
      <c r="O55" s="249"/>
      <c r="P55" s="249"/>
      <c r="Q55" s="249"/>
      <c r="R55" s="249"/>
    </row>
    <row r="56" spans="1:42" s="10" customFormat="1" ht="19.5" customHeight="1" x14ac:dyDescent="0.2">
      <c r="A56" s="20"/>
      <c r="B56" s="20"/>
      <c r="C56" s="20"/>
      <c r="D56" s="20"/>
      <c r="E56" s="248"/>
      <c r="F56" s="20"/>
      <c r="G56" s="20"/>
      <c r="H56" s="249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42" ht="15" x14ac:dyDescent="0.25">
      <c r="A57" s="249"/>
      <c r="B57" s="249"/>
      <c r="C57" s="249"/>
      <c r="D57" s="249"/>
      <c r="E57" s="267"/>
      <c r="F57" s="249"/>
      <c r="G57" s="268"/>
      <c r="H57" s="268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ht="12.75" thickBot="1" x14ac:dyDescent="0.25">
      <c r="A58" s="20"/>
      <c r="B58" s="20"/>
      <c r="C58" s="20"/>
      <c r="D58" s="20"/>
      <c r="E58" s="248"/>
      <c r="F58" s="20"/>
      <c r="G58" s="20"/>
      <c r="H58" s="249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ht="12.75" thickBot="1" x14ac:dyDescent="0.25">
      <c r="A59" s="513" t="s">
        <v>43</v>
      </c>
      <c r="B59" s="472" t="s">
        <v>21</v>
      </c>
      <c r="C59" s="494" t="s">
        <v>22</v>
      </c>
      <c r="D59" s="474" t="s">
        <v>23</v>
      </c>
      <c r="E59" s="496" t="s">
        <v>24</v>
      </c>
      <c r="F59" s="474" t="s">
        <v>25</v>
      </c>
      <c r="G59" s="472" t="s">
        <v>26</v>
      </c>
      <c r="H59" s="474" t="s">
        <v>27</v>
      </c>
      <c r="I59" s="516" t="s">
        <v>28</v>
      </c>
      <c r="J59" s="517"/>
      <c r="K59" s="517"/>
      <c r="L59" s="517"/>
      <c r="M59" s="517"/>
      <c r="N59" s="517"/>
      <c r="O59" s="24"/>
      <c r="P59" s="487" t="s">
        <v>29</v>
      </c>
      <c r="Q59" s="489"/>
      <c r="R59" s="85"/>
      <c r="S59" s="479" t="s">
        <v>56</v>
      </c>
      <c r="T59" s="90"/>
      <c r="U59" s="90"/>
      <c r="V59" s="90"/>
      <c r="W59" s="479" t="s">
        <v>57</v>
      </c>
      <c r="X59" s="90"/>
      <c r="Y59" s="90"/>
      <c r="Z59" s="90"/>
      <c r="AA59" s="477" t="s">
        <v>58</v>
      </c>
      <c r="AB59" s="90"/>
      <c r="AC59" s="90"/>
      <c r="AD59" s="90"/>
      <c r="AE59" s="477" t="s">
        <v>59</v>
      </c>
      <c r="AF59" s="90"/>
      <c r="AG59" s="90"/>
      <c r="AH59" s="90"/>
      <c r="AI59" s="479" t="s">
        <v>60</v>
      </c>
      <c r="AJ59" s="90"/>
      <c r="AK59" s="90"/>
      <c r="AL59" s="90"/>
      <c r="AM59" s="480" t="s">
        <v>61</v>
      </c>
      <c r="AN59" s="90"/>
      <c r="AO59" s="90"/>
      <c r="AP59" s="86"/>
    </row>
    <row r="60" spans="1:42" ht="12.75" thickBot="1" x14ac:dyDescent="0.25">
      <c r="A60" s="514"/>
      <c r="B60" s="493"/>
      <c r="C60" s="495"/>
      <c r="D60" s="476"/>
      <c r="E60" s="497"/>
      <c r="F60" s="476"/>
      <c r="G60" s="493"/>
      <c r="H60" s="476"/>
      <c r="I60" s="73" t="s">
        <v>30</v>
      </c>
      <c r="J60" s="74" t="s">
        <v>31</v>
      </c>
      <c r="K60" s="74" t="s">
        <v>831</v>
      </c>
      <c r="L60" s="22" t="s">
        <v>52</v>
      </c>
      <c r="M60" s="187" t="s">
        <v>54</v>
      </c>
      <c r="N60" s="187" t="s">
        <v>830</v>
      </c>
      <c r="O60" s="25"/>
      <c r="P60" s="22" t="s">
        <v>32</v>
      </c>
      <c r="Q60" s="22" t="s">
        <v>33</v>
      </c>
      <c r="R60" s="60" t="s">
        <v>55</v>
      </c>
      <c r="S60" s="479"/>
      <c r="T60" s="91" t="s">
        <v>62</v>
      </c>
      <c r="U60" s="91" t="s">
        <v>32</v>
      </c>
      <c r="V60" s="91" t="s">
        <v>33</v>
      </c>
      <c r="W60" s="479"/>
      <c r="X60" s="91" t="s">
        <v>62</v>
      </c>
      <c r="Y60" s="91" t="s">
        <v>32</v>
      </c>
      <c r="Z60" s="91" t="s">
        <v>33</v>
      </c>
      <c r="AA60" s="490"/>
      <c r="AB60" s="91" t="s">
        <v>62</v>
      </c>
      <c r="AC60" s="91" t="s">
        <v>32</v>
      </c>
      <c r="AD60" s="91" t="s">
        <v>33</v>
      </c>
      <c r="AE60" s="490"/>
      <c r="AF60" s="91" t="s">
        <v>62</v>
      </c>
      <c r="AG60" s="91" t="s">
        <v>32</v>
      </c>
      <c r="AH60" s="91" t="s">
        <v>33</v>
      </c>
      <c r="AI60" s="479"/>
      <c r="AJ60" s="91" t="s">
        <v>62</v>
      </c>
      <c r="AK60" s="91" t="s">
        <v>32</v>
      </c>
      <c r="AL60" s="91" t="s">
        <v>33</v>
      </c>
      <c r="AM60" s="498"/>
      <c r="AN60" s="91" t="s">
        <v>62</v>
      </c>
      <c r="AO60" s="91" t="s">
        <v>32</v>
      </c>
      <c r="AP60" s="87" t="s">
        <v>33</v>
      </c>
    </row>
    <row r="61" spans="1:42" x14ac:dyDescent="0.2">
      <c r="A61" s="4"/>
      <c r="B61" s="3"/>
      <c r="C61" s="3"/>
      <c r="D61" s="3"/>
      <c r="E61" s="18"/>
      <c r="F61" s="3"/>
      <c r="G61" s="3"/>
      <c r="H61" s="11"/>
      <c r="I61" s="3"/>
      <c r="J61" s="5"/>
      <c r="L61" s="66">
        <f>I61-K61</f>
        <v>0</v>
      </c>
      <c r="M61" s="3"/>
      <c r="N61" s="66">
        <f>J61-M61</f>
        <v>0</v>
      </c>
      <c r="O61" s="2"/>
      <c r="P61" s="16">
        <f>SUM($U61,$Y61,$AC61,$AG61,$AK61,$AO61)</f>
        <v>0</v>
      </c>
      <c r="Q61" s="29">
        <f>SUM($V61,$Z61,$AD61,$AH61,$AL61,$AP61)</f>
        <v>0</v>
      </c>
      <c r="R61" s="78"/>
      <c r="S61" s="117"/>
      <c r="T61" s="141"/>
      <c r="U61" s="117">
        <f>IF(AND($C61="Vernon",S61&lt;&gt;""),VLOOKUP($S61,TableauTarif[],3,FALSE)*T61,IF(AND(OR($C61="Roussillon",$C61="Roussillon"),S61&lt;&gt;""),VLOOKUP($S61,TableauTarif[],2,FALSE)*T61,IF(AND($C61&lt;&gt;"",S61&lt;&gt;""),VLOOKUP($S61,TableauTarif[],3,FALSE)*T61,0)))</f>
        <v>0</v>
      </c>
      <c r="V61" s="117"/>
      <c r="W61" s="117"/>
      <c r="X61" s="141"/>
      <c r="Y61" s="117">
        <f>IF(AND($C61="Vernon",W61&lt;&gt;""),VLOOKUP($W61,TableauTarif[],3,FALSE)*X61,IF(AND(OR($C61="Roussillon",$C61="Roussillon"),W61&lt;&gt;""),VLOOKUP($W61,TableauTarif[],2,FALSE)*X61,IF(AND($C61&lt;&gt;"",W61&lt;&gt;""),VLOOKUP($W61,TableauTarif[],3,FALSE)*X61,0)))</f>
        <v>0</v>
      </c>
      <c r="Z61" s="117"/>
      <c r="AA61" s="117"/>
      <c r="AB61" s="141"/>
      <c r="AC61" s="117">
        <f>IF(AND($C61="Vernon",AA61&lt;&gt;""),VLOOKUP($AA61,TableauTarif[],3,FALSE)*AB61,IF(AND(OR($C61="Roussillon",$C61="Roussillon"),AA61&lt;&gt;""),VLOOKUP($AA61,TableauTarif[],2,FALSE)*AB61,IF(AND($C61&lt;&gt;"",AA61&lt;&gt;""),VLOOKUP($AA61,TableauTarif[],3,FALSE)*AB61,0)))</f>
        <v>0</v>
      </c>
      <c r="AD61" s="117"/>
      <c r="AE61" s="117"/>
      <c r="AF61" s="141"/>
      <c r="AG61" s="117">
        <f>IF(AND($C61="Vernon",AE61&lt;&gt;""),VLOOKUP($AE61,TableauTarif[],3,FALSE)*AF61,IF(AND(OR($C61="Roussillon",$C61="Roussillon"),AE61&lt;&gt;""),VLOOKUP($AE61,TableauTarif[],2,FALSE)*AF61,IF(AND($C61&lt;&gt;"",AE61&lt;&gt;""),VLOOKUP($AE61,TableauTarif[],3,FALSE)*AF61,0)))</f>
        <v>0</v>
      </c>
      <c r="AH61" s="117"/>
      <c r="AI61" s="117"/>
      <c r="AJ61" s="141"/>
      <c r="AK61" s="117">
        <f>IF(AND($C61="Vernon",AI61&lt;&gt;""),VLOOKUP($AI61,TableauTarif[],3,FALSE)*AJ61,IF(AND(OR($C61="Roussillon",$C61="Roussillon"),AI61&lt;&gt;""),VLOOKUP($AI61,TableauTarif[],2,FALSE)*AJ61,IF(AND($C61&lt;&gt;"",AI61&lt;&gt;""),VLOOKUP($AI61,TableauTarif[],3,FALSE)*AJ61,0)))</f>
        <v>0</v>
      </c>
      <c r="AL61" s="117"/>
      <c r="AM61" s="117"/>
      <c r="AN61" s="141"/>
      <c r="AO61" s="117">
        <f>IF(AND($C61="Vernon",AM61&lt;&gt;""),VLOOKUP($AM61,TableauTarif[],3,FALSE)*AN61,IF(AND(OR($C61="Roussillon",$C61="Roussillon"),AM61&lt;&gt;""),VLOOKUP($AM61,TableauTarif[],2,FALSE)*AN61,IF(AND($C61&lt;&gt;"",AM61&lt;&gt;""),VLOOKUP($AM61,TableauTarif[],3,FALSE)*AN61,0)))</f>
        <v>0</v>
      </c>
      <c r="AP61" s="117"/>
    </row>
    <row r="62" spans="1:42" x14ac:dyDescent="0.2">
      <c r="A62" s="63"/>
      <c r="B62" s="3"/>
      <c r="C62" s="3"/>
      <c r="D62" s="3"/>
      <c r="E62" s="18"/>
      <c r="F62" s="3"/>
      <c r="G62" s="3"/>
      <c r="H62" s="11"/>
      <c r="I62" s="3"/>
      <c r="J62" s="5"/>
      <c r="L62" s="56">
        <f t="shared" ref="L62:L66" si="13">I62-K62</f>
        <v>0</v>
      </c>
      <c r="M62" s="3"/>
      <c r="N62" s="56">
        <f t="shared" ref="N62:N66" si="14">J62-M62</f>
        <v>0</v>
      </c>
      <c r="O62" s="2"/>
      <c r="P62" s="16">
        <f t="shared" ref="P62:P66" si="15">SUM($U62,$Y62,$AC62,$AG62,$AK62,$AO62)</f>
        <v>0</v>
      </c>
      <c r="Q62" s="29">
        <f t="shared" ref="Q62:Q66" si="16">SUM($V62,$Z62,$AD62,$AH62,$AL62,$AP62)</f>
        <v>0</v>
      </c>
      <c r="R62" s="79"/>
      <c r="S62" s="26"/>
      <c r="T62" s="134"/>
      <c r="U62" s="26">
        <f>IF(AND($C62="Vernon",S62&lt;&gt;""),VLOOKUP($S62,TableauTarif[],3,FALSE)*T62,IF(AND(OR($C62="Roussillon",$C62="Roussillon"),S62&lt;&gt;""),VLOOKUP($S62,TableauTarif[],2,FALSE)*T62,IF(AND($C62&lt;&gt;"",S62&lt;&gt;""),VLOOKUP($S62,TableauTarif[],3,FALSE)*T62,0)))</f>
        <v>0</v>
      </c>
      <c r="V62" s="26"/>
      <c r="W62" s="26"/>
      <c r="X62" s="143"/>
      <c r="Y62" s="125">
        <f>IF(AND($C62="Vernon",W62&lt;&gt;""),VLOOKUP($W62,TableauTarif[],3,FALSE)*X62,IF(AND(OR($C62="Roussillon",$C62="Roussillon"),W62&lt;&gt;""),VLOOKUP($W62,TableauTarif[],2,FALSE)*X62,IF(AND($C62&lt;&gt;"",W62&lt;&gt;""),VLOOKUP($W62,TableauTarif[],3,FALSE)*X62,0)))</f>
        <v>0</v>
      </c>
      <c r="Z62" s="26"/>
      <c r="AA62" s="26"/>
      <c r="AB62" s="143"/>
      <c r="AC62" s="26">
        <f>IF(AND($C62="Vernon",AA62&lt;&gt;""),VLOOKUP($AA62,TableauTarif[],3,FALSE)*AB62,IF(AND(OR($C62="Roussillon",$C62="Roussillon"),AA62&lt;&gt;""),VLOOKUP($AA62,TableauTarif[],2,FALSE)*AB62,IF(AND($C62&lt;&gt;"",AA62&lt;&gt;""),VLOOKUP($AA62,TableauTarif[],3,FALSE)*AB62,0)))</f>
        <v>0</v>
      </c>
      <c r="AD62" s="125"/>
      <c r="AE62" s="26"/>
      <c r="AF62" s="143"/>
      <c r="AG62" s="26">
        <f>IF(AND($C62="Vernon",AE62&lt;&gt;""),VLOOKUP($AE62,TableauTarif[],3,FALSE)*AF62,IF(AND(OR($C62="Roussillon",$C62="Roussillon"),AE62&lt;&gt;""),VLOOKUP($AE62,TableauTarif[],2,FALSE)*AF62,IF(AND($C62&lt;&gt;"",AE62&lt;&gt;""),VLOOKUP($AE62,TableauTarif[],3,FALSE)*AF62,0)))</f>
        <v>0</v>
      </c>
      <c r="AH62" s="26"/>
      <c r="AI62" s="26"/>
      <c r="AJ62" s="143"/>
      <c r="AK62" s="26">
        <f>IF(AND($C62="Vernon",AI62&lt;&gt;""),VLOOKUP($AI62,TableauTarif[],3,FALSE)*AJ62,IF(AND(OR($C62="Roussillon",$C62="Roussillon"),AI62&lt;&gt;""),VLOOKUP($AI62,TableauTarif[],2,FALSE)*AJ62,IF(AND($C62&lt;&gt;"",AI62&lt;&gt;""),VLOOKUP($AI62,TableauTarif[],3,FALSE)*AJ62,0)))</f>
        <v>0</v>
      </c>
      <c r="AL62" s="26"/>
      <c r="AM62" s="26"/>
      <c r="AN62" s="143"/>
      <c r="AO62" s="26">
        <f>IF(AND($C62="Vernon",AM62&lt;&gt;""),VLOOKUP($AM62,TableauTarif[],3,FALSE)*AN62,IF(AND(OR($C62="Roussillon",$C62="Roussillon"),AM62&lt;&gt;""),VLOOKUP($AM62,TableauTarif[],2,FALSE)*AN62,IF(AND($C62&lt;&gt;"",AM62&lt;&gt;""),VLOOKUP($AM62,TableauTarif[],3,FALSE)*AN62,0)))</f>
        <v>0</v>
      </c>
      <c r="AP62" s="26"/>
    </row>
    <row r="63" spans="1:42" s="254" customFormat="1" ht="15" x14ac:dyDescent="0.25">
      <c r="A63" s="4"/>
      <c r="B63" s="3"/>
      <c r="C63" s="3"/>
      <c r="D63" s="3"/>
      <c r="E63" s="18"/>
      <c r="F63" s="3"/>
      <c r="G63" s="3"/>
      <c r="H63" s="11"/>
      <c r="I63" s="3"/>
      <c r="J63" s="5"/>
      <c r="K63" s="1"/>
      <c r="L63" s="56">
        <f t="shared" si="13"/>
        <v>0</v>
      </c>
      <c r="M63" s="3"/>
      <c r="N63" s="56">
        <f t="shared" si="14"/>
        <v>0</v>
      </c>
      <c r="O63" s="2"/>
      <c r="P63" s="16">
        <f t="shared" si="15"/>
        <v>0</v>
      </c>
      <c r="Q63" s="29">
        <f t="shared" si="16"/>
        <v>0</v>
      </c>
      <c r="R63" s="79"/>
      <c r="S63" s="26"/>
      <c r="T63" s="134"/>
      <c r="U63" s="26">
        <f>IF(AND($C63="Vernon",S63&lt;&gt;""),VLOOKUP($S63,TableauTarif[],3,FALSE)*T63,IF(AND(OR($C63="Roussillon",$C63="Roussillon"),S63&lt;&gt;""),VLOOKUP($S63,TableauTarif[],2,FALSE)*T63,IF(AND($C63&lt;&gt;"",S63&lt;&gt;""),VLOOKUP($S63,TableauTarif[],3,FALSE)*T63,0)))</f>
        <v>0</v>
      </c>
      <c r="V63" s="26"/>
      <c r="W63" s="26"/>
      <c r="X63" s="143"/>
      <c r="Y63" s="125">
        <f>IF(AND($C63="Vernon",W63&lt;&gt;""),VLOOKUP($W63,TableauTarif[],3,FALSE)*X63,IF(AND(OR($C63="Roussillon",$C63="Roussillon"),W63&lt;&gt;""),VLOOKUP($W63,TableauTarif[],2,FALSE)*X63,IF(AND($C63&lt;&gt;"",W63&lt;&gt;""),VLOOKUP($W63,TableauTarif[],3,FALSE)*X63,0)))</f>
        <v>0</v>
      </c>
      <c r="Z63" s="26"/>
      <c r="AA63" s="26"/>
      <c r="AB63" s="143"/>
      <c r="AC63" s="26">
        <f>IF(AND($C63="Vernon",AA63&lt;&gt;""),VLOOKUP($AA63,TableauTarif[],3,FALSE)*AB63,IF(AND(OR($C63="Roussillon",$C63="Roussillon"),AA63&lt;&gt;""),VLOOKUP($AA63,TableauTarif[],2,FALSE)*AB63,IF(AND($C63&lt;&gt;"",AA63&lt;&gt;""),VLOOKUP($AA63,TableauTarif[],3,FALSE)*AB63,0)))</f>
        <v>0</v>
      </c>
      <c r="AD63" s="125"/>
      <c r="AE63" s="26"/>
      <c r="AF63" s="143"/>
      <c r="AG63" s="26">
        <f>IF(AND($C63="Vernon",AE63&lt;&gt;""),VLOOKUP($AE63,TableauTarif[],3,FALSE)*AF63,IF(AND(OR($C63="Roussillon",$C63="Roussillon"),AE63&lt;&gt;""),VLOOKUP($AE63,TableauTarif[],2,FALSE)*AF63,IF(AND($C63&lt;&gt;"",AE63&lt;&gt;""),VLOOKUP($AE63,TableauTarif[],3,FALSE)*AF63,0)))</f>
        <v>0</v>
      </c>
      <c r="AH63" s="26"/>
      <c r="AI63" s="26"/>
      <c r="AJ63" s="143"/>
      <c r="AK63" s="26">
        <f>IF(AND($C63="Vernon",AI63&lt;&gt;""),VLOOKUP($AI63,TableauTarif[],3,FALSE)*AJ63,IF(AND(OR($C63="Roussillon",$C63="Roussillon"),AI63&lt;&gt;""),VLOOKUP($AI63,TableauTarif[],2,FALSE)*AJ63,IF(AND($C63&lt;&gt;"",AI63&lt;&gt;""),VLOOKUP($AI63,TableauTarif[],3,FALSE)*AJ63,0)))</f>
        <v>0</v>
      </c>
      <c r="AL63" s="26"/>
      <c r="AM63" s="26"/>
      <c r="AN63" s="143"/>
      <c r="AO63" s="26">
        <f>IF(AND($C63="Vernon",AM63&lt;&gt;""),VLOOKUP($AM63,TableauTarif[],3,FALSE)*AN63,IF(AND(OR($C63="Roussillon",$C63="Roussillon"),AM63&lt;&gt;""),VLOOKUP($AM63,TableauTarif[],2,FALSE)*AN63,IF(AND($C63&lt;&gt;"",AM63&lt;&gt;""),VLOOKUP($AM63,TableauTarif[],3,FALSE)*AN63,0)))</f>
        <v>0</v>
      </c>
      <c r="AP63" s="26"/>
    </row>
    <row r="64" spans="1:42" s="20" customFormat="1" x14ac:dyDescent="0.2">
      <c r="A64" s="4"/>
      <c r="B64" s="3"/>
      <c r="C64" s="3"/>
      <c r="D64" s="3"/>
      <c r="E64" s="18"/>
      <c r="F64" s="3"/>
      <c r="G64" s="3"/>
      <c r="H64" s="11"/>
      <c r="I64" s="3"/>
      <c r="J64" s="5"/>
      <c r="K64" s="1"/>
      <c r="L64" s="56">
        <f t="shared" si="13"/>
        <v>0</v>
      </c>
      <c r="M64" s="3"/>
      <c r="N64" s="56">
        <f t="shared" si="14"/>
        <v>0</v>
      </c>
      <c r="O64" s="2"/>
      <c r="P64" s="16">
        <f t="shared" si="15"/>
        <v>0</v>
      </c>
      <c r="Q64" s="29">
        <f t="shared" si="16"/>
        <v>0</v>
      </c>
      <c r="R64" s="79"/>
      <c r="S64" s="26"/>
      <c r="T64" s="134"/>
      <c r="U64" s="26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26"/>
      <c r="W64" s="26"/>
      <c r="X64" s="143"/>
      <c r="Y64" s="125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26"/>
      <c r="AA64" s="26"/>
      <c r="AB64" s="143"/>
      <c r="AC64" s="26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25"/>
      <c r="AE64" s="26"/>
      <c r="AF64" s="143"/>
      <c r="AG64" s="26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26"/>
      <c r="AI64" s="26"/>
      <c r="AJ64" s="143"/>
      <c r="AK64" s="26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26"/>
      <c r="AM64" s="26"/>
      <c r="AN64" s="143"/>
      <c r="AO64" s="26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26"/>
    </row>
    <row r="65" spans="1:50" s="249" customFormat="1" x14ac:dyDescent="0.2">
      <c r="A65" s="4"/>
      <c r="B65" s="3"/>
      <c r="C65" s="3"/>
      <c r="D65" s="3"/>
      <c r="E65" s="18"/>
      <c r="F65" s="3"/>
      <c r="G65" s="3"/>
      <c r="H65" s="11"/>
      <c r="I65" s="3"/>
      <c r="J65" s="5"/>
      <c r="K65" s="1"/>
      <c r="L65" s="56">
        <f t="shared" si="13"/>
        <v>0</v>
      </c>
      <c r="M65" s="3"/>
      <c r="N65" s="56">
        <f t="shared" si="14"/>
        <v>0</v>
      </c>
      <c r="O65" s="2"/>
      <c r="P65" s="16">
        <f t="shared" si="15"/>
        <v>0</v>
      </c>
      <c r="Q65" s="29">
        <f t="shared" si="16"/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50" ht="17.25" customHeight="1" thickBot="1" x14ac:dyDescent="0.25">
      <c r="A66" s="6"/>
      <c r="B66" s="7"/>
      <c r="C66" s="7"/>
      <c r="D66" s="7"/>
      <c r="E66" s="13"/>
      <c r="F66" s="7"/>
      <c r="G66" s="7"/>
      <c r="H66" s="12"/>
      <c r="I66" s="7"/>
      <c r="J66" s="9"/>
      <c r="K66" s="40"/>
      <c r="L66" s="61">
        <f t="shared" si="13"/>
        <v>0</v>
      </c>
      <c r="M66" s="7"/>
      <c r="N66" s="61">
        <f t="shared" si="14"/>
        <v>0</v>
      </c>
      <c r="O66" s="8"/>
      <c r="P66" s="16">
        <f t="shared" si="15"/>
        <v>0</v>
      </c>
      <c r="Q66" s="29">
        <f t="shared" si="16"/>
        <v>0</v>
      </c>
      <c r="R66" s="80"/>
      <c r="S66" s="122"/>
      <c r="T66" s="142"/>
      <c r="U66" s="122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22"/>
      <c r="W66" s="122"/>
      <c r="X66" s="144"/>
      <c r="Y66" s="126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22"/>
      <c r="AA66" s="122"/>
      <c r="AB66" s="144"/>
      <c r="AC66" s="122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6"/>
      <c r="AE66" s="122"/>
      <c r="AF66" s="144"/>
      <c r="AG66" s="122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22"/>
      <c r="AI66" s="122"/>
      <c r="AJ66" s="144"/>
      <c r="AK66" s="122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22"/>
      <c r="AM66" s="122"/>
      <c r="AN66" s="144"/>
      <c r="AO66" s="122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22"/>
    </row>
    <row r="67" spans="1:50" ht="17.25" customHeight="1" thickBot="1" x14ac:dyDescent="0.3">
      <c r="A67" s="254"/>
      <c r="B67" s="254"/>
      <c r="C67" s="254"/>
      <c r="D67" s="269"/>
      <c r="E67" s="256"/>
      <c r="F67" s="254"/>
      <c r="G67" s="269">
        <f>SUM(G61:G66)</f>
        <v>0</v>
      </c>
      <c r="H67" s="257"/>
      <c r="I67" s="252">
        <f>SUM(I58:I60)</f>
        <v>0</v>
      </c>
      <c r="J67" s="252">
        <f>SUM(J58:J60)</f>
        <v>0</v>
      </c>
      <c r="K67" s="252">
        <f>SUM(K58:K66)</f>
        <v>0</v>
      </c>
      <c r="L67" s="252">
        <f>SUM(L58:L66)</f>
        <v>0</v>
      </c>
      <c r="M67" s="252">
        <f>SUM(M58:M66)</f>
        <v>0</v>
      </c>
      <c r="N67" s="252">
        <f>SUM(N58:N66)</f>
        <v>0</v>
      </c>
      <c r="O67" s="254"/>
      <c r="P67" s="270">
        <f>SUM(P61:P66)</f>
        <v>0</v>
      </c>
      <c r="Q67" s="270">
        <f>SUM(Q61:Q66)</f>
        <v>0</v>
      </c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54"/>
      <c r="AM67" s="254"/>
      <c r="AN67" s="254"/>
      <c r="AO67" s="254"/>
      <c r="AP67" s="254"/>
    </row>
    <row r="68" spans="1:50" s="50" customFormat="1" x14ac:dyDescent="0.2">
      <c r="A68" s="20"/>
      <c r="B68" s="20"/>
      <c r="C68" s="20"/>
      <c r="D68" s="20"/>
      <c r="E68" s="248"/>
      <c r="F68" s="20"/>
      <c r="G68" s="20"/>
      <c r="H68" s="24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1:50" s="51" customFormat="1" ht="15.75" thickBot="1" x14ac:dyDescent="0.3">
      <c r="A69" s="249"/>
      <c r="B69" s="249"/>
      <c r="C69" s="249"/>
      <c r="D69" s="249"/>
      <c r="E69" s="254"/>
      <c r="F69" s="249"/>
      <c r="G69" s="268"/>
      <c r="H69" s="268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49"/>
      <c r="AK69" s="249"/>
      <c r="AL69" s="249"/>
      <c r="AM69" s="249"/>
      <c r="AN69" s="249"/>
      <c r="AO69" s="249"/>
      <c r="AP69" s="249"/>
      <c r="AQ69" s="31"/>
      <c r="AR69" s="31"/>
      <c r="AS69" s="31"/>
      <c r="AT69" s="31"/>
      <c r="AU69" s="31"/>
      <c r="AV69" s="31"/>
      <c r="AW69" s="31"/>
      <c r="AX69" s="31"/>
    </row>
    <row r="70" spans="1:50" s="51" customFormat="1" ht="12.75" thickBot="1" x14ac:dyDescent="0.25">
      <c r="A70" s="491" t="s">
        <v>41</v>
      </c>
      <c r="B70" s="472" t="s">
        <v>44</v>
      </c>
      <c r="C70" s="472" t="s">
        <v>22</v>
      </c>
      <c r="D70" s="474" t="s">
        <v>23</v>
      </c>
      <c r="E70" s="474" t="s">
        <v>24</v>
      </c>
      <c r="F70" s="474" t="s">
        <v>25</v>
      </c>
      <c r="G70" s="472" t="s">
        <v>26</v>
      </c>
      <c r="H70" s="474" t="s">
        <v>27</v>
      </c>
      <c r="I70" s="516" t="s">
        <v>28</v>
      </c>
      <c r="J70" s="517"/>
      <c r="K70" s="517"/>
      <c r="L70" s="517"/>
      <c r="M70" s="517"/>
      <c r="N70" s="518"/>
      <c r="O70" s="68"/>
      <c r="P70" s="517" t="s">
        <v>29</v>
      </c>
      <c r="Q70" s="518"/>
      <c r="R70" s="85"/>
      <c r="S70" s="479" t="s">
        <v>56</v>
      </c>
      <c r="T70" s="90"/>
      <c r="U70" s="90"/>
      <c r="V70" s="90"/>
      <c r="W70" s="479" t="s">
        <v>57</v>
      </c>
      <c r="X70" s="90"/>
      <c r="Y70" s="90"/>
      <c r="Z70" s="90"/>
      <c r="AA70" s="477" t="s">
        <v>58</v>
      </c>
      <c r="AB70" s="90"/>
      <c r="AC70" s="90"/>
      <c r="AD70" s="90"/>
      <c r="AE70" s="477" t="s">
        <v>59</v>
      </c>
      <c r="AF70" s="90"/>
      <c r="AG70" s="90"/>
      <c r="AH70" s="90"/>
      <c r="AI70" s="479" t="s">
        <v>60</v>
      </c>
      <c r="AJ70" s="90"/>
      <c r="AK70" s="90"/>
      <c r="AL70" s="90"/>
      <c r="AM70" s="480" t="s">
        <v>61</v>
      </c>
      <c r="AN70" s="90"/>
      <c r="AO70" s="90"/>
      <c r="AP70" s="86"/>
      <c r="AQ70" s="31"/>
      <c r="AR70" s="31"/>
      <c r="AS70" s="31"/>
      <c r="AT70" s="31"/>
      <c r="AU70" s="31"/>
      <c r="AV70" s="31"/>
      <c r="AW70" s="31"/>
      <c r="AX70" s="31"/>
    </row>
    <row r="71" spans="1:50" s="51" customFormat="1" ht="12.75" thickBot="1" x14ac:dyDescent="0.25">
      <c r="A71" s="515"/>
      <c r="B71" s="473"/>
      <c r="C71" s="473"/>
      <c r="D71" s="475"/>
      <c r="E71" s="475"/>
      <c r="F71" s="475"/>
      <c r="G71" s="473"/>
      <c r="H71" s="475"/>
      <c r="I71" s="22" t="s">
        <v>30</v>
      </c>
      <c r="J71" s="22" t="s">
        <v>31</v>
      </c>
      <c r="K71" s="22" t="s">
        <v>831</v>
      </c>
      <c r="L71" s="22" t="s">
        <v>52</v>
      </c>
      <c r="M71" s="187" t="s">
        <v>54</v>
      </c>
      <c r="N71" s="187" t="s">
        <v>830</v>
      </c>
      <c r="O71" s="41"/>
      <c r="P71" s="237" t="s">
        <v>32</v>
      </c>
      <c r="Q71" s="149" t="s">
        <v>33</v>
      </c>
      <c r="R71" s="60" t="s">
        <v>55</v>
      </c>
      <c r="S71" s="479"/>
      <c r="T71" s="91" t="s">
        <v>62</v>
      </c>
      <c r="U71" s="91" t="s">
        <v>32</v>
      </c>
      <c r="V71" s="91" t="s">
        <v>33</v>
      </c>
      <c r="W71" s="479"/>
      <c r="X71" s="91" t="s">
        <v>62</v>
      </c>
      <c r="Y71" s="91" t="s">
        <v>32</v>
      </c>
      <c r="Z71" s="91" t="s">
        <v>33</v>
      </c>
      <c r="AA71" s="490"/>
      <c r="AB71" s="91" t="s">
        <v>62</v>
      </c>
      <c r="AC71" s="91" t="s">
        <v>32</v>
      </c>
      <c r="AD71" s="91" t="s">
        <v>33</v>
      </c>
      <c r="AE71" s="490"/>
      <c r="AF71" s="91" t="s">
        <v>62</v>
      </c>
      <c r="AG71" s="91" t="s">
        <v>32</v>
      </c>
      <c r="AH71" s="91" t="s">
        <v>33</v>
      </c>
      <c r="AI71" s="479"/>
      <c r="AJ71" s="91" t="s">
        <v>62</v>
      </c>
      <c r="AK71" s="91" t="s">
        <v>32</v>
      </c>
      <c r="AL71" s="91" t="s">
        <v>33</v>
      </c>
      <c r="AM71" s="498"/>
      <c r="AN71" s="91" t="s">
        <v>62</v>
      </c>
      <c r="AO71" s="91" t="s">
        <v>32</v>
      </c>
      <c r="AP71" s="87" t="s">
        <v>33</v>
      </c>
      <c r="AQ71" s="31"/>
      <c r="AR71" s="31"/>
      <c r="AS71" s="31"/>
      <c r="AT71" s="31"/>
      <c r="AU71" s="31"/>
      <c r="AV71" s="31"/>
      <c r="AW71" s="31"/>
      <c r="AX71" s="31"/>
    </row>
    <row r="72" spans="1:50" s="51" customFormat="1" x14ac:dyDescent="0.2">
      <c r="A72" s="286" t="s">
        <v>841</v>
      </c>
      <c r="B72" s="287"/>
      <c r="C72" s="287" t="s">
        <v>842</v>
      </c>
      <c r="D72" s="333"/>
      <c r="E72" s="333"/>
      <c r="F72" s="334"/>
      <c r="G72" s="193">
        <f t="shared" ref="G72:G81" si="17">F72*E72</f>
        <v>0</v>
      </c>
      <c r="H72" s="194" t="e">
        <f t="shared" ref="H72:H81" si="18">G72/D72</f>
        <v>#DIV/0!</v>
      </c>
      <c r="I72" s="280"/>
      <c r="J72" s="195"/>
      <c r="K72" s="196"/>
      <c r="L72" s="66">
        <f>I72-K72</f>
        <v>0</v>
      </c>
      <c r="M72" s="197"/>
      <c r="N72" s="66">
        <f>J72-M72</f>
        <v>0</v>
      </c>
      <c r="O72" s="69"/>
      <c r="P72" s="96">
        <f>SUM($U72,$Y72,$AC72,$AG72,$AK72,$AO72)</f>
        <v>0</v>
      </c>
      <c r="Q72" s="97">
        <f>SUM($V72,$Z72,$AD72,$AH72,$AL72,$AP72)</f>
        <v>0</v>
      </c>
      <c r="R72" s="78"/>
      <c r="S72" s="117"/>
      <c r="T72" s="141"/>
      <c r="U72" s="117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117"/>
      <c r="W72" s="117"/>
      <c r="X72" s="141"/>
      <c r="Y72" s="117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117"/>
      <c r="AA72" s="117"/>
      <c r="AB72" s="141"/>
      <c r="AC72" s="117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17"/>
      <c r="AE72" s="117"/>
      <c r="AF72" s="141"/>
      <c r="AG72" s="117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117"/>
      <c r="AI72" s="117"/>
      <c r="AJ72" s="141"/>
      <c r="AK72" s="117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117"/>
      <c r="AM72" s="117"/>
      <c r="AN72" s="141"/>
      <c r="AO72" s="117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117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x14ac:dyDescent="0.2">
      <c r="A73" s="290" t="s">
        <v>843</v>
      </c>
      <c r="B73" s="291"/>
      <c r="C73" s="291" t="s">
        <v>842</v>
      </c>
      <c r="D73" s="335"/>
      <c r="E73" s="335"/>
      <c r="F73" s="336"/>
      <c r="G73" s="202">
        <f t="shared" si="17"/>
        <v>0</v>
      </c>
      <c r="H73" s="203" t="e">
        <f t="shared" si="18"/>
        <v>#DIV/0!</v>
      </c>
      <c r="I73" s="281"/>
      <c r="J73" s="204"/>
      <c r="K73" s="1"/>
      <c r="L73" s="56">
        <f t="shared" ref="L73:L81" si="19">I73-K73</f>
        <v>0</v>
      </c>
      <c r="M73" s="3"/>
      <c r="N73" s="56">
        <f t="shared" ref="N73:N81" si="20">J73-M73</f>
        <v>0</v>
      </c>
      <c r="O73" s="70"/>
      <c r="P73" s="16">
        <f t="shared" ref="P73:P81" si="21">SUM($U73,$Y73,$AC73,$AG73,$AK73,$AO73)</f>
        <v>0</v>
      </c>
      <c r="Q73" s="29">
        <f t="shared" ref="Q73:Q81" si="22">SUM($V73,$Z73,$AD73,$AH73,$AL73,$AP73)</f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  <c r="AQ73" s="31"/>
      <c r="AR73" s="31"/>
      <c r="AS73" s="31"/>
      <c r="AT73" s="31"/>
      <c r="AU73" s="31"/>
      <c r="AV73" s="31"/>
      <c r="AW73" s="31"/>
      <c r="AX73" s="31"/>
    </row>
    <row r="74" spans="1:50" s="52" customFormat="1" x14ac:dyDescent="0.2">
      <c r="A74" s="290" t="s">
        <v>844</v>
      </c>
      <c r="B74" s="291"/>
      <c r="C74" s="291" t="s">
        <v>842</v>
      </c>
      <c r="D74" s="335"/>
      <c r="E74" s="335"/>
      <c r="F74" s="336"/>
      <c r="G74" s="202">
        <f t="shared" si="17"/>
        <v>0</v>
      </c>
      <c r="H74" s="203" t="e">
        <f t="shared" si="18"/>
        <v>#DIV/0!</v>
      </c>
      <c r="I74" s="281"/>
      <c r="J74" s="205"/>
      <c r="K74" s="1"/>
      <c r="L74" s="56">
        <f t="shared" si="19"/>
        <v>0</v>
      </c>
      <c r="M74" s="3"/>
      <c r="N74" s="56">
        <f t="shared" si="20"/>
        <v>0</v>
      </c>
      <c r="O74" s="70"/>
      <c r="P74" s="16">
        <f t="shared" si="21"/>
        <v>0</v>
      </c>
      <c r="Q74" s="29">
        <f t="shared" si="22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  <c r="AQ74" s="34"/>
      <c r="AR74" s="34"/>
      <c r="AS74" s="34"/>
      <c r="AT74" s="34"/>
      <c r="AU74" s="34"/>
      <c r="AV74" s="34"/>
      <c r="AW74" s="34"/>
      <c r="AX74" s="34"/>
    </row>
    <row r="75" spans="1:50" s="52" customFormat="1" x14ac:dyDescent="0.2">
      <c r="A75" s="290" t="s">
        <v>845</v>
      </c>
      <c r="B75" s="291"/>
      <c r="C75" s="291" t="s">
        <v>842</v>
      </c>
      <c r="D75" s="335"/>
      <c r="E75" s="335"/>
      <c r="F75" s="336"/>
      <c r="G75" s="202">
        <f t="shared" si="17"/>
        <v>0</v>
      </c>
      <c r="H75" s="203" t="e">
        <f t="shared" si="18"/>
        <v>#DIV/0!</v>
      </c>
      <c r="I75" s="281"/>
      <c r="J75" s="205"/>
      <c r="K75" s="1"/>
      <c r="L75" s="56">
        <f t="shared" si="19"/>
        <v>0</v>
      </c>
      <c r="M75" s="3"/>
      <c r="N75" s="56">
        <f t="shared" si="20"/>
        <v>0</v>
      </c>
      <c r="O75" s="70"/>
      <c r="P75" s="16">
        <f t="shared" si="21"/>
        <v>0</v>
      </c>
      <c r="Q75" s="29">
        <f t="shared" si="22"/>
        <v>0</v>
      </c>
      <c r="R75" s="79"/>
      <c r="S75" s="26"/>
      <c r="T75" s="134"/>
      <c r="U75" s="26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26"/>
      <c r="W75" s="26"/>
      <c r="X75" s="143"/>
      <c r="Y75" s="125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26"/>
      <c r="AA75" s="26"/>
      <c r="AB75" s="143"/>
      <c r="AC75" s="26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5"/>
      <c r="AE75" s="26"/>
      <c r="AF75" s="143"/>
      <c r="AG75" s="26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26"/>
      <c r="AI75" s="26"/>
      <c r="AJ75" s="143"/>
      <c r="AK75" s="26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26"/>
      <c r="AM75" s="26"/>
      <c r="AN75" s="143"/>
      <c r="AO75" s="26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26"/>
      <c r="AQ75" s="34"/>
      <c r="AR75" s="34"/>
      <c r="AS75" s="34"/>
      <c r="AT75" s="34"/>
      <c r="AU75" s="34"/>
      <c r="AV75" s="34"/>
      <c r="AW75" s="34"/>
      <c r="AX75" s="34"/>
    </row>
    <row r="76" spans="1:50" s="52" customFormat="1" x14ac:dyDescent="0.2">
      <c r="A76" s="288" t="s">
        <v>846</v>
      </c>
      <c r="B76" s="289"/>
      <c r="C76" s="289" t="s">
        <v>842</v>
      </c>
      <c r="D76" s="335"/>
      <c r="E76" s="335"/>
      <c r="F76" s="336"/>
      <c r="G76" s="202">
        <f t="shared" si="17"/>
        <v>0</v>
      </c>
      <c r="H76" s="203" t="e">
        <f t="shared" si="18"/>
        <v>#DIV/0!</v>
      </c>
      <c r="I76" s="282"/>
      <c r="J76" s="205"/>
      <c r="K76" s="1"/>
      <c r="L76" s="56">
        <f t="shared" si="19"/>
        <v>0</v>
      </c>
      <c r="M76" s="3"/>
      <c r="N76" s="56">
        <f t="shared" si="20"/>
        <v>0</v>
      </c>
      <c r="O76" s="70"/>
      <c r="P76" s="16">
        <f t="shared" si="21"/>
        <v>0</v>
      </c>
      <c r="Q76" s="29">
        <f t="shared" si="22"/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4"/>
      <c r="AR76" s="34"/>
      <c r="AS76" s="34"/>
      <c r="AT76" s="34"/>
      <c r="AU76" s="34"/>
      <c r="AV76" s="34"/>
      <c r="AW76" s="34"/>
      <c r="AX76" s="34"/>
    </row>
    <row r="77" spans="1:50" s="52" customFormat="1" x14ac:dyDescent="0.2">
      <c r="A77" s="288" t="s">
        <v>847</v>
      </c>
      <c r="B77" s="289"/>
      <c r="C77" s="289" t="s">
        <v>842</v>
      </c>
      <c r="D77" s="335"/>
      <c r="E77" s="335"/>
      <c r="F77" s="336"/>
      <c r="G77" s="202">
        <f t="shared" si="17"/>
        <v>0</v>
      </c>
      <c r="H77" s="203" t="e">
        <f t="shared" si="18"/>
        <v>#DIV/0!</v>
      </c>
      <c r="I77" s="282"/>
      <c r="J77" s="205"/>
      <c r="K77" s="1"/>
      <c r="L77" s="56">
        <f t="shared" si="19"/>
        <v>0</v>
      </c>
      <c r="M77" s="3"/>
      <c r="N77" s="56">
        <f t="shared" si="20"/>
        <v>0</v>
      </c>
      <c r="O77" s="70"/>
      <c r="P77" s="16">
        <f t="shared" si="21"/>
        <v>0</v>
      </c>
      <c r="Q77" s="29">
        <f t="shared" si="22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0" customFormat="1" x14ac:dyDescent="0.2">
      <c r="A78" s="292" t="s">
        <v>848</v>
      </c>
      <c r="B78" s="337"/>
      <c r="C78" s="293" t="s">
        <v>849</v>
      </c>
      <c r="D78" s="338"/>
      <c r="E78" s="336"/>
      <c r="F78" s="338"/>
      <c r="G78" s="209">
        <f t="shared" si="17"/>
        <v>0</v>
      </c>
      <c r="H78" s="210" t="e">
        <f t="shared" si="18"/>
        <v>#DIV/0!</v>
      </c>
      <c r="I78" s="283"/>
      <c r="J78" s="204"/>
      <c r="K78" s="212"/>
      <c r="L78" s="56">
        <f t="shared" si="19"/>
        <v>0</v>
      </c>
      <c r="M78" s="212"/>
      <c r="N78" s="56">
        <f t="shared" si="20"/>
        <v>0</v>
      </c>
      <c r="O78" s="33"/>
      <c r="P78" s="16">
        <f t="shared" si="21"/>
        <v>0</v>
      </c>
      <c r="Q78" s="29">
        <f t="shared" si="22"/>
        <v>0</v>
      </c>
      <c r="R78" s="79"/>
      <c r="S78" s="125"/>
      <c r="T78" s="134"/>
      <c r="U78" s="125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125"/>
      <c r="W78" s="125"/>
      <c r="X78" s="134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125"/>
      <c r="AA78" s="125"/>
      <c r="AB78" s="134"/>
      <c r="AC78" s="125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125"/>
      <c r="AF78" s="134"/>
      <c r="AG78" s="125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125"/>
      <c r="AI78" s="125"/>
      <c r="AJ78" s="134"/>
      <c r="AK78" s="125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125"/>
      <c r="AM78" s="125"/>
      <c r="AN78" s="134"/>
      <c r="AO78" s="125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125"/>
      <c r="AQ78" s="20"/>
      <c r="AR78" s="20"/>
      <c r="AS78" s="20"/>
      <c r="AT78" s="20"/>
      <c r="AU78" s="20"/>
      <c r="AV78" s="20"/>
      <c r="AW78" s="20"/>
      <c r="AX78" s="20"/>
    </row>
    <row r="79" spans="1:50" s="21" customFormat="1" ht="14.25" x14ac:dyDescent="0.2">
      <c r="A79" s="292" t="s">
        <v>850</v>
      </c>
      <c r="B79" s="337"/>
      <c r="C79" s="293" t="s">
        <v>842</v>
      </c>
      <c r="D79" s="338"/>
      <c r="E79" s="336"/>
      <c r="F79" s="338"/>
      <c r="G79" s="209">
        <f t="shared" si="17"/>
        <v>0</v>
      </c>
      <c r="H79" s="210" t="e">
        <f t="shared" si="18"/>
        <v>#DIV/0!</v>
      </c>
      <c r="I79" s="283"/>
      <c r="J79" s="204"/>
      <c r="K79" s="212"/>
      <c r="L79" s="56">
        <f t="shared" si="19"/>
        <v>0</v>
      </c>
      <c r="M79" s="212"/>
      <c r="N79" s="56">
        <f t="shared" si="20"/>
        <v>0</v>
      </c>
      <c r="O79" s="33"/>
      <c r="P79" s="16">
        <f t="shared" si="21"/>
        <v>0</v>
      </c>
      <c r="Q79" s="29">
        <f t="shared" si="22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</row>
    <row r="80" spans="1:50" s="20" customFormat="1" x14ac:dyDescent="0.2">
      <c r="A80" s="292" t="s">
        <v>851</v>
      </c>
      <c r="B80" s="337"/>
      <c r="C80" s="293" t="s">
        <v>842</v>
      </c>
      <c r="D80" s="338"/>
      <c r="E80" s="336"/>
      <c r="F80" s="338"/>
      <c r="G80" s="209">
        <f t="shared" si="17"/>
        <v>0</v>
      </c>
      <c r="H80" s="210" t="e">
        <f t="shared" si="18"/>
        <v>#DIV/0!</v>
      </c>
      <c r="I80" s="283"/>
      <c r="J80" s="204"/>
      <c r="K80" s="212"/>
      <c r="L80" s="56">
        <f t="shared" si="19"/>
        <v>0</v>
      </c>
      <c r="M80" s="212"/>
      <c r="N80" s="56">
        <f t="shared" si="20"/>
        <v>0</v>
      </c>
      <c r="O80" s="33"/>
      <c r="P80" s="16">
        <f t="shared" si="21"/>
        <v>0</v>
      </c>
      <c r="Q80" s="29">
        <f t="shared" si="22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</row>
    <row r="81" spans="1:42" s="10" customFormat="1" ht="15.75" customHeight="1" thickBot="1" x14ac:dyDescent="0.25">
      <c r="A81" s="344" t="s">
        <v>852</v>
      </c>
      <c r="B81" s="345"/>
      <c r="C81" s="346" t="s">
        <v>849</v>
      </c>
      <c r="D81" s="347"/>
      <c r="E81" s="348"/>
      <c r="F81" s="347"/>
      <c r="G81" s="218">
        <f t="shared" si="17"/>
        <v>0</v>
      </c>
      <c r="H81" s="219" t="e">
        <f t="shared" si="18"/>
        <v>#DIV/0!</v>
      </c>
      <c r="I81" s="220"/>
      <c r="J81" s="221"/>
      <c r="K81" s="222"/>
      <c r="L81" s="61">
        <f t="shared" si="19"/>
        <v>0</v>
      </c>
      <c r="M81" s="222"/>
      <c r="N81" s="61">
        <f t="shared" si="20"/>
        <v>0</v>
      </c>
      <c r="O81" s="36"/>
      <c r="P81" s="17">
        <f t="shared" si="21"/>
        <v>0</v>
      </c>
      <c r="Q81" s="32">
        <f t="shared" si="22"/>
        <v>0</v>
      </c>
      <c r="R81" s="80"/>
      <c r="S81" s="122"/>
      <c r="T81" s="142"/>
      <c r="U81" s="122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122"/>
      <c r="W81" s="122"/>
      <c r="X81" s="144"/>
      <c r="Y81" s="126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122"/>
      <c r="AA81" s="122"/>
      <c r="AB81" s="144"/>
      <c r="AC81" s="122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6"/>
      <c r="AE81" s="122"/>
      <c r="AF81" s="144"/>
      <c r="AG81" s="122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122"/>
      <c r="AI81" s="122"/>
      <c r="AJ81" s="144"/>
      <c r="AK81" s="122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122"/>
      <c r="AM81" s="122"/>
      <c r="AN81" s="144"/>
      <c r="AO81" s="122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122"/>
    </row>
    <row r="82" spans="1:42" s="10" customFormat="1" ht="15.75" thickBot="1" x14ac:dyDescent="0.3">
      <c r="A82" s="21"/>
      <c r="B82" s="21"/>
      <c r="C82" s="21"/>
      <c r="D82" s="255">
        <f>SUM(D72:D81)</f>
        <v>0</v>
      </c>
      <c r="E82" s="239"/>
      <c r="F82" s="21"/>
      <c r="G82" s="99">
        <f>SUM(G72:G81)</f>
        <v>0</v>
      </c>
      <c r="H82" s="271" t="e">
        <f>G82/D82</f>
        <v>#DIV/0!</v>
      </c>
      <c r="I82" s="252">
        <f>SUM(I72:I81)</f>
        <v>0</v>
      </c>
      <c r="J82" s="252">
        <f t="shared" ref="J82:N82" si="23">SUM(J72:J81)</f>
        <v>0</v>
      </c>
      <c r="K82" s="252">
        <f t="shared" si="23"/>
        <v>0</v>
      </c>
      <c r="L82" s="252">
        <f t="shared" si="23"/>
        <v>0</v>
      </c>
      <c r="M82" s="252">
        <f t="shared" si="23"/>
        <v>0</v>
      </c>
      <c r="N82" s="252">
        <f t="shared" si="23"/>
        <v>0</v>
      </c>
      <c r="O82" s="42"/>
      <c r="P82" s="258">
        <f>SUM(P72:P81)</f>
        <v>0</v>
      </c>
      <c r="Q82" s="258">
        <f>SUM(Q72:Q81)</f>
        <v>0</v>
      </c>
      <c r="R82" s="21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 ht="15" x14ac:dyDescent="0.25">
      <c r="A83" s="21"/>
      <c r="B83" s="21"/>
      <c r="C83" s="21"/>
      <c r="D83" s="272"/>
      <c r="E83" s="239"/>
      <c r="F83" s="21"/>
      <c r="G83" s="39"/>
      <c r="H83" s="240"/>
      <c r="I83" s="273"/>
      <c r="J83" s="273"/>
      <c r="K83" s="273"/>
      <c r="L83" s="273"/>
      <c r="M83" s="273"/>
      <c r="N83" s="273"/>
      <c r="O83" s="21"/>
      <c r="P83" s="273"/>
      <c r="Q83" s="273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</row>
    <row r="84" spans="1:42" ht="12.75" thickBot="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 ht="12.75" thickBot="1" x14ac:dyDescent="0.25">
      <c r="A85" s="472" t="s">
        <v>45</v>
      </c>
      <c r="B85" s="472" t="s">
        <v>40</v>
      </c>
      <c r="C85" s="472" t="s">
        <v>42</v>
      </c>
      <c r="D85" s="47"/>
      <c r="E85" s="487" t="s">
        <v>28</v>
      </c>
      <c r="F85" s="488"/>
      <c r="G85" s="488"/>
      <c r="H85" s="488"/>
      <c r="I85" s="488"/>
      <c r="J85" s="489"/>
      <c r="K85" s="72"/>
      <c r="L85" s="72"/>
      <c r="M85" s="72"/>
      <c r="N85" s="72"/>
      <c r="O85" s="24"/>
      <c r="P85" s="487" t="s">
        <v>29</v>
      </c>
      <c r="Q85" s="489"/>
      <c r="R85" s="85"/>
      <c r="S85" s="479" t="s">
        <v>56</v>
      </c>
      <c r="T85" s="90"/>
      <c r="U85" s="88"/>
      <c r="V85" s="88"/>
      <c r="W85" s="479" t="s">
        <v>57</v>
      </c>
      <c r="X85" s="90"/>
      <c r="Y85" s="88"/>
      <c r="Z85" s="88"/>
      <c r="AA85" s="477" t="s">
        <v>58</v>
      </c>
      <c r="AB85" s="90"/>
      <c r="AC85" s="88"/>
      <c r="AD85" s="88"/>
      <c r="AE85" s="477" t="s">
        <v>59</v>
      </c>
      <c r="AF85" s="90"/>
      <c r="AG85" s="88"/>
      <c r="AH85" s="88"/>
      <c r="AI85" s="479" t="s">
        <v>60</v>
      </c>
      <c r="AJ85" s="90"/>
      <c r="AK85" s="88"/>
      <c r="AL85" s="88"/>
      <c r="AM85" s="480" t="s">
        <v>61</v>
      </c>
      <c r="AN85" s="90"/>
      <c r="AO85" s="88"/>
      <c r="AP85" s="81"/>
    </row>
    <row r="86" spans="1:42" s="20" customFormat="1" ht="24.75" thickBot="1" x14ac:dyDescent="0.25">
      <c r="A86" s="493"/>
      <c r="B86" s="493"/>
      <c r="C86" s="493"/>
      <c r="D86" s="15"/>
      <c r="E86" s="45" t="s">
        <v>46</v>
      </c>
      <c r="F86" s="15"/>
      <c r="G86" s="15"/>
      <c r="H86" s="15"/>
      <c r="I86" s="15" t="s">
        <v>47</v>
      </c>
      <c r="J86" s="46" t="s">
        <v>48</v>
      </c>
      <c r="K86" s="38"/>
      <c r="L86" s="38"/>
      <c r="M86" s="38"/>
      <c r="N86" s="38"/>
      <c r="O86" s="25"/>
      <c r="P86" s="48" t="s">
        <v>49</v>
      </c>
      <c r="Q86" s="49" t="s">
        <v>50</v>
      </c>
      <c r="R86" s="60" t="s">
        <v>55</v>
      </c>
      <c r="S86" s="479"/>
      <c r="T86" s="91" t="s">
        <v>62</v>
      </c>
      <c r="U86" s="89" t="s">
        <v>32</v>
      </c>
      <c r="V86" s="89" t="s">
        <v>33</v>
      </c>
      <c r="W86" s="479"/>
      <c r="X86" s="91" t="s">
        <v>62</v>
      </c>
      <c r="Y86" s="89" t="s">
        <v>32</v>
      </c>
      <c r="Z86" s="89" t="s">
        <v>33</v>
      </c>
      <c r="AA86" s="490"/>
      <c r="AB86" s="91" t="s">
        <v>62</v>
      </c>
      <c r="AC86" s="89" t="s">
        <v>32</v>
      </c>
      <c r="AD86" s="89" t="s">
        <v>33</v>
      </c>
      <c r="AE86" s="490"/>
      <c r="AF86" s="91" t="s">
        <v>62</v>
      </c>
      <c r="AG86" s="89" t="s">
        <v>32</v>
      </c>
      <c r="AH86" s="89" t="s">
        <v>33</v>
      </c>
      <c r="AI86" s="479"/>
      <c r="AJ86" s="91" t="s">
        <v>62</v>
      </c>
      <c r="AK86" s="89" t="s">
        <v>32</v>
      </c>
      <c r="AL86" s="89" t="s">
        <v>33</v>
      </c>
      <c r="AM86" s="498"/>
      <c r="AN86" s="91" t="s">
        <v>62</v>
      </c>
      <c r="AO86" s="89" t="s">
        <v>32</v>
      </c>
      <c r="AP86" s="82" t="s">
        <v>33</v>
      </c>
    </row>
    <row r="87" spans="1:42" s="20" customFormat="1" x14ac:dyDescent="0.2">
      <c r="A87" s="4"/>
      <c r="B87" s="3"/>
      <c r="C87" s="3"/>
      <c r="D87" s="3"/>
      <c r="E87" s="3"/>
      <c r="F87" s="3"/>
      <c r="G87" s="3"/>
      <c r="H87" s="3"/>
      <c r="I87" s="3"/>
      <c r="J87" s="5"/>
      <c r="K87" s="1"/>
      <c r="L87" s="1"/>
      <c r="M87" s="1"/>
      <c r="N87" s="1"/>
      <c r="O87" s="2"/>
      <c r="P87" s="96">
        <f>SUM($U87,$Y87,$AC87,$AG87,$AK87,$AO87)</f>
        <v>0</v>
      </c>
      <c r="Q87" s="97">
        <f>SUM($V87,$Z87,$AD87,$AH87,$AL87,$AP87)</f>
        <v>0</v>
      </c>
      <c r="R87" s="78"/>
      <c r="S87" s="117"/>
      <c r="T87" s="141"/>
      <c r="U87" s="117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17"/>
      <c r="W87" s="117"/>
      <c r="X87" s="141"/>
      <c r="Y87" s="117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17"/>
      <c r="AA87" s="117"/>
      <c r="AB87" s="141"/>
      <c r="AC87" s="117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17"/>
      <c r="AE87" s="117"/>
      <c r="AF87" s="141"/>
      <c r="AG87" s="117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17"/>
      <c r="AI87" s="117"/>
      <c r="AJ87" s="141"/>
      <c r="AK87" s="117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17"/>
      <c r="AM87" s="117"/>
      <c r="AN87" s="141"/>
      <c r="AO87" s="117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17"/>
    </row>
    <row r="88" spans="1:42" s="20" customFormat="1" x14ac:dyDescent="0.2">
      <c r="A88" s="4"/>
      <c r="B88" s="3"/>
      <c r="C88" s="3"/>
      <c r="D88" s="3"/>
      <c r="E88" s="3"/>
      <c r="F88" s="3"/>
      <c r="G88" s="3"/>
      <c r="H88" s="3"/>
      <c r="I88" s="3"/>
      <c r="J88" s="5"/>
      <c r="K88" s="1"/>
      <c r="L88" s="1"/>
      <c r="M88" s="1"/>
      <c r="N88" s="1"/>
      <c r="O88" s="2"/>
      <c r="P88" s="16">
        <f t="shared" ref="P88:P89" si="24">SUM($U88,$Y88,$AC88,$AG88,$AK88,$AO88)</f>
        <v>0</v>
      </c>
      <c r="Q88" s="29">
        <f t="shared" ref="Q88:Q89" si="25">SUM($V88,$Z88,$AD88,$AH88,$AL88,$AP88)</f>
        <v>0</v>
      </c>
      <c r="R88" s="79"/>
      <c r="S88" s="26"/>
      <c r="T88" s="134"/>
      <c r="U88" s="26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26"/>
      <c r="W88" s="26"/>
      <c r="X88" s="143"/>
      <c r="Y88" s="125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26"/>
      <c r="AA88" s="26"/>
      <c r="AB88" s="143"/>
      <c r="AC88" s="26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125"/>
      <c r="AE88" s="26"/>
      <c r="AF88" s="143"/>
      <c r="AG88" s="26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26"/>
      <c r="AI88" s="26"/>
      <c r="AJ88" s="143"/>
      <c r="AK88" s="26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26"/>
      <c r="AM88" s="26"/>
      <c r="AN88" s="143"/>
      <c r="AO88" s="26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26"/>
    </row>
    <row r="89" spans="1:42" s="20" customFormat="1" ht="12.75" thickBot="1" x14ac:dyDescent="0.25">
      <c r="A89" s="6"/>
      <c r="B89" s="7"/>
      <c r="C89" s="7"/>
      <c r="D89" s="7"/>
      <c r="E89" s="7"/>
      <c r="F89" s="7"/>
      <c r="G89" s="7"/>
      <c r="H89" s="7"/>
      <c r="I89" s="7"/>
      <c r="J89" s="9"/>
      <c r="K89" s="40"/>
      <c r="L89" s="40"/>
      <c r="M89" s="40"/>
      <c r="N89" s="40"/>
      <c r="O89" s="8"/>
      <c r="P89" s="17">
        <f t="shared" si="24"/>
        <v>0</v>
      </c>
      <c r="Q89" s="32">
        <f t="shared" si="25"/>
        <v>0</v>
      </c>
      <c r="R89" s="83"/>
      <c r="S89" s="122"/>
      <c r="T89" s="142"/>
      <c r="U89" s="122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122"/>
      <c r="W89" s="122"/>
      <c r="X89" s="144"/>
      <c r="Y89" s="126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122"/>
      <c r="AA89" s="122"/>
      <c r="AB89" s="144"/>
      <c r="AC89" s="122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126"/>
      <c r="AE89" s="122"/>
      <c r="AF89" s="144"/>
      <c r="AG89" s="122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122"/>
      <c r="AI89" s="122"/>
      <c r="AJ89" s="144"/>
      <c r="AK89" s="122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122"/>
      <c r="AM89" s="122"/>
      <c r="AN89" s="144"/>
      <c r="AO89" s="122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122"/>
    </row>
    <row r="90" spans="1:42" s="20" customFormat="1" x14ac:dyDescent="0.2">
      <c r="E90" s="20">
        <f>SUM(E87:E89)</f>
        <v>0</v>
      </c>
      <c r="I90" s="20">
        <f>SUM(I87:I89)</f>
        <v>0</v>
      </c>
      <c r="J90" s="20">
        <f>SUM(J87:J89)</f>
        <v>0</v>
      </c>
      <c r="P90" s="260">
        <f>SUM(P87:P89)</f>
        <v>0</v>
      </c>
      <c r="Q90" s="260">
        <f>SUM(Q87:Q89)</f>
        <v>0</v>
      </c>
      <c r="R90" s="84"/>
    </row>
    <row r="91" spans="1:42" s="20" customFormat="1" x14ac:dyDescent="0.2">
      <c r="E91" s="248"/>
      <c r="H91" s="249"/>
    </row>
    <row r="92" spans="1:42" s="20" customFormat="1" x14ac:dyDescent="0.2">
      <c r="E92" s="248"/>
      <c r="H92" s="249"/>
    </row>
    <row r="93" spans="1:42" s="20" customFormat="1" x14ac:dyDescent="0.2">
      <c r="E93" s="248"/>
      <c r="H93" s="249"/>
    </row>
    <row r="94" spans="1:42" s="20" customFormat="1" x14ac:dyDescent="0.2">
      <c r="E94" s="248"/>
      <c r="H94" s="249"/>
    </row>
    <row r="95" spans="1:42" s="20" customFormat="1" x14ac:dyDescent="0.2">
      <c r="E95" s="248"/>
      <c r="H95" s="249"/>
    </row>
    <row r="96" spans="1:42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</sheetData>
  <mergeCells count="81">
    <mergeCell ref="AE85:AE86"/>
    <mergeCell ref="AI85:AI86"/>
    <mergeCell ref="AM85:AM86"/>
    <mergeCell ref="AI70:AI71"/>
    <mergeCell ref="AM70:AM71"/>
    <mergeCell ref="AE70:AE71"/>
    <mergeCell ref="A85:A86"/>
    <mergeCell ref="B85:B86"/>
    <mergeCell ref="C85:C86"/>
    <mergeCell ref="E85:J85"/>
    <mergeCell ref="P85:Q85"/>
    <mergeCell ref="S85:S86"/>
    <mergeCell ref="W85:W86"/>
    <mergeCell ref="AA85:AA86"/>
    <mergeCell ref="I70:N70"/>
    <mergeCell ref="P70:Q70"/>
    <mergeCell ref="S70:S71"/>
    <mergeCell ref="W70:W71"/>
    <mergeCell ref="AA70:AA71"/>
    <mergeCell ref="AI59:AI60"/>
    <mergeCell ref="AM59:AM60"/>
    <mergeCell ref="A70:A71"/>
    <mergeCell ref="B70:B71"/>
    <mergeCell ref="C70:C71"/>
    <mergeCell ref="D70:D71"/>
    <mergeCell ref="E70:E71"/>
    <mergeCell ref="F70:F71"/>
    <mergeCell ref="G70:G71"/>
    <mergeCell ref="H70:H71"/>
    <mergeCell ref="I59:N59"/>
    <mergeCell ref="P59:Q59"/>
    <mergeCell ref="S59:S60"/>
    <mergeCell ref="W59:W60"/>
    <mergeCell ref="AA59:AA60"/>
    <mergeCell ref="AE59:AE60"/>
    <mergeCell ref="G54:H54"/>
    <mergeCell ref="A59:A60"/>
    <mergeCell ref="B59:B60"/>
    <mergeCell ref="C59:C60"/>
    <mergeCell ref="D59:D60"/>
    <mergeCell ref="E59:E60"/>
    <mergeCell ref="F59:F60"/>
    <mergeCell ref="G59:G60"/>
    <mergeCell ref="H59:H60"/>
    <mergeCell ref="AI18:AI19"/>
    <mergeCell ref="AM18:AM19"/>
    <mergeCell ref="G50:H50"/>
    <mergeCell ref="J50:P52"/>
    <mergeCell ref="G52:H52"/>
    <mergeCell ref="G18:G19"/>
    <mergeCell ref="H18:H19"/>
    <mergeCell ref="I18:N18"/>
    <mergeCell ref="P18:Q18"/>
    <mergeCell ref="S18:S19"/>
    <mergeCell ref="W18:W19"/>
    <mergeCell ref="A18:A19"/>
    <mergeCell ref="B18:B19"/>
    <mergeCell ref="C18:C19"/>
    <mergeCell ref="D18:D19"/>
    <mergeCell ref="E18:E19"/>
    <mergeCell ref="F18:F19"/>
    <mergeCell ref="AA1:AA2"/>
    <mergeCell ref="AE1:AE2"/>
    <mergeCell ref="AI1:AI2"/>
    <mergeCell ref="AM1:AM2"/>
    <mergeCell ref="H15:H16"/>
    <mergeCell ref="I15:I16"/>
    <mergeCell ref="G1:G2"/>
    <mergeCell ref="H1:H2"/>
    <mergeCell ref="I1:N1"/>
    <mergeCell ref="P1:Q1"/>
    <mergeCell ref="S1:S2"/>
    <mergeCell ref="W1:W2"/>
    <mergeCell ref="F1:F2"/>
    <mergeCell ref="AA18:AA19"/>
    <mergeCell ref="AE18:AE19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3:S11 W3:W11 AE3:AE11 AM3:AM11 AM20:AM45 AM61:AM66 AE61:AE66 S61:S66 W72:W81 AE20:AE45 S20:S45 W20:W45 AE72:AE81 AM72:AM81 S72:S81 W61:W66 W87:W89 AE87:AE89 AM87:AM89 S87:S89" xr:uid="{913B2EFB-E5FF-4E24-8992-6A13CCA087CC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515250-3E41-42A4-944D-D51F851FD008}">
          <x14:formula1>
            <xm:f>'Tableau coûts'!$A$2:$A$47</xm:f>
          </x14:formula1>
          <xm:sqref>AA3:AA11 AI3:AI11 AA20:AA45 AA61:AA66 AI72:AI81 AI20:AI45 AA72:AA81 AI61:AI66 AI87:AI89 AA87:AA89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72ECA-4C98-4303-9C9C-CA150FA0DCB8}">
  <dimension ref="A1:AX354"/>
  <sheetViews>
    <sheetView zoomScale="80" zoomScaleNormal="80" workbookViewId="0">
      <selection activeCell="I93" sqref="I93:J93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3" si="0">IF(E4&lt;&gt;"",E4*F4,"")</f>
        <v/>
      </c>
      <c r="H4" s="119" t="str">
        <f t="shared" ref="H4:H13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3" si="2">IF(I4&lt;&gt;"",I4-K4,"")</f>
        <v/>
      </c>
      <c r="M4" s="16"/>
      <c r="N4" s="56">
        <f>J4-M4</f>
        <v>0</v>
      </c>
      <c r="O4" s="43"/>
      <c r="P4" s="16">
        <f t="shared" ref="P4:P13" si="3">SUM($U4,$Y4,$AC4,$AG4,$AK4,$AO4)</f>
        <v>0</v>
      </c>
      <c r="Q4" s="28">
        <f t="shared" ref="Q4:Q13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3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ref="G11:G12" si="6">IF(E11&lt;&gt;"",E11*F11,"")</f>
        <v/>
      </c>
      <c r="H11" s="119" t="str">
        <f t="shared" ref="H11:H12" si="7">IF(E11&lt;&gt;"",G11/D11,"")</f>
        <v/>
      </c>
      <c r="I11" s="16"/>
      <c r="J11" s="16"/>
      <c r="K11" s="56" t="str">
        <f>IF(A11&lt;&gt;"",VLOOKUP(A11,TableauStage[],2,FALSE)*E11,"")</f>
        <v/>
      </c>
      <c r="L11" s="56" t="str">
        <f t="shared" ref="L11:L12" si="8">IF(I11&lt;&gt;"",I11-K11,"")</f>
        <v/>
      </c>
      <c r="M11" s="16"/>
      <c r="N11" s="56">
        <f t="shared" ref="N11:N12" si="9">J11-M11</f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6"/>
        <v/>
      </c>
      <c r="H12" s="119" t="str">
        <f t="shared" si="7"/>
        <v/>
      </c>
      <c r="I12" s="16"/>
      <c r="J12" s="16"/>
      <c r="K12" s="56" t="str">
        <f>IF(A12&lt;&gt;"",VLOOKUP(A12,TableauStage[],2,FALSE)*E12,"")</f>
        <v/>
      </c>
      <c r="L12" s="56" t="str">
        <f t="shared" si="8"/>
        <v/>
      </c>
      <c r="M12" s="16"/>
      <c r="N12" s="56">
        <f t="shared" si="9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.75" thickBot="1" x14ac:dyDescent="0.3">
      <c r="A13" s="121"/>
      <c r="B13" s="124"/>
      <c r="C13" s="35"/>
      <c r="D13" s="35" t="str">
        <f>IF(A13&lt;&gt;"",VLOOKUP(A13,TableauStage[],5,FALSE),"")</f>
        <v/>
      </c>
      <c r="E13" s="13"/>
      <c r="F13" s="14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7"/>
      <c r="J13" s="17"/>
      <c r="K13" s="61" t="str">
        <f>IF(A13&lt;&gt;"",VLOOKUP(A13,TableauStage[],2,FALSE)*E13,"")</f>
        <v/>
      </c>
      <c r="L13" s="56" t="str">
        <f t="shared" si="2"/>
        <v/>
      </c>
      <c r="M13" s="17"/>
      <c r="N13" s="61">
        <f t="shared" si="5"/>
        <v>0</v>
      </c>
      <c r="O13" s="44"/>
      <c r="P13" s="16">
        <f t="shared" si="3"/>
        <v>0</v>
      </c>
      <c r="Q13" s="28">
        <f t="shared" si="4"/>
        <v>0</v>
      </c>
      <c r="R13" s="14"/>
      <c r="S13" s="122"/>
      <c r="T13" s="142"/>
      <c r="U13" s="122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122"/>
      <c r="W13" s="122"/>
      <c r="X13" s="144"/>
      <c r="Y13" s="126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122"/>
      <c r="AA13" s="122"/>
      <c r="AB13" s="144"/>
      <c r="AC13" s="122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6"/>
      <c r="AE13" s="122"/>
      <c r="AF13" s="144"/>
      <c r="AG13" s="122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122"/>
      <c r="AI13" s="122"/>
      <c r="AJ13" s="144"/>
      <c r="AK13" s="122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122"/>
      <c r="AM13" s="122"/>
      <c r="AN13" s="144"/>
      <c r="AO13" s="122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122"/>
    </row>
    <row r="14" spans="1:42" s="21" customFormat="1" ht="15.75" thickBot="1" x14ac:dyDescent="0.3">
      <c r="D14" s="250">
        <f>SUM(D3:D13)</f>
        <v>0</v>
      </c>
      <c r="E14" s="239"/>
      <c r="G14" s="30">
        <f>SUM(G3:G13)</f>
        <v>0</v>
      </c>
      <c r="H14" s="251" t="e">
        <f>AVERAGE(H3:H13)</f>
        <v>#DIV/0!</v>
      </c>
      <c r="I14" s="252">
        <f>SUM(I3:I13)</f>
        <v>0</v>
      </c>
      <c r="J14" s="252">
        <f>SUM(J3:J13)</f>
        <v>0</v>
      </c>
      <c r="K14" s="252">
        <f>SUM(K3:K13)</f>
        <v>0</v>
      </c>
      <c r="L14" s="252">
        <f>SUM(L3:L13)</f>
        <v>0</v>
      </c>
      <c r="M14" s="252">
        <f>SUM(M3:M13)</f>
        <v>0</v>
      </c>
      <c r="N14" s="252">
        <f t="shared" ref="N14" si="10">SUM(N3:N13)</f>
        <v>0</v>
      </c>
      <c r="O14" s="242"/>
      <c r="P14" s="252">
        <f>SUM(P3:P13)</f>
        <v>0</v>
      </c>
      <c r="Q14" s="253">
        <f>SUM(Q3:Q13)</f>
        <v>0</v>
      </c>
    </row>
    <row r="15" spans="1:42" s="21" customFormat="1" ht="15.75" thickBot="1" x14ac:dyDescent="0.3">
      <c r="D15" s="250"/>
      <c r="E15" s="239"/>
      <c r="G15" s="30">
        <f>G85+G14</f>
        <v>0</v>
      </c>
      <c r="H15" s="251"/>
      <c r="I15" s="241"/>
      <c r="J15" s="241"/>
      <c r="K15" s="241"/>
      <c r="L15" s="241"/>
      <c r="M15" s="241"/>
      <c r="N15" s="241"/>
      <c r="O15" s="242"/>
      <c r="P15" s="241"/>
      <c r="Q15" s="241"/>
    </row>
    <row r="16" spans="1:42" s="21" customFormat="1" ht="10.5" customHeight="1" thickBot="1" x14ac:dyDescent="0.3">
      <c r="D16" s="238"/>
      <c r="E16" s="239"/>
      <c r="G16" s="39"/>
      <c r="H16" s="240"/>
      <c r="I16" s="241"/>
      <c r="J16" s="241"/>
      <c r="K16" s="241"/>
      <c r="L16" s="241"/>
      <c r="M16" s="241"/>
      <c r="N16" s="241"/>
      <c r="O16" s="242"/>
      <c r="P16" s="241"/>
      <c r="Q16" s="241"/>
    </row>
    <row r="17" spans="1:42" s="20" customFormat="1" ht="15" x14ac:dyDescent="0.25">
      <c r="C17" s="243" t="s">
        <v>34</v>
      </c>
      <c r="D17" s="244"/>
      <c r="E17" s="245"/>
      <c r="F17" s="246"/>
      <c r="G17" s="247" t="e">
        <f>H14</f>
        <v>#DIV/0!</v>
      </c>
      <c r="H17" s="482" t="s">
        <v>35</v>
      </c>
      <c r="I17" s="483" t="e">
        <f>H14</f>
        <v>#DIV/0!</v>
      </c>
    </row>
    <row r="18" spans="1:42" s="20" customFormat="1" ht="15.75" thickBot="1" x14ac:dyDescent="0.3">
      <c r="C18" s="243" t="s">
        <v>36</v>
      </c>
      <c r="E18" s="248"/>
      <c r="G18" s="247" t="e">
        <f>H85</f>
        <v>#DIV/0!</v>
      </c>
      <c r="H18" s="482"/>
      <c r="I18" s="484"/>
    </row>
    <row r="19" spans="1:42" s="20" customFormat="1" ht="12.75" thickBot="1" x14ac:dyDescent="0.25">
      <c r="E19" s="248"/>
      <c r="H19" s="249"/>
    </row>
    <row r="20" spans="1:42" s="10" customFormat="1" ht="18" customHeight="1" thickBot="1" x14ac:dyDescent="0.25">
      <c r="A20" s="491" t="s">
        <v>37</v>
      </c>
      <c r="B20" s="472" t="s">
        <v>21</v>
      </c>
      <c r="C20" s="494" t="s">
        <v>22</v>
      </c>
      <c r="D20" s="474" t="s">
        <v>23</v>
      </c>
      <c r="E20" s="496" t="s">
        <v>24</v>
      </c>
      <c r="F20" s="474" t="s">
        <v>25</v>
      </c>
      <c r="G20" s="472" t="s">
        <v>26</v>
      </c>
      <c r="H20" s="474" t="s">
        <v>27</v>
      </c>
      <c r="I20" s="487" t="s">
        <v>28</v>
      </c>
      <c r="J20" s="488"/>
      <c r="K20" s="488"/>
      <c r="L20" s="488"/>
      <c r="M20" s="488"/>
      <c r="N20" s="488"/>
      <c r="O20" s="75"/>
      <c r="P20" s="487" t="s">
        <v>29</v>
      </c>
      <c r="Q20" s="489"/>
      <c r="R20" s="85"/>
      <c r="S20" s="479" t="s">
        <v>56</v>
      </c>
      <c r="T20" s="90"/>
      <c r="U20" s="90"/>
      <c r="V20" s="90"/>
      <c r="W20" s="479" t="s">
        <v>57</v>
      </c>
      <c r="X20" s="90"/>
      <c r="Y20" s="90"/>
      <c r="Z20" s="90"/>
      <c r="AA20" s="477" t="s">
        <v>58</v>
      </c>
      <c r="AB20" s="90"/>
      <c r="AC20" s="90"/>
      <c r="AD20" s="90"/>
      <c r="AE20" s="477" t="s">
        <v>59</v>
      </c>
      <c r="AF20" s="90"/>
      <c r="AG20" s="90"/>
      <c r="AH20" s="90"/>
      <c r="AI20" s="479" t="s">
        <v>60</v>
      </c>
      <c r="AJ20" s="90"/>
      <c r="AK20" s="90"/>
      <c r="AL20" s="90"/>
      <c r="AM20" s="480" t="s">
        <v>61</v>
      </c>
      <c r="AN20" s="90"/>
      <c r="AO20" s="90"/>
      <c r="AP20" s="86"/>
    </row>
    <row r="21" spans="1:42" s="10" customFormat="1" ht="18" customHeight="1" thickBot="1" x14ac:dyDescent="0.25">
      <c r="A21" s="492"/>
      <c r="B21" s="493"/>
      <c r="C21" s="495"/>
      <c r="D21" s="476"/>
      <c r="E21" s="497"/>
      <c r="F21" s="476"/>
      <c r="G21" s="493"/>
      <c r="H21" s="476"/>
      <c r="I21" s="73" t="s">
        <v>30</v>
      </c>
      <c r="J21" s="74" t="s">
        <v>31</v>
      </c>
      <c r="K21" s="74" t="s">
        <v>831</v>
      </c>
      <c r="L21" s="22" t="s">
        <v>52</v>
      </c>
      <c r="M21" s="187" t="s">
        <v>54</v>
      </c>
      <c r="N21" s="71" t="s">
        <v>830</v>
      </c>
      <c r="O21" s="76"/>
      <c r="P21" s="22" t="s">
        <v>32</v>
      </c>
      <c r="Q21" s="22" t="s">
        <v>33</v>
      </c>
      <c r="R21" s="60" t="s">
        <v>55</v>
      </c>
      <c r="S21" s="479"/>
      <c r="T21" s="91" t="s">
        <v>62</v>
      </c>
      <c r="U21" s="91" t="s">
        <v>32</v>
      </c>
      <c r="V21" s="91" t="s">
        <v>33</v>
      </c>
      <c r="W21" s="479"/>
      <c r="X21" s="91" t="s">
        <v>62</v>
      </c>
      <c r="Y21" s="91" t="s">
        <v>32</v>
      </c>
      <c r="Z21" s="91" t="s">
        <v>33</v>
      </c>
      <c r="AA21" s="490"/>
      <c r="AB21" s="91" t="s">
        <v>62</v>
      </c>
      <c r="AC21" s="91" t="s">
        <v>32</v>
      </c>
      <c r="AD21" s="91" t="s">
        <v>33</v>
      </c>
      <c r="AE21" s="490"/>
      <c r="AF21" s="91" t="s">
        <v>62</v>
      </c>
      <c r="AG21" s="91" t="s">
        <v>32</v>
      </c>
      <c r="AH21" s="91" t="s">
        <v>33</v>
      </c>
      <c r="AI21" s="479"/>
      <c r="AJ21" s="91" t="s">
        <v>62</v>
      </c>
      <c r="AK21" s="91" t="s">
        <v>32</v>
      </c>
      <c r="AL21" s="91" t="s">
        <v>33</v>
      </c>
      <c r="AM21" s="498"/>
      <c r="AN21" s="91" t="s">
        <v>62</v>
      </c>
      <c r="AO21" s="91" t="s">
        <v>32</v>
      </c>
      <c r="AP21" s="87" t="s">
        <v>33</v>
      </c>
    </row>
    <row r="22" spans="1:42" s="58" customFormat="1" ht="15" x14ac:dyDescent="0.25">
      <c r="A22" s="127"/>
      <c r="B22" s="128"/>
      <c r="C22" s="27"/>
      <c r="D22" s="27"/>
      <c r="E22" s="53"/>
      <c r="F22" s="191"/>
      <c r="G22" s="27">
        <f>E22*F22</f>
        <v>0</v>
      </c>
      <c r="H22" s="55"/>
      <c r="I22" s="349"/>
      <c r="J22" s="349"/>
      <c r="K22" s="57"/>
      <c r="L22" s="57">
        <f>I22-K22</f>
        <v>0</v>
      </c>
      <c r="M22" s="57"/>
      <c r="N22" s="66">
        <f>J22-M22</f>
        <v>0</v>
      </c>
      <c r="O22" s="77"/>
      <c r="P22" s="100">
        <f>SUM($U22,$Y22,$AC22,$AG22,$AK22,$AO22)</f>
        <v>0</v>
      </c>
      <c r="Q22" s="116">
        <f>SUM($V22,$Z22,$AD22,$AH22,$AL22,$AP22)</f>
        <v>0</v>
      </c>
      <c r="R22" s="98"/>
      <c r="S22" s="117"/>
      <c r="T22" s="141"/>
      <c r="U22" s="117">
        <f>IF(AND($C22="Vernon",S22&lt;&gt;""),VLOOKUP($S22,TableauTarif[],3,FALSE)*T22,IF(AND(OR($C22="Roussillon",$C22="Roussillon"),S22&lt;&gt;""),VLOOKUP($S22,TableauTarif[],2,FALSE)*T22,IF(AND($C22&lt;&gt;"",S22&lt;&gt;""),VLOOKUP($S22,TableauTarif[],3,FALSE)*T22,0)))</f>
        <v>0</v>
      </c>
      <c r="V22" s="117"/>
      <c r="W22" s="117"/>
      <c r="X22" s="141"/>
      <c r="Y22" s="117">
        <f>IF(AND($C22="Vernon",W22&lt;&gt;""),VLOOKUP($W22,TableauTarif[],3,FALSE)*X22,IF(AND(OR($C22="Roussillon",$C22="Roussillon"),W22&lt;&gt;""),VLOOKUP($W22,TableauTarif[],2,FALSE)*X22,IF(AND($C22&lt;&gt;"",W22&lt;&gt;""),VLOOKUP($W22,TableauTarif[],3,FALSE)*X22,0)))</f>
        <v>0</v>
      </c>
      <c r="Z22" s="117"/>
      <c r="AA22" s="117"/>
      <c r="AB22" s="141"/>
      <c r="AC22" s="117">
        <f>IF(AND($C22="Vernon",AA22&lt;&gt;""),VLOOKUP($AA22,TableauTarif[],3,FALSE)*AB22,IF(AND(OR($C22="Roussillon",$C22="Roussillon"),AA22&lt;&gt;""),VLOOKUP($AA22,TableauTarif[],2,FALSE)*AB22,IF(AND($C22&lt;&gt;"",AA22&lt;&gt;""),VLOOKUP($AA22,TableauTarif[],3,FALSE)*AB22,0)))</f>
        <v>0</v>
      </c>
      <c r="AD22" s="117"/>
      <c r="AE22" s="117"/>
      <c r="AF22" s="141"/>
      <c r="AG22" s="117">
        <f>IF(AND($C22="Vernon",AE22&lt;&gt;""),VLOOKUP($AE22,TableauTarif[],3,FALSE)*AF22,IF(AND(OR($C22="Roussillon",$C22="Roussillon"),AE22&lt;&gt;""),VLOOKUP($AE22,TableauTarif[],2,FALSE)*AF22,IF(AND($C22&lt;&gt;"",AE22&lt;&gt;""),VLOOKUP($AE22,TableauTarif[],3,FALSE)*AF22,0)))</f>
        <v>0</v>
      </c>
      <c r="AH22" s="117"/>
      <c r="AI22" s="117"/>
      <c r="AJ22" s="141"/>
      <c r="AK22" s="117">
        <f>IF(AND($C22="Vernon",AI22&lt;&gt;""),VLOOKUP($AI22,TableauTarif[],3,FALSE)*AJ22,IF(AND(OR($C22="Roussillon",$C22="Roussillon"),AI22&lt;&gt;""),VLOOKUP($AI22,TableauTarif[],2,FALSE)*AJ22,IF(AND($C22&lt;&gt;"",AI22&lt;&gt;""),VLOOKUP($AI22,TableauTarif[],3,FALSE)*AJ22,0)))</f>
        <v>0</v>
      </c>
      <c r="AL22" s="117"/>
      <c r="AM22" s="117"/>
      <c r="AN22" s="141"/>
      <c r="AO22" s="117">
        <f>IF(AND($C22="Vernon",AM22&lt;&gt;""),VLOOKUP($AM22,TableauTarif[],3,FALSE)*AN22,IF(AND(OR($C22="Roussillon",$C22="Roussillon"),AM22&lt;&gt;""),VLOOKUP($AM22,TableauTarif[],2,FALSE)*AN22,IF(AND($C22&lt;&gt;"",AM22&lt;&gt;""),VLOOKUP($AM22,TableauTarif[],3,FALSE)*AN22,0)))</f>
        <v>0</v>
      </c>
      <c r="AP22" s="117"/>
    </row>
    <row r="23" spans="1:42" s="58" customFormat="1" ht="15" x14ac:dyDescent="0.2">
      <c r="A23" s="127"/>
      <c r="B23" s="128"/>
      <c r="C23" s="27"/>
      <c r="D23" s="27"/>
      <c r="E23" s="53"/>
      <c r="F23" s="201"/>
      <c r="G23" s="27">
        <f t="shared" ref="G23:G48" si="11">E23*F23</f>
        <v>0</v>
      </c>
      <c r="H23" s="55"/>
      <c r="I23" s="350"/>
      <c r="J23" s="351"/>
      <c r="K23" s="57"/>
      <c r="L23" s="57">
        <f t="shared" ref="L23:L48" si="12">I23-K23</f>
        <v>0</v>
      </c>
      <c r="M23" s="57"/>
      <c r="N23" s="56">
        <f>J23-M23</f>
        <v>0</v>
      </c>
      <c r="O23" s="77"/>
      <c r="P23" s="100">
        <f t="shared" ref="P23:P48" si="13">SUM($U23,$Y23,$AC23,$AG23,$AK23,$AO23)</f>
        <v>0</v>
      </c>
      <c r="Q23" s="235">
        <f t="shared" ref="Q23:Q48" si="14">SUM($V23,$Z23,$AD23,$AH23,$AL23,$AP23)</f>
        <v>0</v>
      </c>
      <c r="R23" s="64"/>
      <c r="S23" s="26"/>
      <c r="T23" s="134"/>
      <c r="U23" s="26">
        <f>IF(AND($C23="Vernon",S23&lt;&gt;""),VLOOKUP($S23,TableauTarif[],3,FALSE)*T23,IF(AND(OR($C23="Roussillon",$C23="Roussillon"),S23&lt;&gt;""),VLOOKUP($S23,TableauTarif[],2,FALSE)*T23,IF(AND($C23&lt;&gt;"",S23&lt;&gt;""),VLOOKUP($S23,TableauTarif[],3,FALSE)*T23,0)))</f>
        <v>0</v>
      </c>
      <c r="V23" s="26"/>
      <c r="W23" s="26"/>
      <c r="X23" s="143"/>
      <c r="Y23" s="125">
        <f>IF(AND($C23="Vernon",W23&lt;&gt;""),VLOOKUP($W23,TableauTarif[],3,FALSE)*X23,IF(AND(OR($C23="Roussillon",$C23="Roussillon"),W23&lt;&gt;""),VLOOKUP($W23,TableauTarif[],2,FALSE)*X23,IF(AND($C23&lt;&gt;"",W23&lt;&gt;""),VLOOKUP($W23,TableauTarif[],3,FALSE)*X23,0)))</f>
        <v>0</v>
      </c>
      <c r="Z23" s="26"/>
      <c r="AA23" s="26"/>
      <c r="AB23" s="143"/>
      <c r="AC23" s="26">
        <f>IF(AND($C23="Vernon",AA23&lt;&gt;""),VLOOKUP($AA23,TableauTarif[],3,FALSE)*AB23,IF(AND(OR($C23="Roussillon",$C23="Roussillon"),AA23&lt;&gt;""),VLOOKUP($AA23,TableauTarif[],2,FALSE)*AB23,IF(AND($C23&lt;&gt;"",AA23&lt;&gt;""),VLOOKUP($AA23,TableauTarif[],3,FALSE)*AB23,0)))</f>
        <v>0</v>
      </c>
      <c r="AD23" s="125"/>
      <c r="AE23" s="26"/>
      <c r="AF23" s="143"/>
      <c r="AG23" s="26">
        <f>IF(AND($C23="Vernon",AE23&lt;&gt;""),VLOOKUP($AE23,TableauTarif[],3,FALSE)*AF23,IF(AND(OR($C23="Roussillon",$C23="Roussillon"),AE23&lt;&gt;""),VLOOKUP($AE23,TableauTarif[],2,FALSE)*AF23,IF(AND($C23&lt;&gt;"",AE23&lt;&gt;""),VLOOKUP($AE23,TableauTarif[],3,FALSE)*AF23,0)))</f>
        <v>0</v>
      </c>
      <c r="AH23" s="26"/>
      <c r="AI23" s="26"/>
      <c r="AJ23" s="143"/>
      <c r="AK23" s="26">
        <f>IF(AND($C23="Vernon",AI23&lt;&gt;""),VLOOKUP($AI23,TableauTarif[],3,FALSE)*AJ23,IF(AND(OR($C23="Roussillon",$C23="Roussillon"),AI23&lt;&gt;""),VLOOKUP($AI23,TableauTarif[],2,FALSE)*AJ23,IF(AND($C23&lt;&gt;"",AI23&lt;&gt;""),VLOOKUP($AI23,TableauTarif[],3,FALSE)*AJ23,0)))</f>
        <v>0</v>
      </c>
      <c r="AL23" s="26"/>
      <c r="AM23" s="26"/>
      <c r="AN23" s="143"/>
      <c r="AO23" s="26">
        <f>IF(AND($C23="Vernon",AM23&lt;&gt;""),VLOOKUP($AM23,TableauTarif[],3,FALSE)*AN23,IF(AND(OR($C23="Roussillon",$C23="Roussillon"),AM23&lt;&gt;""),VLOOKUP($AM23,TableauTarif[],2,FALSE)*AN23,IF(AND($C23&lt;&gt;"",AM23&lt;&gt;""),VLOOKUP($AM23,TableauTarif[],3,FALSE)*AN23,0)))</f>
        <v>0</v>
      </c>
      <c r="AP23" s="26"/>
    </row>
    <row r="24" spans="1:42" s="58" customFormat="1" ht="15" x14ac:dyDescent="0.2">
      <c r="A24" s="127"/>
      <c r="B24" s="128"/>
      <c r="C24" s="27"/>
      <c r="D24" s="27"/>
      <c r="E24" s="53"/>
      <c r="F24" s="201"/>
      <c r="G24" s="27">
        <f t="shared" si="11"/>
        <v>0</v>
      </c>
      <c r="H24" s="55"/>
      <c r="I24" s="350"/>
      <c r="J24" s="351"/>
      <c r="K24" s="57"/>
      <c r="L24" s="57">
        <f t="shared" si="12"/>
        <v>0</v>
      </c>
      <c r="M24" s="57"/>
      <c r="N24" s="56">
        <f t="shared" ref="N24:N48" si="15">J24-M24</f>
        <v>0</v>
      </c>
      <c r="O24" s="77"/>
      <c r="P24" s="100">
        <f t="shared" si="13"/>
        <v>0</v>
      </c>
      <c r="Q24" s="235">
        <f t="shared" si="14"/>
        <v>0</v>
      </c>
      <c r="R24" s="64"/>
      <c r="S24" s="26"/>
      <c r="T24" s="134"/>
      <c r="U24" s="26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26"/>
      <c r="W24" s="26"/>
      <c r="X24" s="143"/>
      <c r="Y24" s="125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26"/>
      <c r="AA24" s="26"/>
      <c r="AB24" s="143"/>
      <c r="AC24" s="26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25"/>
      <c r="AE24" s="26"/>
      <c r="AF24" s="143"/>
      <c r="AG24" s="26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26"/>
      <c r="AI24" s="26"/>
      <c r="AJ24" s="143"/>
      <c r="AK24" s="26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26"/>
      <c r="AM24" s="26"/>
      <c r="AN24" s="143"/>
      <c r="AO24" s="26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26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si="11"/>
        <v>0</v>
      </c>
      <c r="H25" s="55"/>
      <c r="I25" s="350"/>
      <c r="J25" s="351"/>
      <c r="K25" s="57"/>
      <c r="L25" s="57">
        <f t="shared" si="12"/>
        <v>0</v>
      </c>
      <c r="M25" s="57"/>
      <c r="N25" s="56">
        <f t="shared" si="15"/>
        <v>0</v>
      </c>
      <c r="O25" s="77"/>
      <c r="P25" s="100">
        <f t="shared" si="13"/>
        <v>0</v>
      </c>
      <c r="Q25" s="235">
        <f t="shared" si="14"/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11"/>
        <v>0</v>
      </c>
      <c r="H26" s="55"/>
      <c r="I26" s="350"/>
      <c r="J26" s="352"/>
      <c r="K26" s="57"/>
      <c r="L26" s="57">
        <f>I26-K26</f>
        <v>0</v>
      </c>
      <c r="M26" s="57"/>
      <c r="N26" s="56">
        <f>J26-M26</f>
        <v>0</v>
      </c>
      <c r="O26" s="77"/>
      <c r="P26" s="100">
        <f t="shared" si="13"/>
        <v>0</v>
      </c>
      <c r="Q26" s="235">
        <f t="shared" si="14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11"/>
        <v>0</v>
      </c>
      <c r="H27" s="55"/>
      <c r="I27" s="350"/>
      <c r="J27" s="352"/>
      <c r="K27" s="57"/>
      <c r="L27" s="57">
        <f>I27-K27</f>
        <v>0</v>
      </c>
      <c r="M27" s="57"/>
      <c r="N27" s="56">
        <f>J27-M27</f>
        <v>0</v>
      </c>
      <c r="O27" s="77"/>
      <c r="P27" s="100">
        <f t="shared" si="13"/>
        <v>0</v>
      </c>
      <c r="Q27" s="235">
        <f t="shared" si="14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5">
      <c r="A28" s="127"/>
      <c r="B28" s="128"/>
      <c r="C28" s="27"/>
      <c r="D28" s="27"/>
      <c r="E28" s="53"/>
      <c r="F28" s="27"/>
      <c r="G28" s="27">
        <f t="shared" si="11"/>
        <v>0</v>
      </c>
      <c r="H28" s="55"/>
      <c r="I28" s="56"/>
      <c r="J28" s="57"/>
      <c r="K28" s="57"/>
      <c r="L28" s="57">
        <f t="shared" si="12"/>
        <v>0</v>
      </c>
      <c r="M28" s="57"/>
      <c r="N28" s="56">
        <f t="shared" si="15"/>
        <v>0</v>
      </c>
      <c r="O28" s="77"/>
      <c r="P28" s="100">
        <f t="shared" si="13"/>
        <v>0</v>
      </c>
      <c r="Q28" s="235">
        <f t="shared" si="14"/>
        <v>0</v>
      </c>
      <c r="R28" s="64"/>
      <c r="S28" s="125"/>
      <c r="T28" s="134"/>
      <c r="U28" s="125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125"/>
      <c r="W28" s="125"/>
      <c r="X28" s="134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125"/>
      <c r="AA28" s="125"/>
      <c r="AB28" s="134"/>
      <c r="AC28" s="125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125"/>
      <c r="AF28" s="134"/>
      <c r="AG28" s="125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125"/>
      <c r="AI28" s="125"/>
      <c r="AJ28" s="134"/>
      <c r="AK28" s="125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125"/>
      <c r="AM28" s="125"/>
      <c r="AN28" s="134"/>
      <c r="AO28" s="125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125"/>
    </row>
    <row r="29" spans="1:42" s="58" customFormat="1" ht="15" x14ac:dyDescent="0.2">
      <c r="A29" s="127"/>
      <c r="B29" s="128"/>
      <c r="C29" s="27"/>
      <c r="D29" s="27"/>
      <c r="E29" s="53"/>
      <c r="F29" s="27"/>
      <c r="G29" s="27">
        <f t="shared" si="11"/>
        <v>0</v>
      </c>
      <c r="H29" s="55"/>
      <c r="I29" s="56"/>
      <c r="J29" s="57"/>
      <c r="K29" s="57"/>
      <c r="L29" s="57">
        <f t="shared" si="12"/>
        <v>0</v>
      </c>
      <c r="M29" s="57"/>
      <c r="N29" s="56">
        <f t="shared" si="15"/>
        <v>0</v>
      </c>
      <c r="O29" s="77"/>
      <c r="P29" s="100">
        <f t="shared" si="13"/>
        <v>0</v>
      </c>
      <c r="Q29" s="235">
        <f t="shared" si="14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">
      <c r="A30" s="127"/>
      <c r="B30" s="128"/>
      <c r="C30" s="27"/>
      <c r="D30" s="27"/>
      <c r="E30" s="53"/>
      <c r="F30" s="27"/>
      <c r="G30" s="27">
        <f t="shared" si="11"/>
        <v>0</v>
      </c>
      <c r="H30" s="55"/>
      <c r="I30" s="56"/>
      <c r="J30" s="57"/>
      <c r="K30" s="57"/>
      <c r="L30" s="57">
        <f t="shared" si="12"/>
        <v>0</v>
      </c>
      <c r="M30" s="57"/>
      <c r="N30" s="56">
        <f t="shared" si="15"/>
        <v>0</v>
      </c>
      <c r="O30" s="77"/>
      <c r="P30" s="100">
        <f t="shared" si="13"/>
        <v>0</v>
      </c>
      <c r="Q30" s="235">
        <f t="shared" si="14"/>
        <v>0</v>
      </c>
      <c r="R30" s="64"/>
      <c r="S30" s="26"/>
      <c r="T30" s="134"/>
      <c r="U30" s="26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26"/>
      <c r="W30" s="26"/>
      <c r="X30" s="143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26"/>
      <c r="AA30" s="26"/>
      <c r="AB30" s="143"/>
      <c r="AC30" s="26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26"/>
      <c r="AF30" s="143"/>
      <c r="AG30" s="26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26"/>
      <c r="AI30" s="26"/>
      <c r="AJ30" s="143"/>
      <c r="AK30" s="26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26"/>
      <c r="AM30" s="26"/>
      <c r="AN30" s="143"/>
      <c r="AO30" s="26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26"/>
    </row>
    <row r="31" spans="1:42" s="58" customFormat="1" ht="15" x14ac:dyDescent="0.25">
      <c r="A31" s="127"/>
      <c r="B31" s="128"/>
      <c r="C31" s="27"/>
      <c r="D31" s="27"/>
      <c r="E31" s="53"/>
      <c r="F31" s="27"/>
      <c r="G31" s="27">
        <f t="shared" si="11"/>
        <v>0</v>
      </c>
      <c r="H31" s="55"/>
      <c r="I31" s="56"/>
      <c r="J31" s="57"/>
      <c r="K31" s="57"/>
      <c r="L31" s="57">
        <f t="shared" si="12"/>
        <v>0</v>
      </c>
      <c r="M31" s="57"/>
      <c r="N31" s="56">
        <f t="shared" si="15"/>
        <v>0</v>
      </c>
      <c r="O31" s="77"/>
      <c r="P31" s="100">
        <f t="shared" si="13"/>
        <v>0</v>
      </c>
      <c r="Q31" s="235">
        <f t="shared" si="14"/>
        <v>0</v>
      </c>
      <c r="R31" s="64"/>
      <c r="S31" s="125"/>
      <c r="T31" s="134"/>
      <c r="U31" s="125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125"/>
      <c r="W31" s="125"/>
      <c r="X31" s="134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125"/>
      <c r="AA31" s="125"/>
      <c r="AB31" s="134"/>
      <c r="AC31" s="125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125"/>
      <c r="AF31" s="134"/>
      <c r="AG31" s="125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125"/>
      <c r="AI31" s="125"/>
      <c r="AJ31" s="134"/>
      <c r="AK31" s="125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125"/>
      <c r="AM31" s="125"/>
      <c r="AN31" s="134"/>
      <c r="AO31" s="125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125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1"/>
        <v>0</v>
      </c>
      <c r="H32" s="55"/>
      <c r="I32" s="56"/>
      <c r="J32" s="57"/>
      <c r="K32" s="57"/>
      <c r="L32" s="57">
        <f t="shared" si="12"/>
        <v>0</v>
      </c>
      <c r="M32" s="57"/>
      <c r="N32" s="56">
        <f t="shared" si="15"/>
        <v>0</v>
      </c>
      <c r="O32" s="77"/>
      <c r="P32" s="100">
        <f t="shared" si="13"/>
        <v>0</v>
      </c>
      <c r="Q32" s="235">
        <f t="shared" si="14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">
      <c r="A33" s="127"/>
      <c r="B33" s="128"/>
      <c r="C33" s="27"/>
      <c r="D33" s="27"/>
      <c r="E33" s="53"/>
      <c r="F33" s="27"/>
      <c r="G33" s="27">
        <f t="shared" si="11"/>
        <v>0</v>
      </c>
      <c r="H33" s="55"/>
      <c r="I33" s="56"/>
      <c r="J33" s="57"/>
      <c r="K33" s="57"/>
      <c r="L33" s="57">
        <f t="shared" si="12"/>
        <v>0</v>
      </c>
      <c r="M33" s="57"/>
      <c r="N33" s="56">
        <f t="shared" si="15"/>
        <v>0</v>
      </c>
      <c r="O33" s="77"/>
      <c r="P33" s="100">
        <f t="shared" si="13"/>
        <v>0</v>
      </c>
      <c r="Q33" s="235">
        <f t="shared" si="14"/>
        <v>0</v>
      </c>
      <c r="R33" s="64"/>
      <c r="S33" s="26"/>
      <c r="T33" s="134"/>
      <c r="U33" s="26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26"/>
      <c r="W33" s="26"/>
      <c r="X33" s="143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26"/>
      <c r="AA33" s="26"/>
      <c r="AB33" s="143"/>
      <c r="AC33" s="26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26"/>
      <c r="AF33" s="143"/>
      <c r="AG33" s="26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26"/>
      <c r="AI33" s="26"/>
      <c r="AJ33" s="143"/>
      <c r="AK33" s="26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26"/>
      <c r="AM33" s="26"/>
      <c r="AN33" s="143"/>
      <c r="AO33" s="26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26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11"/>
        <v>0</v>
      </c>
      <c r="H34" s="55"/>
      <c r="I34" s="56"/>
      <c r="J34" s="57"/>
      <c r="K34" s="57"/>
      <c r="L34" s="57">
        <f t="shared" si="12"/>
        <v>0</v>
      </c>
      <c r="M34" s="57"/>
      <c r="N34" s="56">
        <f t="shared" si="15"/>
        <v>0</v>
      </c>
      <c r="O34" s="77"/>
      <c r="P34" s="100">
        <f t="shared" si="13"/>
        <v>0</v>
      </c>
      <c r="Q34" s="235">
        <f t="shared" si="14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11"/>
        <v>0</v>
      </c>
      <c r="H35" s="55"/>
      <c r="I35" s="56"/>
      <c r="J35" s="57"/>
      <c r="K35" s="57"/>
      <c r="L35" s="57">
        <f t="shared" si="12"/>
        <v>0</v>
      </c>
      <c r="M35" s="57"/>
      <c r="N35" s="56">
        <f t="shared" si="15"/>
        <v>0</v>
      </c>
      <c r="O35" s="77"/>
      <c r="P35" s="100">
        <f t="shared" si="13"/>
        <v>0</v>
      </c>
      <c r="Q35" s="235">
        <f t="shared" si="14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47"/>
      <c r="B36" s="129"/>
      <c r="C36" s="27"/>
      <c r="D36" s="27"/>
      <c r="E36" s="53"/>
      <c r="F36" s="27"/>
      <c r="G36" s="27">
        <f t="shared" si="11"/>
        <v>0</v>
      </c>
      <c r="H36" s="55"/>
      <c r="I36" s="56"/>
      <c r="J36" s="57"/>
      <c r="K36" s="57"/>
      <c r="L36" s="57">
        <f t="shared" si="12"/>
        <v>0</v>
      </c>
      <c r="M36" s="57"/>
      <c r="N36" s="56">
        <f t="shared" si="15"/>
        <v>0</v>
      </c>
      <c r="O36" s="77"/>
      <c r="P36" s="100">
        <f t="shared" si="13"/>
        <v>0</v>
      </c>
      <c r="Q36" s="235">
        <f t="shared" si="14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5">
      <c r="A37" s="147"/>
      <c r="B37" s="129"/>
      <c r="C37" s="53"/>
      <c r="D37" s="27"/>
      <c r="E37" s="53"/>
      <c r="F37" s="27"/>
      <c r="G37" s="27">
        <f t="shared" si="11"/>
        <v>0</v>
      </c>
      <c r="H37" s="55"/>
      <c r="I37" s="56"/>
      <c r="J37" s="57"/>
      <c r="K37" s="57"/>
      <c r="L37" s="57">
        <f t="shared" si="12"/>
        <v>0</v>
      </c>
      <c r="M37" s="57"/>
      <c r="N37" s="56">
        <f t="shared" si="15"/>
        <v>0</v>
      </c>
      <c r="O37" s="77"/>
      <c r="P37" s="100">
        <f t="shared" si="13"/>
        <v>0</v>
      </c>
      <c r="Q37" s="235">
        <f t="shared" si="14"/>
        <v>0</v>
      </c>
      <c r="R37" s="64"/>
      <c r="S37" s="125"/>
      <c r="T37" s="134"/>
      <c r="U37" s="125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125"/>
      <c r="W37" s="125"/>
      <c r="X37" s="134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125"/>
      <c r="AA37" s="125"/>
      <c r="AB37" s="134"/>
      <c r="AC37" s="125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125"/>
      <c r="AF37" s="134"/>
      <c r="AG37" s="125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125"/>
      <c r="AI37" s="125"/>
      <c r="AJ37" s="134"/>
      <c r="AK37" s="125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125"/>
      <c r="AM37" s="125"/>
      <c r="AN37" s="134"/>
      <c r="AO37" s="125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125"/>
    </row>
    <row r="38" spans="1:42" s="58" customFormat="1" ht="15" x14ac:dyDescent="0.2">
      <c r="A38" s="147"/>
      <c r="B38" s="129"/>
      <c r="C38" s="53"/>
      <c r="D38" s="27"/>
      <c r="E38" s="53"/>
      <c r="F38" s="27"/>
      <c r="G38" s="27">
        <f t="shared" si="11"/>
        <v>0</v>
      </c>
      <c r="H38" s="55"/>
      <c r="I38" s="56"/>
      <c r="J38" s="57"/>
      <c r="K38" s="57"/>
      <c r="L38" s="57">
        <f t="shared" si="12"/>
        <v>0</v>
      </c>
      <c r="M38" s="57"/>
      <c r="N38" s="56">
        <f t="shared" si="15"/>
        <v>0</v>
      </c>
      <c r="O38" s="77"/>
      <c r="P38" s="100">
        <f t="shared" si="13"/>
        <v>0</v>
      </c>
      <c r="Q38" s="235">
        <f t="shared" si="14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">
      <c r="A39" s="147"/>
      <c r="B39" s="129"/>
      <c r="C39" s="53"/>
      <c r="D39" s="27"/>
      <c r="E39" s="53"/>
      <c r="F39" s="27"/>
      <c r="G39" s="27">
        <f t="shared" si="11"/>
        <v>0</v>
      </c>
      <c r="H39" s="55"/>
      <c r="I39" s="56"/>
      <c r="J39" s="57"/>
      <c r="K39" s="57"/>
      <c r="L39" s="57">
        <f t="shared" si="12"/>
        <v>0</v>
      </c>
      <c r="M39" s="57"/>
      <c r="N39" s="56">
        <f t="shared" si="15"/>
        <v>0</v>
      </c>
      <c r="O39" s="77"/>
      <c r="P39" s="100">
        <f t="shared" si="13"/>
        <v>0</v>
      </c>
      <c r="Q39" s="235">
        <f t="shared" si="14"/>
        <v>0</v>
      </c>
      <c r="R39" s="64"/>
      <c r="S39" s="26"/>
      <c r="T39" s="134"/>
      <c r="U39" s="26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26"/>
      <c r="W39" s="26"/>
      <c r="X39" s="143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26"/>
      <c r="AA39" s="26"/>
      <c r="AB39" s="143"/>
      <c r="AC39" s="26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26"/>
      <c r="AF39" s="143"/>
      <c r="AG39" s="26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26"/>
      <c r="AI39" s="26"/>
      <c r="AJ39" s="143"/>
      <c r="AK39" s="26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26"/>
      <c r="AM39" s="26"/>
      <c r="AN39" s="143"/>
      <c r="AO39" s="26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26"/>
    </row>
    <row r="40" spans="1:42" s="58" customFormat="1" ht="15" x14ac:dyDescent="0.25">
      <c r="A40" s="147"/>
      <c r="B40" s="128"/>
      <c r="C40" s="53"/>
      <c r="D40" s="27"/>
      <c r="E40" s="53"/>
      <c r="F40" s="27"/>
      <c r="G40" s="27">
        <f t="shared" si="11"/>
        <v>0</v>
      </c>
      <c r="H40" s="55"/>
      <c r="I40" s="56"/>
      <c r="J40" s="57"/>
      <c r="K40" s="56"/>
      <c r="L40" s="56">
        <f t="shared" si="12"/>
        <v>0</v>
      </c>
      <c r="M40" s="56"/>
      <c r="N40" s="56">
        <f t="shared" si="15"/>
        <v>0</v>
      </c>
      <c r="O40" s="145"/>
      <c r="P40" s="100">
        <f t="shared" si="13"/>
        <v>0</v>
      </c>
      <c r="Q40" s="235">
        <f t="shared" si="14"/>
        <v>0</v>
      </c>
      <c r="R40" s="64"/>
      <c r="S40" s="125"/>
      <c r="T40" s="134"/>
      <c r="U40" s="125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125"/>
      <c r="W40" s="125"/>
      <c r="X40" s="134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125"/>
      <c r="AA40" s="125"/>
      <c r="AB40" s="134"/>
      <c r="AC40" s="125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125"/>
      <c r="AF40" s="134"/>
      <c r="AG40" s="125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125"/>
      <c r="AI40" s="125"/>
      <c r="AJ40" s="134"/>
      <c r="AK40" s="125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125"/>
      <c r="AM40" s="125"/>
      <c r="AN40" s="134"/>
      <c r="AO40" s="125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125"/>
    </row>
    <row r="41" spans="1:42" s="58" customFormat="1" ht="15" x14ac:dyDescent="0.2">
      <c r="A41" s="147"/>
      <c r="B41" s="128"/>
      <c r="C41" s="53"/>
      <c r="D41" s="27"/>
      <c r="E41" s="53"/>
      <c r="F41" s="27"/>
      <c r="G41" s="27">
        <f t="shared" si="11"/>
        <v>0</v>
      </c>
      <c r="H41" s="55"/>
      <c r="I41" s="56"/>
      <c r="J41" s="57"/>
      <c r="K41" s="56"/>
      <c r="L41" s="56">
        <f t="shared" si="12"/>
        <v>0</v>
      </c>
      <c r="M41" s="56"/>
      <c r="N41" s="56">
        <f t="shared" si="15"/>
        <v>0</v>
      </c>
      <c r="O41" s="145"/>
      <c r="P41" s="100">
        <f t="shared" si="13"/>
        <v>0</v>
      </c>
      <c r="Q41" s="235">
        <f t="shared" si="14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">
      <c r="A42" s="147"/>
      <c r="B42" s="128"/>
      <c r="C42" s="53"/>
      <c r="D42" s="27"/>
      <c r="E42" s="53"/>
      <c r="F42" s="27"/>
      <c r="G42" s="27">
        <f t="shared" si="11"/>
        <v>0</v>
      </c>
      <c r="H42" s="55"/>
      <c r="I42" s="56"/>
      <c r="J42" s="57"/>
      <c r="K42" s="56"/>
      <c r="L42" s="56">
        <f t="shared" si="12"/>
        <v>0</v>
      </c>
      <c r="M42" s="56"/>
      <c r="N42" s="56">
        <f t="shared" si="15"/>
        <v>0</v>
      </c>
      <c r="O42" s="145"/>
      <c r="P42" s="100">
        <f t="shared" si="13"/>
        <v>0</v>
      </c>
      <c r="Q42" s="235">
        <f t="shared" si="14"/>
        <v>0</v>
      </c>
      <c r="R42" s="64"/>
      <c r="S42" s="26"/>
      <c r="T42" s="134"/>
      <c r="U42" s="26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26"/>
      <c r="W42" s="26"/>
      <c r="X42" s="143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26"/>
      <c r="AA42" s="26"/>
      <c r="AB42" s="143"/>
      <c r="AC42" s="26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26"/>
      <c r="AF42" s="143"/>
      <c r="AG42" s="26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26"/>
      <c r="AI42" s="26"/>
      <c r="AJ42" s="143"/>
      <c r="AK42" s="26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26"/>
      <c r="AM42" s="26"/>
      <c r="AN42" s="143"/>
      <c r="AO42" s="26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26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11"/>
        <v>0</v>
      </c>
      <c r="H43" s="55"/>
      <c r="I43" s="56"/>
      <c r="J43" s="57"/>
      <c r="K43" s="56"/>
      <c r="L43" s="56">
        <f t="shared" ref="L43:L47" si="16">I43-K43</f>
        <v>0</v>
      </c>
      <c r="M43" s="56"/>
      <c r="N43" s="56">
        <f t="shared" ref="N43:N47" si="17">J43-M43</f>
        <v>0</v>
      </c>
      <c r="O43" s="145"/>
      <c r="P43" s="100">
        <f t="shared" si="13"/>
        <v>0</v>
      </c>
      <c r="Q43" s="235">
        <f t="shared" si="14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254" customFormat="1" ht="15" x14ac:dyDescent="0.25">
      <c r="A44" s="147"/>
      <c r="B44" s="128"/>
      <c r="C44" s="53"/>
      <c r="D44" s="27"/>
      <c r="E44" s="53"/>
      <c r="F44" s="27"/>
      <c r="G44" s="27">
        <f t="shared" si="11"/>
        <v>0</v>
      </c>
      <c r="H44" s="55"/>
      <c r="I44" s="56"/>
      <c r="J44" s="57"/>
      <c r="K44" s="56"/>
      <c r="L44" s="56">
        <f t="shared" si="16"/>
        <v>0</v>
      </c>
      <c r="M44" s="56"/>
      <c r="N44" s="56">
        <f t="shared" si="17"/>
        <v>0</v>
      </c>
      <c r="O44" s="145"/>
      <c r="P44" s="100">
        <f t="shared" si="13"/>
        <v>0</v>
      </c>
      <c r="Q44" s="235">
        <f t="shared" si="14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20" customFormat="1" ht="15" x14ac:dyDescent="0.2">
      <c r="A45" s="147"/>
      <c r="B45" s="128"/>
      <c r="C45" s="53"/>
      <c r="D45" s="27"/>
      <c r="E45" s="53"/>
      <c r="F45" s="27"/>
      <c r="G45" s="27">
        <f t="shared" si="11"/>
        <v>0</v>
      </c>
      <c r="H45" s="55"/>
      <c r="I45" s="56"/>
      <c r="J45" s="57"/>
      <c r="K45" s="56"/>
      <c r="L45" s="56">
        <f t="shared" si="16"/>
        <v>0</v>
      </c>
      <c r="M45" s="56"/>
      <c r="N45" s="56">
        <f t="shared" si="17"/>
        <v>0</v>
      </c>
      <c r="O45" s="145"/>
      <c r="P45" s="100">
        <f t="shared" si="13"/>
        <v>0</v>
      </c>
      <c r="Q45" s="235">
        <f t="shared" si="14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0" customFormat="1" ht="15" x14ac:dyDescent="0.2">
      <c r="A46" s="147"/>
      <c r="B46" s="128"/>
      <c r="C46" s="53"/>
      <c r="D46" s="27"/>
      <c r="E46" s="53"/>
      <c r="F46" s="27"/>
      <c r="G46" s="27">
        <f t="shared" si="11"/>
        <v>0</v>
      </c>
      <c r="H46" s="55"/>
      <c r="I46" s="56"/>
      <c r="J46" s="57"/>
      <c r="K46" s="56"/>
      <c r="L46" s="56">
        <f t="shared" si="16"/>
        <v>0</v>
      </c>
      <c r="M46" s="56"/>
      <c r="N46" s="56">
        <f t="shared" si="17"/>
        <v>0</v>
      </c>
      <c r="O46" s="145"/>
      <c r="P46" s="100">
        <f t="shared" si="13"/>
        <v>0</v>
      </c>
      <c r="Q46" s="235">
        <f t="shared" si="14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11"/>
        <v>0</v>
      </c>
      <c r="H47" s="55"/>
      <c r="I47" s="56"/>
      <c r="J47" s="57"/>
      <c r="K47" s="56"/>
      <c r="L47" s="56">
        <f t="shared" si="16"/>
        <v>0</v>
      </c>
      <c r="M47" s="56"/>
      <c r="N47" s="56">
        <f t="shared" si="17"/>
        <v>0</v>
      </c>
      <c r="O47" s="145"/>
      <c r="P47" s="100">
        <f t="shared" si="13"/>
        <v>0</v>
      </c>
      <c r="Q47" s="235">
        <f t="shared" si="14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.75" thickBot="1" x14ac:dyDescent="0.25">
      <c r="A48" s="148"/>
      <c r="B48" s="130"/>
      <c r="C48" s="59"/>
      <c r="D48" s="14"/>
      <c r="E48" s="59"/>
      <c r="F48" s="14"/>
      <c r="G48" s="14">
        <f t="shared" si="11"/>
        <v>0</v>
      </c>
      <c r="H48" s="60"/>
      <c r="I48" s="61"/>
      <c r="J48" s="62"/>
      <c r="K48" s="61"/>
      <c r="L48" s="61">
        <f t="shared" si="12"/>
        <v>0</v>
      </c>
      <c r="M48" s="61"/>
      <c r="N48" s="61">
        <f t="shared" si="15"/>
        <v>0</v>
      </c>
      <c r="O48" s="146"/>
      <c r="P48" s="101">
        <f t="shared" si="13"/>
        <v>0</v>
      </c>
      <c r="Q48" s="236">
        <f t="shared" si="14"/>
        <v>0</v>
      </c>
      <c r="R48" s="131"/>
      <c r="S48" s="122"/>
      <c r="T48" s="142"/>
      <c r="U48" s="122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122"/>
      <c r="W48" s="122"/>
      <c r="X48" s="144"/>
      <c r="Y48" s="126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122"/>
      <c r="AA48" s="122"/>
      <c r="AB48" s="144"/>
      <c r="AC48" s="122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6"/>
      <c r="AE48" s="122"/>
      <c r="AF48" s="144"/>
      <c r="AG48" s="122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122"/>
      <c r="AI48" s="122"/>
      <c r="AJ48" s="144"/>
      <c r="AK48" s="122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122"/>
      <c r="AM48" s="122"/>
      <c r="AN48" s="144"/>
      <c r="AO48" s="122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122"/>
    </row>
    <row r="49" spans="1:42" s="249" customFormat="1" ht="15.75" thickBot="1" x14ac:dyDescent="0.3">
      <c r="A49" s="254"/>
      <c r="B49" s="254"/>
      <c r="C49" s="254"/>
      <c r="D49" s="255">
        <f>SUM(D22:D48)</f>
        <v>0</v>
      </c>
      <c r="E49" s="256"/>
      <c r="F49" s="254"/>
      <c r="G49" s="99">
        <f>SUM(G22:G48)</f>
        <v>0</v>
      </c>
      <c r="H49" s="257"/>
      <c r="I49" s="252">
        <f>SUM(I22:I48)</f>
        <v>0</v>
      </c>
      <c r="J49" s="252">
        <f t="shared" ref="J49:N49" si="18">SUM(J22:J48)</f>
        <v>0</v>
      </c>
      <c r="K49" s="252">
        <f t="shared" si="18"/>
        <v>0</v>
      </c>
      <c r="L49" s="252">
        <f t="shared" si="18"/>
        <v>0</v>
      </c>
      <c r="M49" s="252">
        <f t="shared" si="18"/>
        <v>0</v>
      </c>
      <c r="N49" s="252">
        <f t="shared" si="18"/>
        <v>0</v>
      </c>
      <c r="O49" s="254"/>
      <c r="P49" s="258">
        <f>SUM(P22:P48)</f>
        <v>0</v>
      </c>
      <c r="Q49" s="258">
        <f>SUM(Q22:Q39)</f>
        <v>0</v>
      </c>
      <c r="R49" s="259"/>
    </row>
    <row r="50" spans="1:42" s="249" customFormat="1" ht="3.75" customHeight="1" x14ac:dyDescent="0.2">
      <c r="A50" s="20"/>
      <c r="B50" s="20"/>
      <c r="C50" s="20"/>
      <c r="D50" s="20"/>
      <c r="E50" s="248"/>
      <c r="F50" s="20"/>
      <c r="G50" s="20"/>
      <c r="I50" s="260"/>
      <c r="J50" s="260"/>
      <c r="K50" s="260"/>
      <c r="L50" s="260"/>
      <c r="M50" s="260"/>
      <c r="N50" s="260"/>
      <c r="O50" s="260"/>
      <c r="P50" s="260"/>
      <c r="Q50" s="260"/>
      <c r="R50" s="20"/>
    </row>
    <row r="51" spans="1:42" s="249" customFormat="1" ht="15" customHeight="1" x14ac:dyDescent="0.25">
      <c r="A51" s="20"/>
      <c r="B51" s="261" t="s">
        <v>39</v>
      </c>
      <c r="C51" s="262"/>
      <c r="D51" s="262"/>
      <c r="E51" s="262"/>
      <c r="F51" s="263">
        <f>G15+G49</f>
        <v>0</v>
      </c>
      <c r="G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42" s="249" customFormat="1" ht="3.75" customHeight="1" thickBot="1" x14ac:dyDescent="0.25">
      <c r="A52" s="20"/>
      <c r="B52" s="20"/>
      <c r="C52" s="20"/>
      <c r="D52" s="20"/>
      <c r="E52" s="248"/>
      <c r="F52" s="20"/>
      <c r="G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42" s="249" customFormat="1" ht="15" customHeight="1" thickBot="1" x14ac:dyDescent="0.3">
      <c r="E53" s="264" t="s">
        <v>40</v>
      </c>
      <c r="F53" s="264"/>
      <c r="G53" s="499">
        <f>I14+J14+I49+J49</f>
        <v>0</v>
      </c>
      <c r="H53" s="500"/>
      <c r="J53" s="501">
        <f>SUM(G53:H55)</f>
        <v>0</v>
      </c>
      <c r="K53" s="502"/>
      <c r="L53" s="502"/>
      <c r="M53" s="502"/>
      <c r="N53" s="502"/>
      <c r="O53" s="503"/>
      <c r="P53" s="504"/>
    </row>
    <row r="54" spans="1:42" s="249" customFormat="1" ht="3.75" customHeight="1" thickBot="1" x14ac:dyDescent="0.3">
      <c r="E54" s="264"/>
      <c r="F54" s="264"/>
      <c r="G54" s="264"/>
      <c r="H54" s="264"/>
      <c r="J54" s="505"/>
      <c r="K54" s="506"/>
      <c r="L54" s="506"/>
      <c r="M54" s="506"/>
      <c r="N54" s="506"/>
      <c r="O54" s="506"/>
      <c r="P54" s="507"/>
    </row>
    <row r="55" spans="1:42" s="20" customFormat="1" ht="16.5" thickBot="1" x14ac:dyDescent="0.3">
      <c r="A55" s="249"/>
      <c r="B55" s="249"/>
      <c r="C55" s="249"/>
      <c r="D55" s="249"/>
      <c r="E55" s="264" t="s">
        <v>41</v>
      </c>
      <c r="F55" s="264"/>
      <c r="G55" s="499">
        <f>I85</f>
        <v>0</v>
      </c>
      <c r="H55" s="500"/>
      <c r="I55" s="249"/>
      <c r="J55" s="508"/>
      <c r="K55" s="509"/>
      <c r="L55" s="509"/>
      <c r="M55" s="509"/>
      <c r="N55" s="509"/>
      <c r="O55" s="509"/>
      <c r="P55" s="510"/>
      <c r="Q55" s="249"/>
      <c r="R55" s="249"/>
    </row>
    <row r="56" spans="1:42" s="249" customFormat="1" ht="15" customHeight="1" thickBot="1" x14ac:dyDescent="0.3">
      <c r="E56" s="265"/>
      <c r="F56" s="265"/>
      <c r="G56" s="265"/>
      <c r="H56" s="265"/>
    </row>
    <row r="57" spans="1:42" s="20" customFormat="1" ht="16.5" thickBot="1" x14ac:dyDescent="0.3">
      <c r="A57" s="249"/>
      <c r="B57" s="249"/>
      <c r="C57" s="249"/>
      <c r="D57" s="249"/>
      <c r="E57" s="265" t="s">
        <v>42</v>
      </c>
      <c r="F57" s="265"/>
      <c r="G57" s="511">
        <f>I70+J70</f>
        <v>0</v>
      </c>
      <c r="H57" s="512"/>
      <c r="I57" s="249"/>
      <c r="J57" s="249"/>
      <c r="K57" s="249"/>
      <c r="L57" s="249"/>
      <c r="M57" s="249"/>
      <c r="N57" s="249"/>
      <c r="O57" s="249"/>
      <c r="P57" s="249"/>
      <c r="Q57" s="249"/>
      <c r="R57" s="249"/>
    </row>
    <row r="58" spans="1:42" s="10" customFormat="1" ht="19.5" customHeight="1" x14ac:dyDescent="0.25">
      <c r="A58" s="249"/>
      <c r="B58" s="249"/>
      <c r="C58" s="249"/>
      <c r="D58" s="249"/>
      <c r="E58" s="266"/>
      <c r="F58" s="249"/>
      <c r="G58" s="265"/>
      <c r="H58" s="265"/>
      <c r="I58" s="249"/>
      <c r="J58" s="249"/>
      <c r="K58" s="249"/>
      <c r="L58" s="249"/>
      <c r="M58" s="249"/>
      <c r="N58" s="249"/>
      <c r="O58" s="249"/>
      <c r="P58" s="249"/>
      <c r="Q58" s="249"/>
      <c r="R58" s="249"/>
    </row>
    <row r="59" spans="1:42" s="10" customFormat="1" ht="19.5" customHeight="1" x14ac:dyDescent="0.2">
      <c r="A59" s="20"/>
      <c r="B59" s="20"/>
      <c r="C59" s="20"/>
      <c r="D59" s="20"/>
      <c r="E59" s="248"/>
      <c r="F59" s="20"/>
      <c r="G59" s="20"/>
      <c r="H59" s="249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42" ht="15" x14ac:dyDescent="0.25">
      <c r="A60" s="249"/>
      <c r="B60" s="249"/>
      <c r="C60" s="249"/>
      <c r="D60" s="249"/>
      <c r="E60" s="267"/>
      <c r="F60" s="249"/>
      <c r="G60" s="268"/>
      <c r="H60" s="268"/>
      <c r="I60" s="249"/>
      <c r="J60" s="249"/>
      <c r="K60" s="249"/>
      <c r="L60" s="249"/>
      <c r="M60" s="249"/>
      <c r="N60" s="249"/>
      <c r="O60" s="249"/>
      <c r="P60" s="249"/>
      <c r="Q60" s="249"/>
      <c r="R60" s="249"/>
    </row>
    <row r="61" spans="1:42" ht="12.75" thickBot="1" x14ac:dyDescent="0.25">
      <c r="A61" s="20"/>
      <c r="B61" s="20"/>
      <c r="C61" s="20"/>
      <c r="D61" s="20"/>
      <c r="E61" s="248"/>
      <c r="F61" s="20"/>
      <c r="G61" s="20"/>
      <c r="H61" s="249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42" ht="12.75" thickBot="1" x14ac:dyDescent="0.25">
      <c r="A62" s="513" t="s">
        <v>43</v>
      </c>
      <c r="B62" s="472" t="s">
        <v>21</v>
      </c>
      <c r="C62" s="494" t="s">
        <v>22</v>
      </c>
      <c r="D62" s="474" t="s">
        <v>23</v>
      </c>
      <c r="E62" s="496" t="s">
        <v>24</v>
      </c>
      <c r="F62" s="474" t="s">
        <v>25</v>
      </c>
      <c r="G62" s="472" t="s">
        <v>26</v>
      </c>
      <c r="H62" s="474" t="s">
        <v>27</v>
      </c>
      <c r="I62" s="516" t="s">
        <v>28</v>
      </c>
      <c r="J62" s="517"/>
      <c r="K62" s="517"/>
      <c r="L62" s="517"/>
      <c r="M62" s="517"/>
      <c r="N62" s="517"/>
      <c r="O62" s="24"/>
      <c r="P62" s="487" t="s">
        <v>29</v>
      </c>
      <c r="Q62" s="489"/>
      <c r="R62" s="85"/>
      <c r="S62" s="479" t="s">
        <v>56</v>
      </c>
      <c r="T62" s="90"/>
      <c r="U62" s="90"/>
      <c r="V62" s="90"/>
      <c r="W62" s="479" t="s">
        <v>57</v>
      </c>
      <c r="X62" s="90"/>
      <c r="Y62" s="90"/>
      <c r="Z62" s="90"/>
      <c r="AA62" s="477" t="s">
        <v>58</v>
      </c>
      <c r="AB62" s="90"/>
      <c r="AC62" s="90"/>
      <c r="AD62" s="90"/>
      <c r="AE62" s="477" t="s">
        <v>59</v>
      </c>
      <c r="AF62" s="90"/>
      <c r="AG62" s="90"/>
      <c r="AH62" s="90"/>
      <c r="AI62" s="479" t="s">
        <v>60</v>
      </c>
      <c r="AJ62" s="90"/>
      <c r="AK62" s="90"/>
      <c r="AL62" s="90"/>
      <c r="AM62" s="480" t="s">
        <v>61</v>
      </c>
      <c r="AN62" s="90"/>
      <c r="AO62" s="90"/>
      <c r="AP62" s="86"/>
    </row>
    <row r="63" spans="1:42" ht="12.75" thickBot="1" x14ac:dyDescent="0.25">
      <c r="A63" s="514"/>
      <c r="B63" s="493"/>
      <c r="C63" s="495"/>
      <c r="D63" s="476"/>
      <c r="E63" s="497"/>
      <c r="F63" s="476"/>
      <c r="G63" s="493"/>
      <c r="H63" s="476"/>
      <c r="I63" s="73" t="s">
        <v>30</v>
      </c>
      <c r="J63" s="74" t="s">
        <v>31</v>
      </c>
      <c r="K63" s="74" t="s">
        <v>831</v>
      </c>
      <c r="L63" s="22" t="s">
        <v>52</v>
      </c>
      <c r="M63" s="187" t="s">
        <v>54</v>
      </c>
      <c r="N63" s="187" t="s">
        <v>830</v>
      </c>
      <c r="O63" s="25"/>
      <c r="P63" s="22" t="s">
        <v>32</v>
      </c>
      <c r="Q63" s="22" t="s">
        <v>33</v>
      </c>
      <c r="R63" s="60" t="s">
        <v>55</v>
      </c>
      <c r="S63" s="479"/>
      <c r="T63" s="91" t="s">
        <v>62</v>
      </c>
      <c r="U63" s="91" t="s">
        <v>32</v>
      </c>
      <c r="V63" s="91" t="s">
        <v>33</v>
      </c>
      <c r="W63" s="479"/>
      <c r="X63" s="91" t="s">
        <v>62</v>
      </c>
      <c r="Y63" s="91" t="s">
        <v>32</v>
      </c>
      <c r="Z63" s="91" t="s">
        <v>33</v>
      </c>
      <c r="AA63" s="490"/>
      <c r="AB63" s="91" t="s">
        <v>62</v>
      </c>
      <c r="AC63" s="91" t="s">
        <v>32</v>
      </c>
      <c r="AD63" s="91" t="s">
        <v>33</v>
      </c>
      <c r="AE63" s="490"/>
      <c r="AF63" s="91" t="s">
        <v>62</v>
      </c>
      <c r="AG63" s="91" t="s">
        <v>32</v>
      </c>
      <c r="AH63" s="91" t="s">
        <v>33</v>
      </c>
      <c r="AI63" s="479"/>
      <c r="AJ63" s="91" t="s">
        <v>62</v>
      </c>
      <c r="AK63" s="91" t="s">
        <v>32</v>
      </c>
      <c r="AL63" s="91" t="s">
        <v>33</v>
      </c>
      <c r="AM63" s="498"/>
      <c r="AN63" s="91" t="s">
        <v>62</v>
      </c>
      <c r="AO63" s="91" t="s">
        <v>32</v>
      </c>
      <c r="AP63" s="87" t="s">
        <v>33</v>
      </c>
    </row>
    <row r="64" spans="1:42" ht="12.75" thickBot="1" x14ac:dyDescent="0.25">
      <c r="A64" s="4" t="s">
        <v>861</v>
      </c>
      <c r="B64" s="359">
        <v>45561</v>
      </c>
      <c r="C64" s="3" t="s">
        <v>840</v>
      </c>
      <c r="D64" s="3"/>
      <c r="E64" s="18"/>
      <c r="F64" s="3">
        <v>1</v>
      </c>
      <c r="G64" s="3"/>
      <c r="H64" s="11"/>
      <c r="I64" s="3"/>
      <c r="J64" s="5"/>
      <c r="L64" s="66">
        <f>I64-K64</f>
        <v>0</v>
      </c>
      <c r="M64" s="3"/>
      <c r="N64" s="66">
        <f>J64-M64</f>
        <v>0</v>
      </c>
      <c r="O64" s="2"/>
      <c r="P64" s="16">
        <f>SUM($U64,$Y64,$AC64,$AG64,$AK64,$AO64)</f>
        <v>0</v>
      </c>
      <c r="Q64" s="29">
        <f>SUM($V64,$Z64,$AD64,$AH64,$AL64,$AP64)</f>
        <v>0</v>
      </c>
      <c r="R64" s="78"/>
      <c r="S64" s="117"/>
      <c r="T64" s="141"/>
      <c r="U64" s="117">
        <f>IF(AND($C64="Vernon",S64&lt;&gt;""),VLOOKUP($S64,TableauTarif[],3,FALSE)*T64,IF(AND(OR($C64="Roussillon",$C64="Roussillon"),S64&lt;&gt;""),VLOOKUP($S64,TableauTarif[],2,FALSE)*T64,IF(AND($C64&lt;&gt;"",S64&lt;&gt;""),VLOOKUP($S64,TableauTarif[],3,FALSE)*T64,0)))</f>
        <v>0</v>
      </c>
      <c r="V64" s="117"/>
      <c r="W64" s="117"/>
      <c r="X64" s="141"/>
      <c r="Y64" s="117">
        <f>IF(AND($C64="Vernon",W64&lt;&gt;""),VLOOKUP($W64,TableauTarif[],3,FALSE)*X64,IF(AND(OR($C64="Roussillon",$C64="Roussillon"),W64&lt;&gt;""),VLOOKUP($W64,TableauTarif[],2,FALSE)*X64,IF(AND($C64&lt;&gt;"",W64&lt;&gt;""),VLOOKUP($W64,TableauTarif[],3,FALSE)*X64,0)))</f>
        <v>0</v>
      </c>
      <c r="Z64" s="117"/>
      <c r="AA64" s="117"/>
      <c r="AB64" s="141"/>
      <c r="AC64" s="117">
        <f>IF(AND($C64="Vernon",AA64&lt;&gt;""),VLOOKUP($AA64,TableauTarif[],3,FALSE)*AB64,IF(AND(OR($C64="Roussillon",$C64="Roussillon"),AA64&lt;&gt;""),VLOOKUP($AA64,TableauTarif[],2,FALSE)*AB64,IF(AND($C64&lt;&gt;"",AA64&lt;&gt;""),VLOOKUP($AA64,TableauTarif[],3,FALSE)*AB64,0)))</f>
        <v>0</v>
      </c>
      <c r="AD64" s="117"/>
      <c r="AE64" s="117"/>
      <c r="AF64" s="141"/>
      <c r="AG64" s="117">
        <f>IF(AND($C64="Vernon",AE64&lt;&gt;""),VLOOKUP($AE64,TableauTarif[],3,FALSE)*AF64,IF(AND(OR($C64="Roussillon",$C64="Roussillon"),AE64&lt;&gt;""),VLOOKUP($AE64,TableauTarif[],2,FALSE)*AF64,IF(AND($C64&lt;&gt;"",AE64&lt;&gt;""),VLOOKUP($AE64,TableauTarif[],3,FALSE)*AF64,0)))</f>
        <v>0</v>
      </c>
      <c r="AH64" s="117"/>
      <c r="AI64" s="117"/>
      <c r="AJ64" s="141"/>
      <c r="AK64" s="117">
        <f>IF(AND($C64="Vernon",AI64&lt;&gt;""),VLOOKUP($AI64,TableauTarif[],3,FALSE)*AJ64,IF(AND(OR($C64="Roussillon",$C64="Roussillon"),AI64&lt;&gt;""),VLOOKUP($AI64,TableauTarif[],2,FALSE)*AJ64,IF(AND($C64&lt;&gt;"",AI64&lt;&gt;""),VLOOKUP($AI64,TableauTarif[],3,FALSE)*AJ64,0)))</f>
        <v>0</v>
      </c>
      <c r="AL64" s="117"/>
      <c r="AM64" s="117"/>
      <c r="AN64" s="141"/>
      <c r="AO64" s="117">
        <f>IF(AND($C64="Vernon",AM64&lt;&gt;""),VLOOKUP($AM64,TableauTarif[],3,FALSE)*AN64,IF(AND(OR($C64="Roussillon",$C64="Roussillon"),AM64&lt;&gt;""),VLOOKUP($AM64,TableauTarif[],2,FALSE)*AN64,IF(AND($C64&lt;&gt;"",AM64&lt;&gt;""),VLOOKUP($AM64,TableauTarif[],3,FALSE)*AN64,0)))</f>
        <v>0</v>
      </c>
      <c r="AP64" s="117"/>
    </row>
    <row r="65" spans="1:50" x14ac:dyDescent="0.2">
      <c r="A65" s="63"/>
      <c r="B65" s="3"/>
      <c r="C65" s="3"/>
      <c r="D65" s="3"/>
      <c r="E65" s="18"/>
      <c r="F65" s="3"/>
      <c r="G65" s="3"/>
      <c r="H65" s="11"/>
      <c r="I65" s="3"/>
      <c r="J65" s="5"/>
      <c r="L65" s="56">
        <f t="shared" ref="L65:L69" si="19">I65-K65</f>
        <v>0</v>
      </c>
      <c r="M65" s="3"/>
      <c r="N65" s="56">
        <f t="shared" ref="N65:N69" si="20">J65-M65</f>
        <v>0</v>
      </c>
      <c r="O65" s="2"/>
      <c r="P65" s="16">
        <f t="shared" ref="P65:P69" si="21">SUM($U65,$Y65,$AC65,$AG65,$AK65,$AO65)</f>
        <v>0</v>
      </c>
      <c r="Q65" s="29">
        <f t="shared" ref="Q65:Q69" si="22">SUM($V65,$Z65,$AD65,$AH65,$AL65,$AP65)</f>
        <v>0</v>
      </c>
      <c r="R65" s="79"/>
      <c r="S65" s="26"/>
      <c r="T65" s="134"/>
      <c r="U65" s="26">
        <f>IF(AND($C65="Vernon",S65&lt;&gt;""),VLOOKUP($S65,TableauTarif[],3,FALSE)*T65,IF(AND(OR($C65="Roussillon",$C65="Roussillon"),S65&lt;&gt;""),VLOOKUP($S65,TableauTarif[],2,FALSE)*T65,IF(AND($C65&lt;&gt;"",S65&lt;&gt;""),VLOOKUP($S65,TableauTarif[],3,FALSE)*T65,0)))</f>
        <v>0</v>
      </c>
      <c r="V65" s="26"/>
      <c r="W65" s="26"/>
      <c r="X65" s="143"/>
      <c r="Y65" s="125">
        <f>IF(AND($C65="Vernon",W65&lt;&gt;""),VLOOKUP($W65,TableauTarif[],3,FALSE)*X65,IF(AND(OR($C65="Roussillon",$C65="Roussillon"),W65&lt;&gt;""),VLOOKUP($W65,TableauTarif[],2,FALSE)*X65,IF(AND($C65&lt;&gt;"",W65&lt;&gt;""),VLOOKUP($W65,TableauTarif[],3,FALSE)*X65,0)))</f>
        <v>0</v>
      </c>
      <c r="Z65" s="26"/>
      <c r="AA65" s="26"/>
      <c r="AB65" s="143"/>
      <c r="AC65" s="26">
        <f>IF(AND($C65="Vernon",AA65&lt;&gt;""),VLOOKUP($AA65,TableauTarif[],3,FALSE)*AB65,IF(AND(OR($C65="Roussillon",$C65="Roussillon"),AA65&lt;&gt;""),VLOOKUP($AA65,TableauTarif[],2,FALSE)*AB65,IF(AND($C65&lt;&gt;"",AA65&lt;&gt;""),VLOOKUP($AA65,TableauTarif[],3,FALSE)*AB65,0)))</f>
        <v>0</v>
      </c>
      <c r="AD65" s="125"/>
      <c r="AE65" s="26"/>
      <c r="AF65" s="143"/>
      <c r="AG65" s="26">
        <f>IF(AND($C65="Vernon",AE65&lt;&gt;""),VLOOKUP($AE65,TableauTarif[],3,FALSE)*AF65,IF(AND(OR($C65="Roussillon",$C65="Roussillon"),AE65&lt;&gt;""),VLOOKUP($AE65,TableauTarif[],2,FALSE)*AF65,IF(AND($C65&lt;&gt;"",AE65&lt;&gt;""),VLOOKUP($AE65,TableauTarif[],3,FALSE)*AF65,0)))</f>
        <v>0</v>
      </c>
      <c r="AH65" s="26"/>
      <c r="AI65" s="26"/>
      <c r="AJ65" s="143"/>
      <c r="AK65" s="26">
        <f>IF(AND($C65="Vernon",AI65&lt;&gt;""),VLOOKUP($AI65,TableauTarif[],3,FALSE)*AJ65,IF(AND(OR($C65="Roussillon",$C65="Roussillon"),AI65&lt;&gt;""),VLOOKUP($AI65,TableauTarif[],2,FALSE)*AJ65,IF(AND($C65&lt;&gt;"",AI65&lt;&gt;""),VLOOKUP($AI65,TableauTarif[],3,FALSE)*AJ65,0)))</f>
        <v>0</v>
      </c>
      <c r="AL65" s="26"/>
      <c r="AM65" s="26"/>
      <c r="AN65" s="143"/>
      <c r="AO65" s="26">
        <f>IF(AND($C65="Vernon",AM65&lt;&gt;""),VLOOKUP($AM65,TableauTarif[],3,FALSE)*AN65,IF(AND(OR($C65="Roussillon",$C65="Roussillon"),AM65&lt;&gt;""),VLOOKUP($AM65,TableauTarif[],2,FALSE)*AN65,IF(AND($C65&lt;&gt;"",AM65&lt;&gt;""),VLOOKUP($AM65,TableauTarif[],3,FALSE)*AN65,0)))</f>
        <v>0</v>
      </c>
      <c r="AP65" s="26"/>
    </row>
    <row r="66" spans="1:50" s="254" customFormat="1" ht="15" x14ac:dyDescent="0.25">
      <c r="A66" s="4"/>
      <c r="B66" s="3"/>
      <c r="C66" s="3"/>
      <c r="D66" s="3"/>
      <c r="E66" s="18"/>
      <c r="F66" s="3"/>
      <c r="G66" s="3"/>
      <c r="H66" s="11"/>
      <c r="I66" s="3"/>
      <c r="J66" s="5"/>
      <c r="K66" s="1"/>
      <c r="L66" s="56">
        <f t="shared" si="19"/>
        <v>0</v>
      </c>
      <c r="M66" s="3"/>
      <c r="N66" s="56">
        <f t="shared" si="20"/>
        <v>0</v>
      </c>
      <c r="O66" s="2"/>
      <c r="P66" s="16">
        <f t="shared" si="21"/>
        <v>0</v>
      </c>
      <c r="Q66" s="29">
        <f t="shared" si="22"/>
        <v>0</v>
      </c>
      <c r="R66" s="79"/>
      <c r="S66" s="26"/>
      <c r="T66" s="134"/>
      <c r="U66" s="26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26"/>
      <c r="W66" s="26"/>
      <c r="X66" s="143"/>
      <c r="Y66" s="125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26"/>
      <c r="AA66" s="26"/>
      <c r="AB66" s="143"/>
      <c r="AC66" s="26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25"/>
      <c r="AE66" s="26"/>
      <c r="AF66" s="143"/>
      <c r="AG66" s="26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26"/>
      <c r="AI66" s="26"/>
      <c r="AJ66" s="143"/>
      <c r="AK66" s="26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26"/>
      <c r="AM66" s="26"/>
      <c r="AN66" s="143"/>
      <c r="AO66" s="26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26"/>
    </row>
    <row r="67" spans="1:50" s="20" customFormat="1" x14ac:dyDescent="0.2">
      <c r="A67" s="4"/>
      <c r="B67" s="3"/>
      <c r="C67" s="3"/>
      <c r="D67" s="3"/>
      <c r="E67" s="18"/>
      <c r="F67" s="3"/>
      <c r="G67" s="3"/>
      <c r="H67" s="11"/>
      <c r="I67" s="3"/>
      <c r="J67" s="5"/>
      <c r="K67" s="1"/>
      <c r="L67" s="56">
        <f t="shared" si="19"/>
        <v>0</v>
      </c>
      <c r="M67" s="3"/>
      <c r="N67" s="56">
        <f t="shared" si="20"/>
        <v>0</v>
      </c>
      <c r="O67" s="2"/>
      <c r="P67" s="16">
        <f t="shared" si="21"/>
        <v>0</v>
      </c>
      <c r="Q67" s="29">
        <f t="shared" si="22"/>
        <v>0</v>
      </c>
      <c r="R67" s="79"/>
      <c r="S67" s="26"/>
      <c r="T67" s="134"/>
      <c r="U67" s="26">
        <f>IF(AND($C67="Vernon",S67&lt;&gt;""),VLOOKUP($S67,TableauTarif[],3,FALSE)*T67,IF(AND(OR($C67="Roussillon",$C67="Roussillon"),S67&lt;&gt;""),VLOOKUP($S67,TableauTarif[],2,FALSE)*T67,IF(AND($C67&lt;&gt;"",S67&lt;&gt;""),VLOOKUP($S67,TableauTarif[],3,FALSE)*T67,0)))</f>
        <v>0</v>
      </c>
      <c r="V67" s="26"/>
      <c r="W67" s="26"/>
      <c r="X67" s="143"/>
      <c r="Y67" s="125">
        <f>IF(AND($C67="Vernon",W67&lt;&gt;""),VLOOKUP($W67,TableauTarif[],3,FALSE)*X67,IF(AND(OR($C67="Roussillon",$C67="Roussillon"),W67&lt;&gt;""),VLOOKUP($W67,TableauTarif[],2,FALSE)*X67,IF(AND($C67&lt;&gt;"",W67&lt;&gt;""),VLOOKUP($W67,TableauTarif[],3,FALSE)*X67,0)))</f>
        <v>0</v>
      </c>
      <c r="Z67" s="26"/>
      <c r="AA67" s="26"/>
      <c r="AB67" s="143"/>
      <c r="AC67" s="26">
        <f>IF(AND($C67="Vernon",AA67&lt;&gt;""),VLOOKUP($AA67,TableauTarif[],3,FALSE)*AB67,IF(AND(OR($C67="Roussillon",$C67="Roussillon"),AA67&lt;&gt;""),VLOOKUP($AA67,TableauTarif[],2,FALSE)*AB67,IF(AND($C67&lt;&gt;"",AA67&lt;&gt;""),VLOOKUP($AA67,TableauTarif[],3,FALSE)*AB67,0)))</f>
        <v>0</v>
      </c>
      <c r="AD67" s="125"/>
      <c r="AE67" s="26"/>
      <c r="AF67" s="143"/>
      <c r="AG67" s="26">
        <f>IF(AND($C67="Vernon",AE67&lt;&gt;""),VLOOKUP($AE67,TableauTarif[],3,FALSE)*AF67,IF(AND(OR($C67="Roussillon",$C67="Roussillon"),AE67&lt;&gt;""),VLOOKUP($AE67,TableauTarif[],2,FALSE)*AF67,IF(AND($C67&lt;&gt;"",AE67&lt;&gt;""),VLOOKUP($AE67,TableauTarif[],3,FALSE)*AF67,0)))</f>
        <v>0</v>
      </c>
      <c r="AH67" s="26"/>
      <c r="AI67" s="26"/>
      <c r="AJ67" s="143"/>
      <c r="AK67" s="26">
        <f>IF(AND($C67="Vernon",AI67&lt;&gt;""),VLOOKUP($AI67,TableauTarif[],3,FALSE)*AJ67,IF(AND(OR($C67="Roussillon",$C67="Roussillon"),AI67&lt;&gt;""),VLOOKUP($AI67,TableauTarif[],2,FALSE)*AJ67,IF(AND($C67&lt;&gt;"",AI67&lt;&gt;""),VLOOKUP($AI67,TableauTarif[],3,FALSE)*AJ67,0)))</f>
        <v>0</v>
      </c>
      <c r="AL67" s="26"/>
      <c r="AM67" s="26"/>
      <c r="AN67" s="143"/>
      <c r="AO67" s="26">
        <f>IF(AND($C67="Vernon",AM67&lt;&gt;""),VLOOKUP($AM67,TableauTarif[],3,FALSE)*AN67,IF(AND(OR($C67="Roussillon",$C67="Roussillon"),AM67&lt;&gt;""),VLOOKUP($AM67,TableauTarif[],2,FALSE)*AN67,IF(AND($C67&lt;&gt;"",AM67&lt;&gt;""),VLOOKUP($AM67,TableauTarif[],3,FALSE)*AN67,0)))</f>
        <v>0</v>
      </c>
      <c r="AP67" s="26"/>
    </row>
    <row r="68" spans="1:50" s="249" customFormat="1" x14ac:dyDescent="0.2">
      <c r="A68" s="4"/>
      <c r="B68" s="3"/>
      <c r="C68" s="3"/>
      <c r="D68" s="3"/>
      <c r="E68" s="18"/>
      <c r="F68" s="3"/>
      <c r="G68" s="3"/>
      <c r="H68" s="11"/>
      <c r="I68" s="3"/>
      <c r="J68" s="5"/>
      <c r="K68" s="1"/>
      <c r="L68" s="56">
        <f t="shared" si="19"/>
        <v>0</v>
      </c>
      <c r="M68" s="3"/>
      <c r="N68" s="56">
        <f t="shared" si="20"/>
        <v>0</v>
      </c>
      <c r="O68" s="2"/>
      <c r="P68" s="16">
        <f t="shared" si="21"/>
        <v>0</v>
      </c>
      <c r="Q68" s="29">
        <f t="shared" si="22"/>
        <v>0</v>
      </c>
      <c r="R68" s="79"/>
      <c r="S68" s="26"/>
      <c r="T68" s="134"/>
      <c r="U68" s="26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26"/>
      <c r="W68" s="26"/>
      <c r="X68" s="143"/>
      <c r="Y68" s="125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26"/>
      <c r="AA68" s="26"/>
      <c r="AB68" s="143"/>
      <c r="AC68" s="26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25"/>
      <c r="AE68" s="26"/>
      <c r="AF68" s="143"/>
      <c r="AG68" s="26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26"/>
      <c r="AI68" s="26"/>
      <c r="AJ68" s="143"/>
      <c r="AK68" s="26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26"/>
      <c r="AM68" s="26"/>
      <c r="AN68" s="143"/>
      <c r="AO68" s="26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26"/>
    </row>
    <row r="69" spans="1:50" ht="17.25" customHeight="1" thickBot="1" x14ac:dyDescent="0.25">
      <c r="A69" s="6"/>
      <c r="B69" s="7"/>
      <c r="C69" s="7"/>
      <c r="D69" s="7"/>
      <c r="E69" s="13"/>
      <c r="F69" s="7"/>
      <c r="G69" s="7"/>
      <c r="H69" s="12"/>
      <c r="I69" s="7"/>
      <c r="J69" s="9"/>
      <c r="K69" s="40"/>
      <c r="L69" s="61">
        <f t="shared" si="19"/>
        <v>0</v>
      </c>
      <c r="M69" s="7"/>
      <c r="N69" s="61">
        <f t="shared" si="20"/>
        <v>0</v>
      </c>
      <c r="O69" s="8"/>
      <c r="P69" s="16">
        <f t="shared" si="21"/>
        <v>0</v>
      </c>
      <c r="Q69" s="29">
        <f t="shared" si="22"/>
        <v>0</v>
      </c>
      <c r="R69" s="80"/>
      <c r="S69" s="122"/>
      <c r="T69" s="142"/>
      <c r="U69" s="122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122"/>
      <c r="W69" s="122"/>
      <c r="X69" s="144"/>
      <c r="Y69" s="126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122"/>
      <c r="AA69" s="122"/>
      <c r="AB69" s="144"/>
      <c r="AC69" s="122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6"/>
      <c r="AE69" s="122"/>
      <c r="AF69" s="144"/>
      <c r="AG69" s="122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122"/>
      <c r="AI69" s="122"/>
      <c r="AJ69" s="144"/>
      <c r="AK69" s="122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122"/>
      <c r="AM69" s="122"/>
      <c r="AN69" s="144"/>
      <c r="AO69" s="122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122"/>
    </row>
    <row r="70" spans="1:50" ht="17.25" customHeight="1" thickBot="1" x14ac:dyDescent="0.3">
      <c r="A70" s="254"/>
      <c r="B70" s="254"/>
      <c r="C70" s="254"/>
      <c r="D70" s="269"/>
      <c r="E70" s="256"/>
      <c r="F70" s="254"/>
      <c r="G70" s="269">
        <f>SUM(G64:G69)</f>
        <v>0</v>
      </c>
      <c r="H70" s="257"/>
      <c r="I70" s="252">
        <f>SUM(I61:I63)</f>
        <v>0</v>
      </c>
      <c r="J70" s="252">
        <f>SUM(J61:J63)</f>
        <v>0</v>
      </c>
      <c r="K70" s="252">
        <f>SUM(K61:K69)</f>
        <v>0</v>
      </c>
      <c r="L70" s="252">
        <f>SUM(L61:L69)</f>
        <v>0</v>
      </c>
      <c r="M70" s="252">
        <f>SUM(M61:M69)</f>
        <v>0</v>
      </c>
      <c r="N70" s="252">
        <f>SUM(N61:N69)</f>
        <v>0</v>
      </c>
      <c r="O70" s="254"/>
      <c r="P70" s="270">
        <f>SUM(P64:P69)</f>
        <v>0</v>
      </c>
      <c r="Q70" s="270">
        <f>SUM(Q64:Q69)</f>
        <v>0</v>
      </c>
      <c r="R70" s="254"/>
      <c r="S70" s="254"/>
      <c r="T70" s="254"/>
      <c r="U70" s="254"/>
      <c r="V70" s="254"/>
      <c r="W70" s="254"/>
      <c r="X70" s="254"/>
      <c r="Y70" s="254"/>
      <c r="Z70" s="254"/>
      <c r="AA70" s="254"/>
      <c r="AB70" s="254"/>
      <c r="AC70" s="254"/>
      <c r="AD70" s="254"/>
      <c r="AE70" s="254"/>
      <c r="AF70" s="254"/>
      <c r="AG70" s="254"/>
      <c r="AH70" s="254"/>
      <c r="AI70" s="254"/>
      <c r="AJ70" s="254"/>
      <c r="AK70" s="254"/>
      <c r="AL70" s="254"/>
      <c r="AM70" s="254"/>
      <c r="AN70" s="254"/>
      <c r="AO70" s="254"/>
      <c r="AP70" s="254"/>
    </row>
    <row r="71" spans="1:50" s="50" customFormat="1" x14ac:dyDescent="0.2">
      <c r="A71" s="20"/>
      <c r="B71" s="20"/>
      <c r="C71" s="20"/>
      <c r="D71" s="20"/>
      <c r="E71" s="248"/>
      <c r="F71" s="20"/>
      <c r="G71" s="20"/>
      <c r="H71" s="249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</row>
    <row r="72" spans="1:50" s="51" customFormat="1" ht="15.75" thickBot="1" x14ac:dyDescent="0.3">
      <c r="A72" s="249"/>
      <c r="B72" s="249"/>
      <c r="C72" s="249"/>
      <c r="D72" s="249"/>
      <c r="E72" s="254"/>
      <c r="F72" s="249"/>
      <c r="G72" s="268"/>
      <c r="H72" s="268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49"/>
      <c r="AK72" s="249"/>
      <c r="AL72" s="249"/>
      <c r="AM72" s="249"/>
      <c r="AN72" s="249"/>
      <c r="AO72" s="249"/>
      <c r="AP72" s="249"/>
      <c r="AQ72" s="31"/>
      <c r="AR72" s="31"/>
      <c r="AS72" s="31"/>
      <c r="AT72" s="31"/>
      <c r="AU72" s="31"/>
      <c r="AV72" s="31"/>
      <c r="AW72" s="31"/>
      <c r="AX72" s="31"/>
    </row>
    <row r="73" spans="1:50" s="51" customFormat="1" ht="12.75" thickBot="1" x14ac:dyDescent="0.25">
      <c r="A73" s="491" t="s">
        <v>41</v>
      </c>
      <c r="B73" s="472" t="s">
        <v>44</v>
      </c>
      <c r="C73" s="472" t="s">
        <v>22</v>
      </c>
      <c r="D73" s="474" t="s">
        <v>23</v>
      </c>
      <c r="E73" s="474" t="s">
        <v>24</v>
      </c>
      <c r="F73" s="474" t="s">
        <v>25</v>
      </c>
      <c r="G73" s="472" t="s">
        <v>26</v>
      </c>
      <c r="H73" s="474" t="s">
        <v>27</v>
      </c>
      <c r="I73" s="516" t="s">
        <v>28</v>
      </c>
      <c r="J73" s="517"/>
      <c r="K73" s="517"/>
      <c r="L73" s="517"/>
      <c r="M73" s="517"/>
      <c r="N73" s="518"/>
      <c r="O73" s="68"/>
      <c r="P73" s="517" t="s">
        <v>29</v>
      </c>
      <c r="Q73" s="518"/>
      <c r="R73" s="85"/>
      <c r="S73" s="479" t="s">
        <v>56</v>
      </c>
      <c r="T73" s="90"/>
      <c r="U73" s="90"/>
      <c r="V73" s="90"/>
      <c r="W73" s="479" t="s">
        <v>57</v>
      </c>
      <c r="X73" s="90"/>
      <c r="Y73" s="90"/>
      <c r="Z73" s="90"/>
      <c r="AA73" s="477" t="s">
        <v>58</v>
      </c>
      <c r="AB73" s="90"/>
      <c r="AC73" s="90"/>
      <c r="AD73" s="90"/>
      <c r="AE73" s="477" t="s">
        <v>59</v>
      </c>
      <c r="AF73" s="90"/>
      <c r="AG73" s="90"/>
      <c r="AH73" s="90"/>
      <c r="AI73" s="479" t="s">
        <v>60</v>
      </c>
      <c r="AJ73" s="90"/>
      <c r="AK73" s="90"/>
      <c r="AL73" s="90"/>
      <c r="AM73" s="480" t="s">
        <v>61</v>
      </c>
      <c r="AN73" s="90"/>
      <c r="AO73" s="90"/>
      <c r="AP73" s="86"/>
      <c r="AQ73" s="31"/>
      <c r="AR73" s="31"/>
      <c r="AS73" s="31"/>
      <c r="AT73" s="31"/>
      <c r="AU73" s="31"/>
      <c r="AV73" s="31"/>
      <c r="AW73" s="31"/>
      <c r="AX73" s="31"/>
    </row>
    <row r="74" spans="1:50" s="51" customFormat="1" ht="12.75" thickBot="1" x14ac:dyDescent="0.25">
      <c r="A74" s="515"/>
      <c r="B74" s="473"/>
      <c r="C74" s="473"/>
      <c r="D74" s="475"/>
      <c r="E74" s="475"/>
      <c r="F74" s="475"/>
      <c r="G74" s="473"/>
      <c r="H74" s="475"/>
      <c r="I74" s="22" t="s">
        <v>30</v>
      </c>
      <c r="J74" s="22" t="s">
        <v>31</v>
      </c>
      <c r="K74" s="22" t="s">
        <v>831</v>
      </c>
      <c r="L74" s="22" t="s">
        <v>52</v>
      </c>
      <c r="M74" s="187" t="s">
        <v>54</v>
      </c>
      <c r="N74" s="187" t="s">
        <v>830</v>
      </c>
      <c r="O74" s="41"/>
      <c r="P74" s="237" t="s">
        <v>32</v>
      </c>
      <c r="Q74" s="149" t="s">
        <v>33</v>
      </c>
      <c r="R74" s="60" t="s">
        <v>55</v>
      </c>
      <c r="S74" s="479"/>
      <c r="T74" s="91" t="s">
        <v>62</v>
      </c>
      <c r="U74" s="91" t="s">
        <v>32</v>
      </c>
      <c r="V74" s="91" t="s">
        <v>33</v>
      </c>
      <c r="W74" s="479"/>
      <c r="X74" s="91" t="s">
        <v>62</v>
      </c>
      <c r="Y74" s="91" t="s">
        <v>32</v>
      </c>
      <c r="Z74" s="91" t="s">
        <v>33</v>
      </c>
      <c r="AA74" s="490"/>
      <c r="AB74" s="91" t="s">
        <v>62</v>
      </c>
      <c r="AC74" s="91" t="s">
        <v>32</v>
      </c>
      <c r="AD74" s="91" t="s">
        <v>33</v>
      </c>
      <c r="AE74" s="490"/>
      <c r="AF74" s="91" t="s">
        <v>62</v>
      </c>
      <c r="AG74" s="91" t="s">
        <v>32</v>
      </c>
      <c r="AH74" s="91" t="s">
        <v>33</v>
      </c>
      <c r="AI74" s="479"/>
      <c r="AJ74" s="91" t="s">
        <v>62</v>
      </c>
      <c r="AK74" s="91" t="s">
        <v>32</v>
      </c>
      <c r="AL74" s="91" t="s">
        <v>33</v>
      </c>
      <c r="AM74" s="498"/>
      <c r="AN74" s="91" t="s">
        <v>62</v>
      </c>
      <c r="AO74" s="91" t="s">
        <v>32</v>
      </c>
      <c r="AP74" s="87" t="s">
        <v>33</v>
      </c>
      <c r="AQ74" s="31"/>
      <c r="AR74" s="31"/>
      <c r="AS74" s="31"/>
      <c r="AT74" s="31"/>
      <c r="AU74" s="31"/>
      <c r="AV74" s="31"/>
      <c r="AW74" s="31"/>
      <c r="AX74" s="31"/>
    </row>
    <row r="75" spans="1:50" s="51" customFormat="1" x14ac:dyDescent="0.2">
      <c r="A75" s="286" t="s">
        <v>841</v>
      </c>
      <c r="B75" s="287"/>
      <c r="C75" s="287" t="s">
        <v>842</v>
      </c>
      <c r="D75" s="333"/>
      <c r="E75" s="333"/>
      <c r="F75" s="334">
        <v>0.5</v>
      </c>
      <c r="G75" s="193">
        <f t="shared" ref="G75:G84" si="23">F75*E75</f>
        <v>0</v>
      </c>
      <c r="H75" s="194" t="e">
        <f t="shared" ref="H75:H84" si="24">G75/D75</f>
        <v>#DIV/0!</v>
      </c>
      <c r="I75" s="361"/>
      <c r="J75" s="195"/>
      <c r="K75" s="196"/>
      <c r="L75" s="66">
        <f>I75-K75</f>
        <v>0</v>
      </c>
      <c r="M75" s="197"/>
      <c r="N75" s="66">
        <f>J75-M75</f>
        <v>0</v>
      </c>
      <c r="O75" s="69"/>
      <c r="P75" s="96">
        <f>SUM($U75,$Y75,$AC75,$AG75,$AK75,$AO75)</f>
        <v>0</v>
      </c>
      <c r="Q75" s="97">
        <f>SUM($V75,$Z75,$AD75,$AH75,$AL75,$AP75)</f>
        <v>0</v>
      </c>
      <c r="R75" s="78"/>
      <c r="S75" s="117"/>
      <c r="T75" s="141"/>
      <c r="U75" s="117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17"/>
      <c r="W75" s="117"/>
      <c r="X75" s="141"/>
      <c r="Y75" s="117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117"/>
      <c r="AA75" s="117"/>
      <c r="AB75" s="141"/>
      <c r="AC75" s="117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17"/>
      <c r="AE75" s="117"/>
      <c r="AF75" s="141"/>
      <c r="AG75" s="117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117"/>
      <c r="AI75" s="117"/>
      <c r="AJ75" s="141"/>
      <c r="AK75" s="117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117"/>
      <c r="AM75" s="117"/>
      <c r="AN75" s="141"/>
      <c r="AO75" s="117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117"/>
      <c r="AQ75" s="31"/>
      <c r="AR75" s="31"/>
      <c r="AS75" s="31"/>
      <c r="AT75" s="31"/>
      <c r="AU75" s="31"/>
      <c r="AV75" s="31"/>
      <c r="AW75" s="31"/>
      <c r="AX75" s="31"/>
    </row>
    <row r="76" spans="1:50" s="51" customFormat="1" x14ac:dyDescent="0.2">
      <c r="A76" s="290" t="s">
        <v>843</v>
      </c>
      <c r="B76" s="291"/>
      <c r="C76" s="291" t="s">
        <v>842</v>
      </c>
      <c r="D76" s="335"/>
      <c r="E76" s="335"/>
      <c r="F76" s="336">
        <v>0.5</v>
      </c>
      <c r="G76" s="202">
        <f t="shared" si="23"/>
        <v>0</v>
      </c>
      <c r="H76" s="203" t="e">
        <f t="shared" si="24"/>
        <v>#DIV/0!</v>
      </c>
      <c r="I76" s="282"/>
      <c r="J76" s="204"/>
      <c r="K76" s="1"/>
      <c r="L76" s="56">
        <f t="shared" ref="L76:L84" si="25">I76-K76</f>
        <v>0</v>
      </c>
      <c r="M76" s="3"/>
      <c r="N76" s="56">
        <f t="shared" ref="N76:N84" si="26">J76-M76</f>
        <v>0</v>
      </c>
      <c r="O76" s="70"/>
      <c r="P76" s="16">
        <f t="shared" ref="P76:P84" si="27">SUM($U76,$Y76,$AC76,$AG76,$AK76,$AO76)</f>
        <v>0</v>
      </c>
      <c r="Q76" s="29">
        <f t="shared" ref="Q76:Q84" si="28">SUM($V76,$Z76,$AD76,$AH76,$AL76,$AP76)</f>
        <v>0</v>
      </c>
      <c r="R76" s="79"/>
      <c r="S76" s="26"/>
      <c r="T76" s="134"/>
      <c r="U76" s="26">
        <f>IF(AND($C76="Vernon",S76&lt;&gt;""),VLOOKUP($S76,TableauTarif[],3,FALSE)*T76,IF(AND(OR($C76="Roussillon",$C76="Roussillon"),S76&lt;&gt;""),VLOOKUP($S76,TableauTarif[],2,FALSE)*T76,IF(AND($C76&lt;&gt;"",S76&lt;&gt;""),VLOOKUP($S76,TableauTarif[],3,FALSE)*T76,0)))</f>
        <v>0</v>
      </c>
      <c r="V76" s="26"/>
      <c r="W76" s="26"/>
      <c r="X76" s="143"/>
      <c r="Y76" s="125">
        <f>IF(AND($C76="Vernon",W76&lt;&gt;""),VLOOKUP($W76,TableauTarif[],3,FALSE)*X76,IF(AND(OR($C76="Roussillon",$C76="Roussillon"),W76&lt;&gt;""),VLOOKUP($W76,TableauTarif[],2,FALSE)*X76,IF(AND($C76&lt;&gt;"",W76&lt;&gt;""),VLOOKUP($W76,TableauTarif[],3,FALSE)*X76,0)))</f>
        <v>0</v>
      </c>
      <c r="Z76" s="26"/>
      <c r="AA76" s="26"/>
      <c r="AB76" s="143"/>
      <c r="AC76" s="26">
        <f>IF(AND($C76="Vernon",AA76&lt;&gt;""),VLOOKUP($AA76,TableauTarif[],3,FALSE)*AB76,IF(AND(OR($C76="Roussillon",$C76="Roussillon"),AA76&lt;&gt;""),VLOOKUP($AA76,TableauTarif[],2,FALSE)*AB76,IF(AND($C76&lt;&gt;"",AA76&lt;&gt;""),VLOOKUP($AA76,TableauTarif[],3,FALSE)*AB76,0)))</f>
        <v>0</v>
      </c>
      <c r="AD76" s="125"/>
      <c r="AE76" s="26"/>
      <c r="AF76" s="143"/>
      <c r="AG76" s="26">
        <f>IF(AND($C76="Vernon",AE76&lt;&gt;""),VLOOKUP($AE76,TableauTarif[],3,FALSE)*AF76,IF(AND(OR($C76="Roussillon",$C76="Roussillon"),AE76&lt;&gt;""),VLOOKUP($AE76,TableauTarif[],2,FALSE)*AF76,IF(AND($C76&lt;&gt;"",AE76&lt;&gt;""),VLOOKUP($AE76,TableauTarif[],3,FALSE)*AF76,0)))</f>
        <v>0</v>
      </c>
      <c r="AH76" s="26"/>
      <c r="AI76" s="26"/>
      <c r="AJ76" s="143"/>
      <c r="AK76" s="26">
        <f>IF(AND($C76="Vernon",AI76&lt;&gt;""),VLOOKUP($AI76,TableauTarif[],3,FALSE)*AJ76,IF(AND(OR($C76="Roussillon",$C76="Roussillon"),AI76&lt;&gt;""),VLOOKUP($AI76,TableauTarif[],2,FALSE)*AJ76,IF(AND($C76&lt;&gt;"",AI76&lt;&gt;""),VLOOKUP($AI76,TableauTarif[],3,FALSE)*AJ76,0)))</f>
        <v>0</v>
      </c>
      <c r="AL76" s="26"/>
      <c r="AM76" s="26"/>
      <c r="AN76" s="143"/>
      <c r="AO76" s="26">
        <f>IF(AND($C76="Vernon",AM76&lt;&gt;""),VLOOKUP($AM76,TableauTarif[],3,FALSE)*AN76,IF(AND(OR($C76="Roussillon",$C76="Roussillon"),AM76&lt;&gt;""),VLOOKUP($AM76,TableauTarif[],2,FALSE)*AN76,IF(AND($C76&lt;&gt;"",AM76&lt;&gt;""),VLOOKUP($AM76,TableauTarif[],3,FALSE)*AN76,0)))</f>
        <v>0</v>
      </c>
      <c r="AP76" s="26"/>
      <c r="AQ76" s="31"/>
      <c r="AR76" s="31"/>
      <c r="AS76" s="31"/>
      <c r="AT76" s="31"/>
      <c r="AU76" s="31"/>
      <c r="AV76" s="31"/>
      <c r="AW76" s="31"/>
      <c r="AX76" s="31"/>
    </row>
    <row r="77" spans="1:50" s="52" customFormat="1" x14ac:dyDescent="0.2">
      <c r="A77" s="290" t="s">
        <v>844</v>
      </c>
      <c r="B77" s="291"/>
      <c r="C77" s="291" t="s">
        <v>842</v>
      </c>
      <c r="D77" s="335"/>
      <c r="E77" s="335"/>
      <c r="F77" s="336">
        <v>0.5</v>
      </c>
      <c r="G77" s="202">
        <f t="shared" si="23"/>
        <v>0</v>
      </c>
      <c r="H77" s="203" t="e">
        <f t="shared" si="24"/>
        <v>#DIV/0!</v>
      </c>
      <c r="I77" s="282"/>
      <c r="J77" s="205"/>
      <c r="K77" s="1"/>
      <c r="L77" s="56">
        <f t="shared" si="25"/>
        <v>0</v>
      </c>
      <c r="M77" s="3"/>
      <c r="N77" s="56">
        <f t="shared" si="26"/>
        <v>0</v>
      </c>
      <c r="O77" s="70"/>
      <c r="P77" s="16">
        <f t="shared" si="27"/>
        <v>0</v>
      </c>
      <c r="Q77" s="29">
        <f t="shared" si="28"/>
        <v>0</v>
      </c>
      <c r="R77" s="79"/>
      <c r="S77" s="26"/>
      <c r="T77" s="134"/>
      <c r="U77" s="26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26"/>
      <c r="W77" s="26"/>
      <c r="X77" s="143"/>
      <c r="Y77" s="125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26"/>
      <c r="AA77" s="26"/>
      <c r="AB77" s="143"/>
      <c r="AC77" s="26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125"/>
      <c r="AE77" s="26"/>
      <c r="AF77" s="143"/>
      <c r="AG77" s="26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26"/>
      <c r="AI77" s="26"/>
      <c r="AJ77" s="143"/>
      <c r="AK77" s="26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26"/>
      <c r="AM77" s="26"/>
      <c r="AN77" s="143"/>
      <c r="AO77" s="26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26"/>
      <c r="AQ77" s="34"/>
      <c r="AR77" s="34"/>
      <c r="AS77" s="34"/>
      <c r="AT77" s="34"/>
      <c r="AU77" s="34"/>
      <c r="AV77" s="34"/>
      <c r="AW77" s="34"/>
      <c r="AX77" s="34"/>
    </row>
    <row r="78" spans="1:50" s="52" customFormat="1" x14ac:dyDescent="0.2">
      <c r="A78" s="290" t="s">
        <v>845</v>
      </c>
      <c r="B78" s="291"/>
      <c r="C78" s="291" t="s">
        <v>842</v>
      </c>
      <c r="D78" s="335"/>
      <c r="E78" s="335"/>
      <c r="F78" s="336">
        <v>0.5</v>
      </c>
      <c r="G78" s="202">
        <f t="shared" si="23"/>
        <v>0</v>
      </c>
      <c r="H78" s="203" t="e">
        <f t="shared" si="24"/>
        <v>#DIV/0!</v>
      </c>
      <c r="I78" s="282"/>
      <c r="J78" s="205"/>
      <c r="K78" s="1"/>
      <c r="L78" s="56">
        <f t="shared" si="25"/>
        <v>0</v>
      </c>
      <c r="M78" s="3"/>
      <c r="N78" s="56">
        <f t="shared" si="26"/>
        <v>0</v>
      </c>
      <c r="O78" s="70"/>
      <c r="P78" s="16">
        <f t="shared" si="27"/>
        <v>0</v>
      </c>
      <c r="Q78" s="29">
        <f t="shared" si="28"/>
        <v>0</v>
      </c>
      <c r="R78" s="79"/>
      <c r="S78" s="26"/>
      <c r="T78" s="134"/>
      <c r="U78" s="26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26"/>
      <c r="W78" s="26"/>
      <c r="X78" s="143"/>
      <c r="Y78" s="125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26"/>
      <c r="AA78" s="26"/>
      <c r="AB78" s="143"/>
      <c r="AC78" s="26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125"/>
      <c r="AE78" s="26"/>
      <c r="AF78" s="143"/>
      <c r="AG78" s="26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26"/>
      <c r="AI78" s="26"/>
      <c r="AJ78" s="143"/>
      <c r="AK78" s="26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26"/>
      <c r="AM78" s="26"/>
      <c r="AN78" s="143"/>
      <c r="AO78" s="26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26"/>
      <c r="AQ78" s="34"/>
      <c r="AR78" s="34"/>
      <c r="AS78" s="34"/>
      <c r="AT78" s="34"/>
      <c r="AU78" s="34"/>
      <c r="AV78" s="34"/>
      <c r="AW78" s="34"/>
      <c r="AX78" s="34"/>
    </row>
    <row r="79" spans="1:50" s="52" customFormat="1" x14ac:dyDescent="0.2">
      <c r="A79" s="288" t="s">
        <v>846</v>
      </c>
      <c r="B79" s="289"/>
      <c r="C79" s="289" t="s">
        <v>842</v>
      </c>
      <c r="D79" s="335"/>
      <c r="E79" s="335"/>
      <c r="F79" s="336">
        <v>0.5</v>
      </c>
      <c r="G79" s="202">
        <f t="shared" si="23"/>
        <v>0</v>
      </c>
      <c r="H79" s="203" t="e">
        <f t="shared" si="24"/>
        <v>#DIV/0!</v>
      </c>
      <c r="I79" s="282"/>
      <c r="J79" s="205"/>
      <c r="K79" s="1"/>
      <c r="L79" s="56">
        <f t="shared" si="25"/>
        <v>0</v>
      </c>
      <c r="M79" s="3"/>
      <c r="N79" s="56">
        <f t="shared" si="26"/>
        <v>0</v>
      </c>
      <c r="O79" s="70"/>
      <c r="P79" s="16">
        <f t="shared" si="27"/>
        <v>0</v>
      </c>
      <c r="Q79" s="29">
        <f t="shared" si="28"/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  <c r="AQ79" s="34"/>
      <c r="AR79" s="34"/>
      <c r="AS79" s="34"/>
      <c r="AT79" s="34"/>
      <c r="AU79" s="34"/>
      <c r="AV79" s="34"/>
      <c r="AW79" s="34"/>
      <c r="AX79" s="34"/>
    </row>
    <row r="80" spans="1:50" s="52" customFormat="1" x14ac:dyDescent="0.2">
      <c r="A80" s="288" t="s">
        <v>847</v>
      </c>
      <c r="B80" s="289"/>
      <c r="C80" s="289" t="s">
        <v>842</v>
      </c>
      <c r="D80" s="335"/>
      <c r="E80" s="335"/>
      <c r="F80" s="336">
        <v>0.5</v>
      </c>
      <c r="G80" s="202">
        <f t="shared" si="23"/>
        <v>0</v>
      </c>
      <c r="H80" s="203" t="e">
        <f t="shared" si="24"/>
        <v>#DIV/0!</v>
      </c>
      <c r="I80" s="282"/>
      <c r="J80" s="205"/>
      <c r="K80" s="1"/>
      <c r="L80" s="56">
        <f t="shared" si="25"/>
        <v>0</v>
      </c>
      <c r="M80" s="3"/>
      <c r="N80" s="56">
        <f t="shared" si="26"/>
        <v>0</v>
      </c>
      <c r="O80" s="70"/>
      <c r="P80" s="16">
        <f t="shared" si="27"/>
        <v>0</v>
      </c>
      <c r="Q80" s="29">
        <f t="shared" si="28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  <c r="AQ80" s="34"/>
      <c r="AR80" s="34"/>
      <c r="AS80" s="34"/>
      <c r="AT80" s="34"/>
      <c r="AU80" s="34"/>
      <c r="AV80" s="34"/>
      <c r="AW80" s="34"/>
      <c r="AX80" s="34"/>
    </row>
    <row r="81" spans="1:50" s="50" customFormat="1" x14ac:dyDescent="0.2">
      <c r="A81" s="292" t="s">
        <v>848</v>
      </c>
      <c r="B81" s="337"/>
      <c r="C81" s="293" t="s">
        <v>849</v>
      </c>
      <c r="D81" s="338"/>
      <c r="E81" s="336"/>
      <c r="F81" s="338">
        <v>0.5</v>
      </c>
      <c r="G81" s="209">
        <f t="shared" si="23"/>
        <v>0</v>
      </c>
      <c r="H81" s="210" t="e">
        <f t="shared" si="24"/>
        <v>#DIV/0!</v>
      </c>
      <c r="I81" s="283"/>
      <c r="J81" s="204"/>
      <c r="K81" s="212"/>
      <c r="L81" s="56">
        <f t="shared" si="25"/>
        <v>0</v>
      </c>
      <c r="M81" s="212"/>
      <c r="N81" s="56">
        <f t="shared" si="26"/>
        <v>0</v>
      </c>
      <c r="O81" s="33"/>
      <c r="P81" s="16">
        <f t="shared" si="27"/>
        <v>0</v>
      </c>
      <c r="Q81" s="29">
        <f t="shared" si="28"/>
        <v>0</v>
      </c>
      <c r="R81" s="79"/>
      <c r="S81" s="125"/>
      <c r="T81" s="134"/>
      <c r="U81" s="125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125"/>
      <c r="W81" s="125"/>
      <c r="X81" s="134"/>
      <c r="Y81" s="12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125"/>
      <c r="AA81" s="125"/>
      <c r="AB81" s="134"/>
      <c r="AC81" s="125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5"/>
      <c r="AE81" s="125"/>
      <c r="AF81" s="134"/>
      <c r="AG81" s="125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125"/>
      <c r="AI81" s="125"/>
      <c r="AJ81" s="134"/>
      <c r="AK81" s="125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125"/>
      <c r="AM81" s="125"/>
      <c r="AN81" s="134"/>
      <c r="AO81" s="125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125"/>
      <c r="AQ81" s="20"/>
      <c r="AR81" s="20"/>
      <c r="AS81" s="20"/>
      <c r="AT81" s="20"/>
      <c r="AU81" s="20"/>
      <c r="AV81" s="20"/>
      <c r="AW81" s="20"/>
      <c r="AX81" s="20"/>
    </row>
    <row r="82" spans="1:50" s="21" customFormat="1" ht="14.25" x14ac:dyDescent="0.2">
      <c r="A82" s="292" t="s">
        <v>850</v>
      </c>
      <c r="B82" s="337"/>
      <c r="C82" s="293" t="s">
        <v>842</v>
      </c>
      <c r="D82" s="338"/>
      <c r="E82" s="336"/>
      <c r="F82" s="338">
        <v>0.5</v>
      </c>
      <c r="G82" s="209">
        <f t="shared" si="23"/>
        <v>0</v>
      </c>
      <c r="H82" s="210" t="e">
        <f t="shared" si="24"/>
        <v>#DIV/0!</v>
      </c>
      <c r="I82" s="283"/>
      <c r="J82" s="204"/>
      <c r="K82" s="212"/>
      <c r="L82" s="56">
        <f t="shared" si="25"/>
        <v>0</v>
      </c>
      <c r="M82" s="212"/>
      <c r="N82" s="56">
        <f t="shared" si="26"/>
        <v>0</v>
      </c>
      <c r="O82" s="33"/>
      <c r="P82" s="16">
        <f t="shared" si="27"/>
        <v>0</v>
      </c>
      <c r="Q82" s="29">
        <f t="shared" si="28"/>
        <v>0</v>
      </c>
      <c r="R82" s="79"/>
      <c r="S82" s="26"/>
      <c r="T82" s="134"/>
      <c r="U82" s="26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26"/>
      <c r="W82" s="26"/>
      <c r="X82" s="143"/>
      <c r="Y82" s="125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26"/>
      <c r="AA82" s="26"/>
      <c r="AB82" s="143"/>
      <c r="AC82" s="26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125"/>
      <c r="AE82" s="26"/>
      <c r="AF82" s="143"/>
      <c r="AG82" s="26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26"/>
      <c r="AI82" s="26"/>
      <c r="AJ82" s="143"/>
      <c r="AK82" s="26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26"/>
      <c r="AM82" s="26"/>
      <c r="AN82" s="143"/>
      <c r="AO82" s="26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26"/>
    </row>
    <row r="83" spans="1:50" s="20" customFormat="1" x14ac:dyDescent="0.2">
      <c r="A83" s="292" t="s">
        <v>851</v>
      </c>
      <c r="B83" s="337"/>
      <c r="C83" s="293" t="s">
        <v>842</v>
      </c>
      <c r="D83" s="338"/>
      <c r="E83" s="336"/>
      <c r="F83" s="338">
        <v>0.5</v>
      </c>
      <c r="G83" s="209">
        <f t="shared" si="23"/>
        <v>0</v>
      </c>
      <c r="H83" s="210" t="e">
        <f t="shared" si="24"/>
        <v>#DIV/0!</v>
      </c>
      <c r="I83" s="283"/>
      <c r="J83" s="204"/>
      <c r="K83" s="212"/>
      <c r="L83" s="56">
        <f t="shared" si="25"/>
        <v>0</v>
      </c>
      <c r="M83" s="212"/>
      <c r="N83" s="56">
        <f t="shared" si="26"/>
        <v>0</v>
      </c>
      <c r="O83" s="33"/>
      <c r="P83" s="16">
        <f t="shared" si="27"/>
        <v>0</v>
      </c>
      <c r="Q83" s="29">
        <f t="shared" si="28"/>
        <v>0</v>
      </c>
      <c r="R83" s="79"/>
      <c r="S83" s="26"/>
      <c r="T83" s="134"/>
      <c r="U83" s="26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26"/>
      <c r="W83" s="26"/>
      <c r="X83" s="143"/>
      <c r="Y83" s="125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26"/>
      <c r="AA83" s="26"/>
      <c r="AB83" s="143"/>
      <c r="AC83" s="26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25"/>
      <c r="AE83" s="26"/>
      <c r="AF83" s="143"/>
      <c r="AG83" s="26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26"/>
      <c r="AI83" s="26"/>
      <c r="AJ83" s="143"/>
      <c r="AK83" s="26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26"/>
      <c r="AM83" s="26"/>
      <c r="AN83" s="143"/>
      <c r="AO83" s="26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26"/>
    </row>
    <row r="84" spans="1:50" s="10" customFormat="1" ht="15.75" customHeight="1" thickBot="1" x14ac:dyDescent="0.25">
      <c r="A84" s="344" t="s">
        <v>852</v>
      </c>
      <c r="B84" s="345"/>
      <c r="C84" s="346" t="s">
        <v>849</v>
      </c>
      <c r="D84" s="360"/>
      <c r="E84" s="348"/>
      <c r="F84" s="347">
        <v>0.5</v>
      </c>
      <c r="G84" s="218">
        <f t="shared" si="23"/>
        <v>0</v>
      </c>
      <c r="H84" s="219" t="e">
        <f t="shared" si="24"/>
        <v>#DIV/0!</v>
      </c>
      <c r="I84" s="220"/>
      <c r="J84" s="221"/>
      <c r="K84" s="222"/>
      <c r="L84" s="61">
        <f t="shared" si="25"/>
        <v>0</v>
      </c>
      <c r="M84" s="222"/>
      <c r="N84" s="61">
        <f t="shared" si="26"/>
        <v>0</v>
      </c>
      <c r="O84" s="36"/>
      <c r="P84" s="17">
        <f t="shared" si="27"/>
        <v>0</v>
      </c>
      <c r="Q84" s="32">
        <f t="shared" si="28"/>
        <v>0</v>
      </c>
      <c r="R84" s="80"/>
      <c r="S84" s="122"/>
      <c r="T84" s="142"/>
      <c r="U84" s="122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122"/>
      <c r="W84" s="122"/>
      <c r="X84" s="144"/>
      <c r="Y84" s="126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122"/>
      <c r="AA84" s="122"/>
      <c r="AB84" s="144"/>
      <c r="AC84" s="122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6"/>
      <c r="AE84" s="122"/>
      <c r="AF84" s="144"/>
      <c r="AG84" s="122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122"/>
      <c r="AI84" s="122"/>
      <c r="AJ84" s="144"/>
      <c r="AK84" s="122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122"/>
      <c r="AM84" s="122"/>
      <c r="AN84" s="144"/>
      <c r="AO84" s="122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122"/>
    </row>
    <row r="85" spans="1:50" s="10" customFormat="1" ht="15.75" thickBot="1" x14ac:dyDescent="0.3">
      <c r="A85" s="21"/>
      <c r="B85" s="21"/>
      <c r="C85" s="21"/>
      <c r="D85" s="255">
        <f>SUM(D75:D84)</f>
        <v>0</v>
      </c>
      <c r="E85" s="239"/>
      <c r="F85" s="21"/>
      <c r="G85" s="99">
        <f>SUM(G75:G84)</f>
        <v>0</v>
      </c>
      <c r="H85" s="271" t="e">
        <f>G85/D85</f>
        <v>#DIV/0!</v>
      </c>
      <c r="I85" s="252">
        <f>SUM(I75:I84)</f>
        <v>0</v>
      </c>
      <c r="J85" s="252">
        <f t="shared" ref="J85:N85" si="29">SUM(J75:J84)</f>
        <v>0</v>
      </c>
      <c r="K85" s="252">
        <f t="shared" si="29"/>
        <v>0</v>
      </c>
      <c r="L85" s="252">
        <f t="shared" si="29"/>
        <v>0</v>
      </c>
      <c r="M85" s="252">
        <f t="shared" si="29"/>
        <v>0</v>
      </c>
      <c r="N85" s="252">
        <f t="shared" si="29"/>
        <v>0</v>
      </c>
      <c r="O85" s="42"/>
      <c r="P85" s="258">
        <f>SUM(P75:P84)</f>
        <v>0</v>
      </c>
      <c r="Q85" s="258">
        <f>SUM(Q75:Q84)</f>
        <v>0</v>
      </c>
      <c r="R85" s="21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</row>
    <row r="86" spans="1:50" ht="15" x14ac:dyDescent="0.25">
      <c r="A86" s="21"/>
      <c r="B86" s="21"/>
      <c r="C86" s="21"/>
      <c r="D86" s="272"/>
      <c r="E86" s="239"/>
      <c r="F86" s="21"/>
      <c r="G86" s="39"/>
      <c r="H86" s="240"/>
      <c r="I86" s="273"/>
      <c r="J86" s="273"/>
      <c r="K86" s="273"/>
      <c r="L86" s="273"/>
      <c r="M86" s="273"/>
      <c r="N86" s="273"/>
      <c r="O86" s="21"/>
      <c r="P86" s="273"/>
      <c r="Q86" s="273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</row>
    <row r="87" spans="1:50" ht="12.75" thickBo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</row>
    <row r="88" spans="1:50" ht="12.75" thickBot="1" x14ac:dyDescent="0.25">
      <c r="A88" s="472" t="s">
        <v>45</v>
      </c>
      <c r="B88" s="472" t="s">
        <v>40</v>
      </c>
      <c r="C88" s="472" t="s">
        <v>42</v>
      </c>
      <c r="D88" s="47"/>
      <c r="E88" s="487" t="s">
        <v>28</v>
      </c>
      <c r="F88" s="488"/>
      <c r="G88" s="488"/>
      <c r="H88" s="488"/>
      <c r="I88" s="488"/>
      <c r="J88" s="489"/>
      <c r="K88" s="72"/>
      <c r="L88" s="72"/>
      <c r="M88" s="72"/>
      <c r="N88" s="72"/>
      <c r="O88" s="24"/>
      <c r="P88" s="487" t="s">
        <v>29</v>
      </c>
      <c r="Q88" s="489"/>
      <c r="R88" s="85"/>
      <c r="S88" s="479" t="s">
        <v>56</v>
      </c>
      <c r="T88" s="90"/>
      <c r="U88" s="88"/>
      <c r="V88" s="88"/>
      <c r="W88" s="479" t="s">
        <v>57</v>
      </c>
      <c r="X88" s="90"/>
      <c r="Y88" s="88"/>
      <c r="Z88" s="88"/>
      <c r="AA88" s="477" t="s">
        <v>58</v>
      </c>
      <c r="AB88" s="90"/>
      <c r="AC88" s="88"/>
      <c r="AD88" s="88"/>
      <c r="AE88" s="477" t="s">
        <v>59</v>
      </c>
      <c r="AF88" s="90"/>
      <c r="AG88" s="88"/>
      <c r="AH88" s="88"/>
      <c r="AI88" s="479" t="s">
        <v>60</v>
      </c>
      <c r="AJ88" s="90"/>
      <c r="AK88" s="88"/>
      <c r="AL88" s="88"/>
      <c r="AM88" s="480" t="s">
        <v>61</v>
      </c>
      <c r="AN88" s="90"/>
      <c r="AO88" s="88"/>
      <c r="AP88" s="81"/>
    </row>
    <row r="89" spans="1:50" s="20" customFormat="1" ht="24.75" thickBot="1" x14ac:dyDescent="0.25">
      <c r="A89" s="493"/>
      <c r="B89" s="493"/>
      <c r="C89" s="493"/>
      <c r="D89" s="15"/>
      <c r="E89" s="45" t="s">
        <v>46</v>
      </c>
      <c r="F89" s="15"/>
      <c r="G89" s="15"/>
      <c r="H89" s="15"/>
      <c r="I89" s="15" t="s">
        <v>47</v>
      </c>
      <c r="J89" s="46" t="s">
        <v>48</v>
      </c>
      <c r="K89" s="38"/>
      <c r="L89" s="38"/>
      <c r="M89" s="38"/>
      <c r="N89" s="38"/>
      <c r="O89" s="25"/>
      <c r="P89" s="48" t="s">
        <v>49</v>
      </c>
      <c r="Q89" s="49" t="s">
        <v>50</v>
      </c>
      <c r="R89" s="60" t="s">
        <v>55</v>
      </c>
      <c r="S89" s="479"/>
      <c r="T89" s="91" t="s">
        <v>62</v>
      </c>
      <c r="U89" s="89" t="s">
        <v>32</v>
      </c>
      <c r="V89" s="89" t="s">
        <v>33</v>
      </c>
      <c r="W89" s="479"/>
      <c r="X89" s="91" t="s">
        <v>62</v>
      </c>
      <c r="Y89" s="89" t="s">
        <v>32</v>
      </c>
      <c r="Z89" s="89" t="s">
        <v>33</v>
      </c>
      <c r="AA89" s="490"/>
      <c r="AB89" s="91" t="s">
        <v>62</v>
      </c>
      <c r="AC89" s="89" t="s">
        <v>32</v>
      </c>
      <c r="AD89" s="89" t="s">
        <v>33</v>
      </c>
      <c r="AE89" s="490"/>
      <c r="AF89" s="91" t="s">
        <v>62</v>
      </c>
      <c r="AG89" s="89" t="s">
        <v>32</v>
      </c>
      <c r="AH89" s="89" t="s">
        <v>33</v>
      </c>
      <c r="AI89" s="479"/>
      <c r="AJ89" s="91" t="s">
        <v>62</v>
      </c>
      <c r="AK89" s="89" t="s">
        <v>32</v>
      </c>
      <c r="AL89" s="89" t="s">
        <v>33</v>
      </c>
      <c r="AM89" s="498"/>
      <c r="AN89" s="91" t="s">
        <v>62</v>
      </c>
      <c r="AO89" s="89" t="s">
        <v>32</v>
      </c>
      <c r="AP89" s="82" t="s">
        <v>33</v>
      </c>
    </row>
    <row r="90" spans="1:50" s="20" customFormat="1" x14ac:dyDescent="0.2">
      <c r="A90" s="4"/>
      <c r="B90" s="3"/>
      <c r="C90" s="3"/>
      <c r="D90" s="3"/>
      <c r="E90" s="3"/>
      <c r="F90" s="3"/>
      <c r="G90" s="3"/>
      <c r="H90" s="3"/>
      <c r="I90" s="3"/>
      <c r="J90" s="5"/>
      <c r="K90" s="1"/>
      <c r="L90" s="1"/>
      <c r="M90" s="1"/>
      <c r="N90" s="1"/>
      <c r="O90" s="2"/>
      <c r="P90" s="96">
        <f>SUM($U90,$Y90,$AC90,$AG90,$AK90,$AO90)</f>
        <v>0</v>
      </c>
      <c r="Q90" s="97">
        <f>SUM($V90,$Z90,$AD90,$AH90,$AL90,$AP90)</f>
        <v>0</v>
      </c>
      <c r="R90" s="78"/>
      <c r="S90" s="117"/>
      <c r="T90" s="141"/>
      <c r="U90" s="117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117"/>
      <c r="W90" s="117"/>
      <c r="X90" s="141"/>
      <c r="Y90" s="117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117"/>
      <c r="AA90" s="117"/>
      <c r="AB90" s="141"/>
      <c r="AC90" s="117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117"/>
      <c r="AE90" s="117"/>
      <c r="AF90" s="141"/>
      <c r="AG90" s="117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117"/>
      <c r="AI90" s="117"/>
      <c r="AJ90" s="141"/>
      <c r="AK90" s="117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117"/>
      <c r="AM90" s="117"/>
      <c r="AN90" s="141"/>
      <c r="AO90" s="117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117"/>
    </row>
    <row r="91" spans="1:50" s="20" customFormat="1" x14ac:dyDescent="0.2">
      <c r="A91" s="4"/>
      <c r="B91" s="3"/>
      <c r="C91" s="3"/>
      <c r="D91" s="3"/>
      <c r="E91" s="3"/>
      <c r="F91" s="3"/>
      <c r="G91" s="3"/>
      <c r="H91" s="3"/>
      <c r="I91" s="3"/>
      <c r="J91" s="5"/>
      <c r="K91" s="1"/>
      <c r="L91" s="1"/>
      <c r="M91" s="1"/>
      <c r="N91" s="1"/>
      <c r="O91" s="2"/>
      <c r="P91" s="16">
        <f t="shared" ref="P91:P92" si="30">SUM($U91,$Y91,$AC91,$AG91,$AK91,$AO91)</f>
        <v>0</v>
      </c>
      <c r="Q91" s="29">
        <f t="shared" ref="Q91:Q92" si="31">SUM($V91,$Z91,$AD91,$AH91,$AL91,$AP91)</f>
        <v>0</v>
      </c>
      <c r="R91" s="79"/>
      <c r="S91" s="26"/>
      <c r="T91" s="134"/>
      <c r="U91" s="26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26"/>
      <c r="W91" s="26"/>
      <c r="X91" s="143"/>
      <c r="Y91" s="125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26"/>
      <c r="AA91" s="26"/>
      <c r="AB91" s="143"/>
      <c r="AC91" s="26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125"/>
      <c r="AE91" s="26"/>
      <c r="AF91" s="143"/>
      <c r="AG91" s="26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26"/>
      <c r="AI91" s="26"/>
      <c r="AJ91" s="143"/>
      <c r="AK91" s="26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26"/>
      <c r="AM91" s="26"/>
      <c r="AN91" s="143"/>
      <c r="AO91" s="26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26"/>
    </row>
    <row r="92" spans="1:50" s="20" customFormat="1" ht="12.75" thickBot="1" x14ac:dyDescent="0.25">
      <c r="A92" s="6"/>
      <c r="B92" s="7"/>
      <c r="C92" s="7"/>
      <c r="D92" s="7"/>
      <c r="E92" s="7"/>
      <c r="F92" s="7"/>
      <c r="G92" s="7"/>
      <c r="H92" s="7"/>
      <c r="I92" s="7"/>
      <c r="J92" s="9"/>
      <c r="K92" s="40"/>
      <c r="L92" s="40"/>
      <c r="M92" s="40"/>
      <c r="N92" s="40"/>
      <c r="O92" s="8"/>
      <c r="P92" s="17">
        <f t="shared" si="30"/>
        <v>0</v>
      </c>
      <c r="Q92" s="32">
        <f t="shared" si="31"/>
        <v>0</v>
      </c>
      <c r="R92" s="83"/>
      <c r="S92" s="122"/>
      <c r="T92" s="142"/>
      <c r="U92" s="122">
        <f>IF(AND($C92="Vernon",S92&lt;&gt;""),VLOOKUP($S92,TableauTarif[],3,FALSE)*T92,IF(AND(OR($C92="Roussillon",$C92="Roussillon"),S92&lt;&gt;""),VLOOKUP($S92,TableauTarif[],2,FALSE)*T92,IF(AND($C92&lt;&gt;"",S92&lt;&gt;""),VLOOKUP($S92,TableauTarif[],3,FALSE)*T92,0)))</f>
        <v>0</v>
      </c>
      <c r="V92" s="122"/>
      <c r="W92" s="122"/>
      <c r="X92" s="144"/>
      <c r="Y92" s="126">
        <f>IF(AND($C92="Vernon",W92&lt;&gt;""),VLOOKUP($W92,TableauTarif[],3,FALSE)*X92,IF(AND(OR($C92="Roussillon",$C92="Roussillon"),W92&lt;&gt;""),VLOOKUP($W92,TableauTarif[],2,FALSE)*X92,IF(AND($C92&lt;&gt;"",W92&lt;&gt;""),VLOOKUP($W92,TableauTarif[],3,FALSE)*X92,0)))</f>
        <v>0</v>
      </c>
      <c r="Z92" s="122"/>
      <c r="AA92" s="122"/>
      <c r="AB92" s="144"/>
      <c r="AC92" s="122">
        <f>IF(AND($C92="Vernon",AA92&lt;&gt;""),VLOOKUP($AA92,TableauTarif[],3,FALSE)*AB92,IF(AND(OR($C92="Roussillon",$C92="Roussillon"),AA92&lt;&gt;""),VLOOKUP($AA92,TableauTarif[],2,FALSE)*AB92,IF(AND($C92&lt;&gt;"",AA92&lt;&gt;""),VLOOKUP($AA92,TableauTarif[],3,FALSE)*AB92,0)))</f>
        <v>0</v>
      </c>
      <c r="AD92" s="126"/>
      <c r="AE92" s="122"/>
      <c r="AF92" s="144"/>
      <c r="AG92" s="122">
        <f>IF(AND($C92="Vernon",AE92&lt;&gt;""),VLOOKUP($AE92,TableauTarif[],3,FALSE)*AF92,IF(AND(OR($C92="Roussillon",$C92="Roussillon"),AE92&lt;&gt;""),VLOOKUP($AE92,TableauTarif[],2,FALSE)*AF92,IF(AND($C92&lt;&gt;"",AE92&lt;&gt;""),VLOOKUP($AE92,TableauTarif[],3,FALSE)*AF92,0)))</f>
        <v>0</v>
      </c>
      <c r="AH92" s="122"/>
      <c r="AI92" s="122"/>
      <c r="AJ92" s="144"/>
      <c r="AK92" s="122">
        <f>IF(AND($C92="Vernon",AI92&lt;&gt;""),VLOOKUP($AI92,TableauTarif[],3,FALSE)*AJ92,IF(AND(OR($C92="Roussillon",$C92="Roussillon"),AI92&lt;&gt;""),VLOOKUP($AI92,TableauTarif[],2,FALSE)*AJ92,IF(AND($C92&lt;&gt;"",AI92&lt;&gt;""),VLOOKUP($AI92,TableauTarif[],3,FALSE)*AJ92,0)))</f>
        <v>0</v>
      </c>
      <c r="AL92" s="122"/>
      <c r="AM92" s="122"/>
      <c r="AN92" s="144"/>
      <c r="AO92" s="122">
        <f>IF(AND($C92="Vernon",AM92&lt;&gt;""),VLOOKUP($AM92,TableauTarif[],3,FALSE)*AN92,IF(AND(OR($C92="Roussillon",$C92="Roussillon"),AM92&lt;&gt;""),VLOOKUP($AM92,TableauTarif[],2,FALSE)*AN92,IF(AND($C92&lt;&gt;"",AM92&lt;&gt;""),VLOOKUP($AM92,TableauTarif[],3,FALSE)*AN92,0)))</f>
        <v>0</v>
      </c>
      <c r="AP92" s="122"/>
    </row>
    <row r="93" spans="1:50" s="20" customFormat="1" ht="12.75" thickBot="1" x14ac:dyDescent="0.25">
      <c r="E93" s="278">
        <f>SUM(E90:E92)</f>
        <v>0</v>
      </c>
      <c r="I93" s="409">
        <f>SUM(I90:I92)</f>
        <v>0</v>
      </c>
      <c r="J93" s="410">
        <f>SUM(J90:J92)</f>
        <v>0</v>
      </c>
      <c r="P93" s="260">
        <f>SUM(P90:P92)</f>
        <v>0</v>
      </c>
      <c r="Q93" s="260">
        <f>SUM(Q90:Q92)</f>
        <v>0</v>
      </c>
      <c r="R93" s="84"/>
    </row>
    <row r="94" spans="1:50" s="20" customFormat="1" x14ac:dyDescent="0.2">
      <c r="E94" s="248"/>
      <c r="H94" s="249"/>
    </row>
    <row r="95" spans="1:50" s="20" customFormat="1" x14ac:dyDescent="0.2">
      <c r="E95" s="248"/>
      <c r="H95" s="249"/>
    </row>
    <row r="96" spans="1:50" s="20" customFormat="1" x14ac:dyDescent="0.2">
      <c r="E96" s="248"/>
      <c r="H96" s="249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</sheetData>
  <mergeCells count="81">
    <mergeCell ref="AE88:AE89"/>
    <mergeCell ref="AI88:AI89"/>
    <mergeCell ref="AM88:AM89"/>
    <mergeCell ref="AI73:AI74"/>
    <mergeCell ref="AM73:AM74"/>
    <mergeCell ref="AE73:AE74"/>
    <mergeCell ref="A88:A89"/>
    <mergeCell ref="B88:B89"/>
    <mergeCell ref="C88:C89"/>
    <mergeCell ref="E88:J88"/>
    <mergeCell ref="P88:Q88"/>
    <mergeCell ref="S88:S89"/>
    <mergeCell ref="W88:W89"/>
    <mergeCell ref="AA88:AA89"/>
    <mergeCell ref="I73:N73"/>
    <mergeCell ref="P73:Q73"/>
    <mergeCell ref="S73:S74"/>
    <mergeCell ref="W73:W74"/>
    <mergeCell ref="AA73:AA74"/>
    <mergeCell ref="AI62:AI63"/>
    <mergeCell ref="AM62:AM63"/>
    <mergeCell ref="A73:A74"/>
    <mergeCell ref="B73:B74"/>
    <mergeCell ref="C73:C74"/>
    <mergeCell ref="D73:D74"/>
    <mergeCell ref="E73:E74"/>
    <mergeCell ref="F73:F74"/>
    <mergeCell ref="G73:G74"/>
    <mergeCell ref="H73:H74"/>
    <mergeCell ref="I62:N62"/>
    <mergeCell ref="P62:Q62"/>
    <mergeCell ref="S62:S63"/>
    <mergeCell ref="W62:W63"/>
    <mergeCell ref="AA62:AA63"/>
    <mergeCell ref="AE62:AE63"/>
    <mergeCell ref="G57:H57"/>
    <mergeCell ref="A62:A63"/>
    <mergeCell ref="B62:B63"/>
    <mergeCell ref="C62:C63"/>
    <mergeCell ref="D62:D63"/>
    <mergeCell ref="E62:E63"/>
    <mergeCell ref="F62:F63"/>
    <mergeCell ref="G62:G63"/>
    <mergeCell ref="H62:H63"/>
    <mergeCell ref="AI20:AI21"/>
    <mergeCell ref="AM20:AM21"/>
    <mergeCell ref="G53:H53"/>
    <mergeCell ref="J53:P55"/>
    <mergeCell ref="G55:H55"/>
    <mergeCell ref="G20:G21"/>
    <mergeCell ref="H20:H21"/>
    <mergeCell ref="I20:N20"/>
    <mergeCell ref="P20:Q20"/>
    <mergeCell ref="S20:S21"/>
    <mergeCell ref="W20:W21"/>
    <mergeCell ref="A20:A21"/>
    <mergeCell ref="B20:B21"/>
    <mergeCell ref="C20:C21"/>
    <mergeCell ref="D20:D21"/>
    <mergeCell ref="E20:E21"/>
    <mergeCell ref="F20:F21"/>
    <mergeCell ref="AA1:AA2"/>
    <mergeCell ref="AE1:AE2"/>
    <mergeCell ref="AI1:AI2"/>
    <mergeCell ref="AM1:AM2"/>
    <mergeCell ref="H17:H18"/>
    <mergeCell ref="I17:I18"/>
    <mergeCell ref="G1:G2"/>
    <mergeCell ref="H1:H2"/>
    <mergeCell ref="I1:N1"/>
    <mergeCell ref="P1:Q1"/>
    <mergeCell ref="S1:S2"/>
    <mergeCell ref="W1:W2"/>
    <mergeCell ref="F1:F2"/>
    <mergeCell ref="AA20:AA21"/>
    <mergeCell ref="AE20:AE21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90:S92 AM64:AM69 AE64:AE69 S64:S69 W75:W84 S3:S13 AE75:AE84 AM75:AM84 S75:S84 W64:W69 W90:W92 AE90:AE92 AM90:AM92 AM3:AM13 AE3:AE13 W3:W13 W22:W48 S22:S48 AE22:AE48 AM22:AM48" xr:uid="{A12CF342-618A-4216-9F39-FF3A043FFC68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8137A5A-D388-4D1F-9A3E-992F70455D2F}">
          <x14:formula1>
            <xm:f>'Tableau coûts'!$A$2:$A$47</xm:f>
          </x14:formula1>
          <xm:sqref>AA90:AA92 AA64:AA69 AI75:AI84 AA3:AA13 AA75:AA84 AI64:AI69 AI90:AI92 AI3:AI13 AI22:AI48 AA22:AA48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C695-F8AB-4622-85EF-EF5BEBBB4A8D}">
  <dimension ref="A1:AX357"/>
  <sheetViews>
    <sheetView topLeftCell="A77" zoomScale="80" zoomScaleNormal="80" workbookViewId="0">
      <selection activeCell="I96" sqref="I96:J96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5" si="0">IF(E4&lt;&gt;"",E4*F4,"")</f>
        <v/>
      </c>
      <c r="H4" s="119" t="str">
        <f t="shared" ref="H4:H15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5" si="2">IF(I4&lt;&gt;"",I4-K4,"")</f>
        <v/>
      </c>
      <c r="M4" s="16"/>
      <c r="N4" s="56">
        <f>J4-M4</f>
        <v>0</v>
      </c>
      <c r="O4" s="43"/>
      <c r="P4" s="16">
        <f t="shared" ref="P4:P15" si="3">SUM($U4,$Y4,$AC4,$AG4,$AK4,$AO4)</f>
        <v>0</v>
      </c>
      <c r="Q4" s="28">
        <f t="shared" ref="Q4:Q15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5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16"/>
      <c r="J9" s="16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ref="G13:G14" si="6">IF(E13&lt;&gt;"",E13*F13,"")</f>
        <v/>
      </c>
      <c r="H13" s="119" t="str">
        <f t="shared" ref="H13:H14" si="7">IF(E13&lt;&gt;"",G13/D13,"")</f>
        <v/>
      </c>
      <c r="I13" s="16"/>
      <c r="J13" s="16"/>
      <c r="K13" s="56" t="str">
        <f>IF(A13&lt;&gt;"",VLOOKUP(A13,TableauStage[],2,FALSE)*E13,"")</f>
        <v/>
      </c>
      <c r="L13" s="56" t="str">
        <f t="shared" ref="L13:L14" si="8">IF(I13&lt;&gt;"",I13-K13,"")</f>
        <v/>
      </c>
      <c r="M13" s="16"/>
      <c r="N13" s="56">
        <f t="shared" ref="N13:N14" si="9">J13-M13</f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" x14ac:dyDescent="0.25">
      <c r="A14" s="118"/>
      <c r="B14" s="120"/>
      <c r="C14" s="23"/>
      <c r="D14" s="23" t="str">
        <f>IF(A14&lt;&gt;"",VLOOKUP(A14,TableauStage[],5,FALSE),"")</f>
        <v/>
      </c>
      <c r="E14" s="18"/>
      <c r="F14" s="27" t="str">
        <f>IF(A14&lt;&gt;"",VLOOKUP(A14,TableauStage[],4,FALSE),"")</f>
        <v/>
      </c>
      <c r="G14" s="54" t="str">
        <f t="shared" si="6"/>
        <v/>
      </c>
      <c r="H14" s="119" t="str">
        <f t="shared" si="7"/>
        <v/>
      </c>
      <c r="I14" s="16"/>
      <c r="J14" s="16"/>
      <c r="K14" s="56" t="str">
        <f>IF(A14&lt;&gt;"",VLOOKUP(A14,TableauStage[],2,FALSE)*E14,"")</f>
        <v/>
      </c>
      <c r="L14" s="56" t="str">
        <f t="shared" si="8"/>
        <v/>
      </c>
      <c r="M14" s="16"/>
      <c r="N14" s="56">
        <f t="shared" si="9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26"/>
      <c r="W14" s="26"/>
      <c r="X14" s="143"/>
      <c r="Y14" s="125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26"/>
      <c r="AA14" s="26"/>
      <c r="AB14" s="143"/>
      <c r="AC14" s="26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5"/>
      <c r="AE14" s="26"/>
      <c r="AF14" s="143"/>
      <c r="AG14" s="26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26"/>
      <c r="AI14" s="26"/>
      <c r="AJ14" s="143"/>
      <c r="AK14" s="26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26"/>
      <c r="AM14" s="26"/>
      <c r="AN14" s="143"/>
      <c r="AO14" s="26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26"/>
    </row>
    <row r="15" spans="1:42" ht="15.75" thickBot="1" x14ac:dyDescent="0.3">
      <c r="A15" s="121"/>
      <c r="B15" s="124"/>
      <c r="C15" s="35"/>
      <c r="D15" s="23" t="str">
        <f>IF(A15&lt;&gt;"",VLOOKUP(A15,TableauStage[],5,FALSE),"")</f>
        <v/>
      </c>
      <c r="E15" s="13"/>
      <c r="F15" s="14" t="str">
        <f>IF(A15&lt;&gt;"",VLOOKUP(A15,TableauStage[],4,FALSE),"")</f>
        <v/>
      </c>
      <c r="G15" s="54" t="str">
        <f t="shared" si="0"/>
        <v/>
      </c>
      <c r="H15" s="119" t="str">
        <f t="shared" si="1"/>
        <v/>
      </c>
      <c r="I15" s="17"/>
      <c r="J15" s="17"/>
      <c r="K15" s="61" t="str">
        <f>IF(A15&lt;&gt;"",VLOOKUP(A15,TableauStage[],2,FALSE)*E15,"")</f>
        <v/>
      </c>
      <c r="L15" s="56" t="str">
        <f t="shared" si="2"/>
        <v/>
      </c>
      <c r="M15" s="17"/>
      <c r="N15" s="61">
        <f t="shared" si="5"/>
        <v>0</v>
      </c>
      <c r="O15" s="44"/>
      <c r="P15" s="16">
        <f t="shared" si="3"/>
        <v>0</v>
      </c>
      <c r="Q15" s="28">
        <f t="shared" si="4"/>
        <v>0</v>
      </c>
      <c r="R15" s="14"/>
      <c r="S15" s="122"/>
      <c r="T15" s="142"/>
      <c r="U15" s="122">
        <f>IF(AND($C15="Vernon",S15&lt;&gt;""),VLOOKUP($S15,TableauTarif[],3,FALSE)*T15,IF(AND(OR($C15="Roussillon",$C15="Roussillon"),S15&lt;&gt;""),VLOOKUP($S15,TableauTarif[],2,FALSE)*T15,IF(AND($C15&lt;&gt;"",S15&lt;&gt;""),VLOOKUP($S15,TableauTarif[],3,FALSE)*T15,0)))</f>
        <v>0</v>
      </c>
      <c r="V15" s="122"/>
      <c r="W15" s="122"/>
      <c r="X15" s="144"/>
      <c r="Y15" s="126">
        <f>IF(AND($C15="Vernon",W15&lt;&gt;""),VLOOKUP($W15,TableauTarif[],3,FALSE)*X15,IF(AND(OR($C15="Roussillon",$C15="Roussillon"),W15&lt;&gt;""),VLOOKUP($W15,TableauTarif[],2,FALSE)*X15,IF(AND($C15&lt;&gt;"",W15&lt;&gt;""),VLOOKUP($W15,TableauTarif[],3,FALSE)*X15,0)))</f>
        <v>0</v>
      </c>
      <c r="Z15" s="122"/>
      <c r="AA15" s="122"/>
      <c r="AB15" s="144"/>
      <c r="AC15" s="122">
        <f>IF(AND($C15="Vernon",AA15&lt;&gt;""),VLOOKUP($AA15,TableauTarif[],3,FALSE)*AB15,IF(AND(OR($C15="Roussillon",$C15="Roussillon"),AA15&lt;&gt;""),VLOOKUP($AA15,TableauTarif[],2,FALSE)*AB15,IF(AND($C15&lt;&gt;"",AA15&lt;&gt;""),VLOOKUP($AA15,TableauTarif[],3,FALSE)*AB15,0)))</f>
        <v>0</v>
      </c>
      <c r="AD15" s="126"/>
      <c r="AE15" s="122"/>
      <c r="AF15" s="144"/>
      <c r="AG15" s="122">
        <f>IF(AND($C15="Vernon",AE15&lt;&gt;""),VLOOKUP($AE15,TableauTarif[],3,FALSE)*AF15,IF(AND(OR($C15="Roussillon",$C15="Roussillon"),AE15&lt;&gt;""),VLOOKUP($AE15,TableauTarif[],2,FALSE)*AF15,IF(AND($C15&lt;&gt;"",AE15&lt;&gt;""),VLOOKUP($AE15,TableauTarif[],3,FALSE)*AF15,0)))</f>
        <v>0</v>
      </c>
      <c r="AH15" s="122"/>
      <c r="AI15" s="122"/>
      <c r="AJ15" s="144"/>
      <c r="AK15" s="122">
        <f>IF(AND($C15="Vernon",AI15&lt;&gt;""),VLOOKUP($AI15,TableauTarif[],3,FALSE)*AJ15,IF(AND(OR($C15="Roussillon",$C15="Roussillon"),AI15&lt;&gt;""),VLOOKUP($AI15,TableauTarif[],2,FALSE)*AJ15,IF(AND($C15&lt;&gt;"",AI15&lt;&gt;""),VLOOKUP($AI15,TableauTarif[],3,FALSE)*AJ15,0)))</f>
        <v>0</v>
      </c>
      <c r="AL15" s="122"/>
      <c r="AM15" s="122"/>
      <c r="AN15" s="144"/>
      <c r="AO15" s="122">
        <f>IF(AND($C15="Vernon",AM15&lt;&gt;""),VLOOKUP($AM15,TableauTarif[],3,FALSE)*AN15,IF(AND(OR($C15="Roussillon",$C15="Roussillon"),AM15&lt;&gt;""),VLOOKUP($AM15,TableauTarif[],2,FALSE)*AN15,IF(AND($C15&lt;&gt;"",AM15&lt;&gt;""),VLOOKUP($AM15,TableauTarif[],3,FALSE)*AN15,0)))</f>
        <v>0</v>
      </c>
      <c r="AP15" s="122"/>
    </row>
    <row r="16" spans="1:42" s="21" customFormat="1" ht="15.75" thickBot="1" x14ac:dyDescent="0.3">
      <c r="D16" s="250">
        <f>SUM(D3:D15)</f>
        <v>0</v>
      </c>
      <c r="E16" s="239"/>
      <c r="G16" s="30">
        <f>SUM(G3:G15)</f>
        <v>0</v>
      </c>
      <c r="H16" s="251" t="e">
        <f>AVERAGE(H3:H15)</f>
        <v>#DIV/0!</v>
      </c>
      <c r="I16" s="252">
        <f>SUM(I3:I15)</f>
        <v>0</v>
      </c>
      <c r="J16" s="252">
        <f>SUM(J3:J15)</f>
        <v>0</v>
      </c>
      <c r="K16" s="252">
        <f>SUM(K3:K15)</f>
        <v>0</v>
      </c>
      <c r="L16" s="252">
        <f>SUM(L3:L15)</f>
        <v>0</v>
      </c>
      <c r="M16" s="252">
        <f>SUM(M3:M15)</f>
        <v>0</v>
      </c>
      <c r="N16" s="252">
        <f t="shared" ref="N16" si="10">SUM(N3:N15)</f>
        <v>0</v>
      </c>
      <c r="O16" s="242"/>
      <c r="P16" s="252">
        <f>SUM(P3:P15)</f>
        <v>0</v>
      </c>
      <c r="Q16" s="253">
        <f>SUM(Q3:Q15)</f>
        <v>0</v>
      </c>
    </row>
    <row r="17" spans="1:42" s="21" customFormat="1" ht="15.75" thickBot="1" x14ac:dyDescent="0.3">
      <c r="D17" s="250"/>
      <c r="E17" s="239"/>
      <c r="G17" s="30">
        <f>G88+G16</f>
        <v>0</v>
      </c>
      <c r="H17" s="251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1" customFormat="1" ht="10.5" customHeight="1" thickBot="1" x14ac:dyDescent="0.3">
      <c r="D18" s="238"/>
      <c r="E18" s="239"/>
      <c r="G18" s="39"/>
      <c r="H18" s="240"/>
      <c r="I18" s="241"/>
      <c r="J18" s="241"/>
      <c r="K18" s="241"/>
      <c r="L18" s="241"/>
      <c r="M18" s="241"/>
      <c r="N18" s="241"/>
      <c r="O18" s="242"/>
      <c r="P18" s="241"/>
      <c r="Q18" s="241"/>
    </row>
    <row r="19" spans="1:42" s="20" customFormat="1" ht="15" x14ac:dyDescent="0.25">
      <c r="C19" s="243" t="s">
        <v>34</v>
      </c>
      <c r="D19" s="244"/>
      <c r="E19" s="245"/>
      <c r="F19" s="246"/>
      <c r="G19" s="247" t="e">
        <f>H16</f>
        <v>#DIV/0!</v>
      </c>
      <c r="H19" s="482" t="s">
        <v>35</v>
      </c>
      <c r="I19" s="483" t="e">
        <f>H16</f>
        <v>#DIV/0!</v>
      </c>
    </row>
    <row r="20" spans="1:42" s="20" customFormat="1" ht="15.75" thickBot="1" x14ac:dyDescent="0.3">
      <c r="C20" s="243" t="s">
        <v>36</v>
      </c>
      <c r="E20" s="248"/>
      <c r="G20" s="247" t="e">
        <f>H88</f>
        <v>#DIV/0!</v>
      </c>
      <c r="H20" s="482"/>
      <c r="I20" s="484"/>
    </row>
    <row r="21" spans="1:42" s="20" customFormat="1" ht="12.75" thickBot="1" x14ac:dyDescent="0.25">
      <c r="E21" s="248"/>
      <c r="H21" s="249"/>
    </row>
    <row r="22" spans="1:42" s="10" customFormat="1" ht="18" customHeight="1" thickBot="1" x14ac:dyDescent="0.25">
      <c r="A22" s="491" t="s">
        <v>37</v>
      </c>
      <c r="B22" s="472" t="s">
        <v>21</v>
      </c>
      <c r="C22" s="494" t="s">
        <v>22</v>
      </c>
      <c r="D22" s="474" t="s">
        <v>23</v>
      </c>
      <c r="E22" s="496" t="s">
        <v>24</v>
      </c>
      <c r="F22" s="474" t="s">
        <v>25</v>
      </c>
      <c r="G22" s="472" t="s">
        <v>26</v>
      </c>
      <c r="H22" s="474" t="s">
        <v>27</v>
      </c>
      <c r="I22" s="487" t="s">
        <v>28</v>
      </c>
      <c r="J22" s="488"/>
      <c r="K22" s="488"/>
      <c r="L22" s="488"/>
      <c r="M22" s="488"/>
      <c r="N22" s="488"/>
      <c r="O22" s="75"/>
      <c r="P22" s="487" t="s">
        <v>29</v>
      </c>
      <c r="Q22" s="489"/>
      <c r="R22" s="85"/>
      <c r="S22" s="479" t="s">
        <v>56</v>
      </c>
      <c r="T22" s="90"/>
      <c r="U22" s="90"/>
      <c r="V22" s="90"/>
      <c r="W22" s="479" t="s">
        <v>57</v>
      </c>
      <c r="X22" s="90"/>
      <c r="Y22" s="90"/>
      <c r="Z22" s="90"/>
      <c r="AA22" s="477" t="s">
        <v>58</v>
      </c>
      <c r="AB22" s="90"/>
      <c r="AC22" s="90"/>
      <c r="AD22" s="90"/>
      <c r="AE22" s="477" t="s">
        <v>59</v>
      </c>
      <c r="AF22" s="90"/>
      <c r="AG22" s="90"/>
      <c r="AH22" s="90"/>
      <c r="AI22" s="479" t="s">
        <v>60</v>
      </c>
      <c r="AJ22" s="90"/>
      <c r="AK22" s="90"/>
      <c r="AL22" s="90"/>
      <c r="AM22" s="480" t="s">
        <v>61</v>
      </c>
      <c r="AN22" s="90"/>
      <c r="AO22" s="90"/>
      <c r="AP22" s="86"/>
    </row>
    <row r="23" spans="1:42" s="10" customFormat="1" ht="18" customHeight="1" thickBot="1" x14ac:dyDescent="0.25">
      <c r="A23" s="492"/>
      <c r="B23" s="493"/>
      <c r="C23" s="495"/>
      <c r="D23" s="476"/>
      <c r="E23" s="497"/>
      <c r="F23" s="476"/>
      <c r="G23" s="493"/>
      <c r="H23" s="476"/>
      <c r="I23" s="73" t="s">
        <v>30</v>
      </c>
      <c r="J23" s="74" t="s">
        <v>31</v>
      </c>
      <c r="K23" s="74" t="s">
        <v>831</v>
      </c>
      <c r="L23" s="22" t="s">
        <v>52</v>
      </c>
      <c r="M23" s="187" t="s">
        <v>54</v>
      </c>
      <c r="N23" s="71" t="s">
        <v>830</v>
      </c>
      <c r="O23" s="76"/>
      <c r="P23" s="22" t="s">
        <v>32</v>
      </c>
      <c r="Q23" s="22" t="s">
        <v>33</v>
      </c>
      <c r="R23" s="60" t="s">
        <v>55</v>
      </c>
      <c r="S23" s="479"/>
      <c r="T23" s="91" t="s">
        <v>62</v>
      </c>
      <c r="U23" s="91" t="s">
        <v>32</v>
      </c>
      <c r="V23" s="91" t="s">
        <v>33</v>
      </c>
      <c r="W23" s="479"/>
      <c r="X23" s="91" t="s">
        <v>62</v>
      </c>
      <c r="Y23" s="91" t="s">
        <v>32</v>
      </c>
      <c r="Z23" s="91" t="s">
        <v>33</v>
      </c>
      <c r="AA23" s="490"/>
      <c r="AB23" s="91" t="s">
        <v>62</v>
      </c>
      <c r="AC23" s="91" t="s">
        <v>32</v>
      </c>
      <c r="AD23" s="91" t="s">
        <v>33</v>
      </c>
      <c r="AE23" s="490"/>
      <c r="AF23" s="91" t="s">
        <v>62</v>
      </c>
      <c r="AG23" s="91" t="s">
        <v>32</v>
      </c>
      <c r="AH23" s="91" t="s">
        <v>33</v>
      </c>
      <c r="AI23" s="479"/>
      <c r="AJ23" s="91" t="s">
        <v>62</v>
      </c>
      <c r="AK23" s="91" t="s">
        <v>32</v>
      </c>
      <c r="AL23" s="91" t="s">
        <v>33</v>
      </c>
      <c r="AM23" s="498"/>
      <c r="AN23" s="91" t="s">
        <v>62</v>
      </c>
      <c r="AO23" s="91" t="s">
        <v>32</v>
      </c>
      <c r="AP23" s="87" t="s">
        <v>33</v>
      </c>
    </row>
    <row r="24" spans="1:42" s="58" customFormat="1" ht="15" x14ac:dyDescent="0.25">
      <c r="A24" s="127"/>
      <c r="B24" s="128"/>
      <c r="C24" s="27"/>
      <c r="D24" s="27"/>
      <c r="E24" s="53"/>
      <c r="F24" s="191"/>
      <c r="G24" s="27">
        <f>E24*F24</f>
        <v>0</v>
      </c>
      <c r="H24" s="55"/>
      <c r="I24" s="349"/>
      <c r="J24" s="349"/>
      <c r="K24" s="57"/>
      <c r="L24" s="66" t="str">
        <f>IF(I24&lt;&gt;"",I24-K24,"")</f>
        <v/>
      </c>
      <c r="M24" s="57"/>
      <c r="N24" s="66">
        <f>J24-M24</f>
        <v>0</v>
      </c>
      <c r="O24" s="77"/>
      <c r="P24" s="100">
        <f>SUM($U24,$Y24,$AC24,$AG24,$AK24,$AO24)</f>
        <v>0</v>
      </c>
      <c r="Q24" s="116">
        <f>SUM($V24,$Z24,$AD24,$AH24,$AL24,$AP24)</f>
        <v>0</v>
      </c>
      <c r="R24" s="98"/>
      <c r="S24" s="117"/>
      <c r="T24" s="141"/>
      <c r="U24" s="117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117"/>
      <c r="W24" s="117"/>
      <c r="X24" s="141"/>
      <c r="Y24" s="117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117"/>
      <c r="AA24" s="117"/>
      <c r="AB24" s="141"/>
      <c r="AC24" s="117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17"/>
      <c r="AE24" s="117"/>
      <c r="AF24" s="141"/>
      <c r="AG24" s="117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117"/>
      <c r="AI24" s="117"/>
      <c r="AJ24" s="141"/>
      <c r="AK24" s="117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117"/>
      <c r="AM24" s="117"/>
      <c r="AN24" s="141"/>
      <c r="AO24" s="117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117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ref="G25:G50" si="11">E25*F25</f>
        <v>0</v>
      </c>
      <c r="H25" s="55"/>
      <c r="I25" s="350"/>
      <c r="J25" s="351"/>
      <c r="K25" s="57"/>
      <c r="L25" s="57" t="str">
        <f t="shared" ref="L25:L50" si="12">IF(I25&lt;&gt;"",I25-K25,"")</f>
        <v/>
      </c>
      <c r="M25" s="57"/>
      <c r="N25" s="56">
        <f>J25-M25</f>
        <v>0</v>
      </c>
      <c r="O25" s="77"/>
      <c r="P25" s="100">
        <f t="shared" ref="P25:P50" si="13">SUM($U25,$Y25,$AC25,$AG25,$AK25,$AO25)</f>
        <v>0</v>
      </c>
      <c r="Q25" s="235">
        <f t="shared" ref="Q25:Q50" si="14">SUM($V25,$Z25,$AD25,$AH25,$AL25,$AP25)</f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11"/>
        <v>0</v>
      </c>
      <c r="H26" s="55"/>
      <c r="I26" s="350"/>
      <c r="J26" s="351"/>
      <c r="K26" s="57"/>
      <c r="L26" s="57" t="str">
        <f t="shared" si="12"/>
        <v/>
      </c>
      <c r="M26" s="57"/>
      <c r="N26" s="56">
        <f t="shared" ref="N26:N50" si="15">J26-M26</f>
        <v>0</v>
      </c>
      <c r="O26" s="77"/>
      <c r="P26" s="100">
        <f t="shared" si="13"/>
        <v>0</v>
      </c>
      <c r="Q26" s="235">
        <f t="shared" si="14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11"/>
        <v>0</v>
      </c>
      <c r="H27" s="55"/>
      <c r="I27" s="350"/>
      <c r="J27" s="351"/>
      <c r="K27" s="57"/>
      <c r="L27" s="57" t="str">
        <f t="shared" si="12"/>
        <v/>
      </c>
      <c r="M27" s="57"/>
      <c r="N27" s="56">
        <f t="shared" si="15"/>
        <v>0</v>
      </c>
      <c r="O27" s="77"/>
      <c r="P27" s="100">
        <f t="shared" si="13"/>
        <v>0</v>
      </c>
      <c r="Q27" s="235">
        <f t="shared" si="14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01"/>
      <c r="G28" s="27">
        <f t="shared" si="11"/>
        <v>0</v>
      </c>
      <c r="H28" s="55"/>
      <c r="I28" s="350"/>
      <c r="J28" s="352"/>
      <c r="K28" s="57"/>
      <c r="L28" s="57" t="str">
        <f t="shared" si="12"/>
        <v/>
      </c>
      <c r="M28" s="57"/>
      <c r="N28" s="56">
        <f>J28-M28</f>
        <v>0</v>
      </c>
      <c r="O28" s="77"/>
      <c r="P28" s="100">
        <f t="shared" si="13"/>
        <v>0</v>
      </c>
      <c r="Q28" s="235">
        <f t="shared" si="14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01"/>
      <c r="G29" s="27">
        <f t="shared" si="11"/>
        <v>0</v>
      </c>
      <c r="H29" s="55"/>
      <c r="I29" s="350"/>
      <c r="J29" s="352"/>
      <c r="K29" s="57"/>
      <c r="L29" s="57" t="str">
        <f t="shared" si="12"/>
        <v/>
      </c>
      <c r="M29" s="57"/>
      <c r="N29" s="56">
        <f>J29-M29</f>
        <v>0</v>
      </c>
      <c r="O29" s="77"/>
      <c r="P29" s="100">
        <f t="shared" si="13"/>
        <v>0</v>
      </c>
      <c r="Q29" s="235">
        <f t="shared" si="14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5">
      <c r="A30" s="127"/>
      <c r="B30" s="128"/>
      <c r="C30" s="27"/>
      <c r="D30" s="27"/>
      <c r="E30" s="53"/>
      <c r="F30" s="27"/>
      <c r="G30" s="27">
        <f t="shared" si="11"/>
        <v>0</v>
      </c>
      <c r="H30" s="55"/>
      <c r="I30" s="56"/>
      <c r="J30" s="57"/>
      <c r="K30" s="57"/>
      <c r="L30" s="57" t="str">
        <f t="shared" si="12"/>
        <v/>
      </c>
      <c r="M30" s="57"/>
      <c r="N30" s="56">
        <f t="shared" si="15"/>
        <v>0</v>
      </c>
      <c r="O30" s="77"/>
      <c r="P30" s="100">
        <f t="shared" si="13"/>
        <v>0</v>
      </c>
      <c r="Q30" s="235">
        <f t="shared" si="14"/>
        <v>0</v>
      </c>
      <c r="R30" s="64"/>
      <c r="S30" s="125"/>
      <c r="T30" s="134"/>
      <c r="U30" s="125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125"/>
      <c r="W30" s="125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125"/>
      <c r="AA30" s="125"/>
      <c r="AB30" s="134"/>
      <c r="AC30" s="125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34"/>
      <c r="AG30" s="125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125"/>
      <c r="AI30" s="125"/>
      <c r="AJ30" s="134"/>
      <c r="AK30" s="125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125"/>
      <c r="AM30" s="125"/>
      <c r="AN30" s="134"/>
      <c r="AO30" s="125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125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11"/>
        <v>0</v>
      </c>
      <c r="H31" s="55"/>
      <c r="I31" s="56"/>
      <c r="J31" s="57"/>
      <c r="K31" s="57"/>
      <c r="L31" s="57" t="str">
        <f t="shared" si="12"/>
        <v/>
      </c>
      <c r="M31" s="57"/>
      <c r="N31" s="56">
        <f t="shared" si="15"/>
        <v>0</v>
      </c>
      <c r="O31" s="77"/>
      <c r="P31" s="100">
        <f t="shared" si="13"/>
        <v>0</v>
      </c>
      <c r="Q31" s="235">
        <f t="shared" si="14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11"/>
        <v>0</v>
      </c>
      <c r="H32" s="55"/>
      <c r="I32" s="56"/>
      <c r="J32" s="57"/>
      <c r="K32" s="57"/>
      <c r="L32" s="57" t="str">
        <f t="shared" si="12"/>
        <v/>
      </c>
      <c r="M32" s="57"/>
      <c r="N32" s="56">
        <f t="shared" si="15"/>
        <v>0</v>
      </c>
      <c r="O32" s="77"/>
      <c r="P32" s="100">
        <f t="shared" si="13"/>
        <v>0</v>
      </c>
      <c r="Q32" s="235">
        <f t="shared" si="14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5">
      <c r="A33" s="127"/>
      <c r="B33" s="128"/>
      <c r="C33" s="27"/>
      <c r="D33" s="27"/>
      <c r="E33" s="53"/>
      <c r="F33" s="27"/>
      <c r="G33" s="27">
        <f t="shared" si="11"/>
        <v>0</v>
      </c>
      <c r="H33" s="55"/>
      <c r="I33" s="56"/>
      <c r="J33" s="57"/>
      <c r="K33" s="57"/>
      <c r="L33" s="57" t="str">
        <f t="shared" si="12"/>
        <v/>
      </c>
      <c r="M33" s="57"/>
      <c r="N33" s="56">
        <f t="shared" si="15"/>
        <v>0</v>
      </c>
      <c r="O33" s="77"/>
      <c r="P33" s="100">
        <f t="shared" si="13"/>
        <v>0</v>
      </c>
      <c r="Q33" s="235">
        <f t="shared" si="14"/>
        <v>0</v>
      </c>
      <c r="R33" s="64"/>
      <c r="S33" s="125"/>
      <c r="T33" s="134"/>
      <c r="U33" s="125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125"/>
      <c r="W33" s="125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125"/>
      <c r="AA33" s="125"/>
      <c r="AB33" s="134"/>
      <c r="AC33" s="125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125"/>
      <c r="AF33" s="134"/>
      <c r="AG33" s="125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125"/>
      <c r="AI33" s="125"/>
      <c r="AJ33" s="134"/>
      <c r="AK33" s="125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125"/>
      <c r="AM33" s="125"/>
      <c r="AN33" s="134"/>
      <c r="AO33" s="125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125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11"/>
        <v>0</v>
      </c>
      <c r="H34" s="55"/>
      <c r="I34" s="56"/>
      <c r="J34" s="57"/>
      <c r="K34" s="57"/>
      <c r="L34" s="57" t="str">
        <f t="shared" si="12"/>
        <v/>
      </c>
      <c r="M34" s="57"/>
      <c r="N34" s="56">
        <f t="shared" si="15"/>
        <v>0</v>
      </c>
      <c r="O34" s="77"/>
      <c r="P34" s="100">
        <f t="shared" si="13"/>
        <v>0</v>
      </c>
      <c r="Q34" s="235">
        <f t="shared" si="14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11"/>
        <v>0</v>
      </c>
      <c r="H35" s="55"/>
      <c r="I35" s="56"/>
      <c r="J35" s="57"/>
      <c r="K35" s="57"/>
      <c r="L35" s="57" t="str">
        <f t="shared" si="12"/>
        <v/>
      </c>
      <c r="M35" s="57"/>
      <c r="N35" s="56">
        <f t="shared" si="15"/>
        <v>0</v>
      </c>
      <c r="O35" s="77"/>
      <c r="P35" s="100">
        <f t="shared" si="13"/>
        <v>0</v>
      </c>
      <c r="Q35" s="235">
        <f t="shared" si="14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11"/>
        <v>0</v>
      </c>
      <c r="H36" s="55"/>
      <c r="I36" s="56"/>
      <c r="J36" s="57"/>
      <c r="K36" s="57"/>
      <c r="L36" s="57" t="str">
        <f t="shared" si="12"/>
        <v/>
      </c>
      <c r="M36" s="57"/>
      <c r="N36" s="56">
        <f t="shared" si="15"/>
        <v>0</v>
      </c>
      <c r="O36" s="77"/>
      <c r="P36" s="100">
        <f t="shared" si="13"/>
        <v>0</v>
      </c>
      <c r="Q36" s="235">
        <f t="shared" si="14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/>
      <c r="B37" s="128"/>
      <c r="C37" s="27"/>
      <c r="D37" s="27"/>
      <c r="E37" s="53"/>
      <c r="F37" s="27"/>
      <c r="G37" s="27">
        <f t="shared" si="11"/>
        <v>0</v>
      </c>
      <c r="H37" s="55"/>
      <c r="I37" s="56"/>
      <c r="J37" s="57"/>
      <c r="K37" s="57"/>
      <c r="L37" s="57" t="str">
        <f t="shared" si="12"/>
        <v/>
      </c>
      <c r="M37" s="57"/>
      <c r="N37" s="56">
        <f t="shared" si="15"/>
        <v>0</v>
      </c>
      <c r="O37" s="77"/>
      <c r="P37" s="100">
        <f t="shared" si="13"/>
        <v>0</v>
      </c>
      <c r="Q37" s="235">
        <f t="shared" si="14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27"/>
      <c r="D38" s="27"/>
      <c r="E38" s="53"/>
      <c r="F38" s="27"/>
      <c r="G38" s="27">
        <f t="shared" si="11"/>
        <v>0</v>
      </c>
      <c r="H38" s="55"/>
      <c r="I38" s="56"/>
      <c r="J38" s="57"/>
      <c r="K38" s="57"/>
      <c r="L38" s="57" t="str">
        <f t="shared" si="12"/>
        <v/>
      </c>
      <c r="M38" s="57"/>
      <c r="N38" s="56">
        <f t="shared" si="15"/>
        <v>0</v>
      </c>
      <c r="O38" s="77"/>
      <c r="P38" s="100">
        <f t="shared" si="13"/>
        <v>0</v>
      </c>
      <c r="Q38" s="235">
        <f t="shared" si="14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5">
      <c r="A39" s="147"/>
      <c r="B39" s="129"/>
      <c r="C39" s="53"/>
      <c r="D39" s="27"/>
      <c r="E39" s="53"/>
      <c r="F39" s="27"/>
      <c r="G39" s="27">
        <f t="shared" si="11"/>
        <v>0</v>
      </c>
      <c r="H39" s="55"/>
      <c r="I39" s="56"/>
      <c r="J39" s="57"/>
      <c r="K39" s="57"/>
      <c r="L39" s="57" t="str">
        <f t="shared" si="12"/>
        <v/>
      </c>
      <c r="M39" s="57"/>
      <c r="N39" s="56">
        <f t="shared" si="15"/>
        <v>0</v>
      </c>
      <c r="O39" s="77"/>
      <c r="P39" s="100">
        <f t="shared" si="13"/>
        <v>0</v>
      </c>
      <c r="Q39" s="235">
        <f t="shared" si="14"/>
        <v>0</v>
      </c>
      <c r="R39" s="64"/>
      <c r="S39" s="125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125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125"/>
      <c r="AA39" s="125"/>
      <c r="AB39" s="134"/>
      <c r="AC39" s="125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34"/>
      <c r="AG39" s="125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125"/>
      <c r="AI39" s="125"/>
      <c r="AJ39" s="134"/>
      <c r="AK39" s="125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125"/>
      <c r="AM39" s="125"/>
      <c r="AN39" s="134"/>
      <c r="AO39" s="125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125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11"/>
        <v>0</v>
      </c>
      <c r="H40" s="55"/>
      <c r="I40" s="56"/>
      <c r="J40" s="57"/>
      <c r="K40" s="57"/>
      <c r="L40" s="57" t="str">
        <f t="shared" si="12"/>
        <v/>
      </c>
      <c r="M40" s="57"/>
      <c r="N40" s="56">
        <f t="shared" si="15"/>
        <v>0</v>
      </c>
      <c r="O40" s="77"/>
      <c r="P40" s="100">
        <f t="shared" si="13"/>
        <v>0</v>
      </c>
      <c r="Q40" s="235">
        <f t="shared" si="14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9"/>
      <c r="C41" s="53"/>
      <c r="D41" s="27"/>
      <c r="E41" s="53"/>
      <c r="F41" s="27"/>
      <c r="G41" s="27">
        <f t="shared" si="11"/>
        <v>0</v>
      </c>
      <c r="H41" s="55"/>
      <c r="I41" s="56"/>
      <c r="J41" s="57"/>
      <c r="K41" s="57"/>
      <c r="L41" s="57" t="str">
        <f t="shared" si="12"/>
        <v/>
      </c>
      <c r="M41" s="57"/>
      <c r="N41" s="56">
        <f t="shared" si="15"/>
        <v>0</v>
      </c>
      <c r="O41" s="77"/>
      <c r="P41" s="100">
        <f t="shared" si="13"/>
        <v>0</v>
      </c>
      <c r="Q41" s="235">
        <f t="shared" si="14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5">
      <c r="A42" s="147"/>
      <c r="B42" s="128"/>
      <c r="C42" s="53"/>
      <c r="D42" s="27"/>
      <c r="E42" s="53"/>
      <c r="F42" s="27"/>
      <c r="G42" s="27">
        <f t="shared" si="11"/>
        <v>0</v>
      </c>
      <c r="H42" s="55"/>
      <c r="I42" s="56"/>
      <c r="J42" s="57"/>
      <c r="K42" s="56"/>
      <c r="L42" s="56" t="str">
        <f t="shared" si="12"/>
        <v/>
      </c>
      <c r="M42" s="56"/>
      <c r="N42" s="56">
        <f t="shared" si="15"/>
        <v>0</v>
      </c>
      <c r="O42" s="145"/>
      <c r="P42" s="100">
        <f t="shared" si="13"/>
        <v>0</v>
      </c>
      <c r="Q42" s="235">
        <f t="shared" si="14"/>
        <v>0</v>
      </c>
      <c r="R42" s="64"/>
      <c r="S42" s="125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125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125"/>
      <c r="AA42" s="125"/>
      <c r="AB42" s="134"/>
      <c r="AC42" s="125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125"/>
      <c r="AF42" s="134"/>
      <c r="AG42" s="125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125"/>
      <c r="AI42" s="125"/>
      <c r="AJ42" s="134"/>
      <c r="AK42" s="125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125"/>
      <c r="AM42" s="125"/>
      <c r="AN42" s="134"/>
      <c r="AO42" s="125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125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11"/>
        <v>0</v>
      </c>
      <c r="H43" s="55"/>
      <c r="I43" s="56"/>
      <c r="J43" s="57"/>
      <c r="K43" s="56"/>
      <c r="L43" s="56" t="str">
        <f t="shared" si="12"/>
        <v/>
      </c>
      <c r="M43" s="56"/>
      <c r="N43" s="56">
        <f t="shared" si="15"/>
        <v>0</v>
      </c>
      <c r="O43" s="145"/>
      <c r="P43" s="100">
        <f t="shared" si="13"/>
        <v>0</v>
      </c>
      <c r="Q43" s="235">
        <f t="shared" si="14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47"/>
      <c r="B44" s="128"/>
      <c r="C44" s="53"/>
      <c r="D44" s="27"/>
      <c r="E44" s="53"/>
      <c r="F44" s="27"/>
      <c r="G44" s="27">
        <f t="shared" si="11"/>
        <v>0</v>
      </c>
      <c r="H44" s="55"/>
      <c r="I44" s="56"/>
      <c r="J44" s="57"/>
      <c r="K44" s="56"/>
      <c r="L44" s="56" t="str">
        <f t="shared" si="12"/>
        <v/>
      </c>
      <c r="M44" s="56"/>
      <c r="N44" s="56">
        <f t="shared" si="15"/>
        <v>0</v>
      </c>
      <c r="O44" s="145"/>
      <c r="P44" s="100">
        <f t="shared" si="13"/>
        <v>0</v>
      </c>
      <c r="Q44" s="235">
        <f t="shared" si="14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58" customFormat="1" ht="15" x14ac:dyDescent="0.2">
      <c r="A45" s="147"/>
      <c r="B45" s="128"/>
      <c r="C45" s="53"/>
      <c r="D45" s="27"/>
      <c r="E45" s="53"/>
      <c r="F45" s="27"/>
      <c r="G45" s="27">
        <f t="shared" si="11"/>
        <v>0</v>
      </c>
      <c r="H45" s="55"/>
      <c r="I45" s="56"/>
      <c r="J45" s="57"/>
      <c r="K45" s="56"/>
      <c r="L45" s="56" t="str">
        <f t="shared" si="12"/>
        <v/>
      </c>
      <c r="M45" s="56"/>
      <c r="N45" s="56">
        <f t="shared" si="15"/>
        <v>0</v>
      </c>
      <c r="O45" s="145"/>
      <c r="P45" s="100">
        <f t="shared" si="13"/>
        <v>0</v>
      </c>
      <c r="Q45" s="235">
        <f t="shared" si="14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54" customFormat="1" ht="15" x14ac:dyDescent="0.25">
      <c r="A46" s="147"/>
      <c r="B46" s="128"/>
      <c r="C46" s="53"/>
      <c r="D46" s="27"/>
      <c r="E46" s="53"/>
      <c r="F46" s="27"/>
      <c r="G46" s="27">
        <f t="shared" si="11"/>
        <v>0</v>
      </c>
      <c r="H46" s="55"/>
      <c r="I46" s="56"/>
      <c r="J46" s="57"/>
      <c r="K46" s="56"/>
      <c r="L46" s="56" t="str">
        <f t="shared" si="12"/>
        <v/>
      </c>
      <c r="M46" s="56"/>
      <c r="N46" s="56">
        <f t="shared" si="15"/>
        <v>0</v>
      </c>
      <c r="O46" s="145"/>
      <c r="P46" s="100">
        <f t="shared" si="13"/>
        <v>0</v>
      </c>
      <c r="Q46" s="235">
        <f t="shared" si="14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11"/>
        <v>0</v>
      </c>
      <c r="H47" s="55"/>
      <c r="I47" s="56"/>
      <c r="J47" s="57"/>
      <c r="K47" s="56"/>
      <c r="L47" s="56" t="str">
        <f t="shared" si="12"/>
        <v/>
      </c>
      <c r="M47" s="56"/>
      <c r="N47" s="56">
        <f t="shared" si="15"/>
        <v>0</v>
      </c>
      <c r="O47" s="145"/>
      <c r="P47" s="100">
        <f t="shared" si="13"/>
        <v>0</v>
      </c>
      <c r="Q47" s="235">
        <f t="shared" si="14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" x14ac:dyDescent="0.2">
      <c r="A48" s="147"/>
      <c r="B48" s="128"/>
      <c r="C48" s="53"/>
      <c r="D48" s="27"/>
      <c r="E48" s="53"/>
      <c r="F48" s="27"/>
      <c r="G48" s="27">
        <f t="shared" si="11"/>
        <v>0</v>
      </c>
      <c r="H48" s="55"/>
      <c r="I48" s="56"/>
      <c r="J48" s="57"/>
      <c r="K48" s="56"/>
      <c r="L48" s="56" t="str">
        <f t="shared" si="12"/>
        <v/>
      </c>
      <c r="M48" s="56"/>
      <c r="N48" s="56">
        <f t="shared" si="15"/>
        <v>0</v>
      </c>
      <c r="O48" s="145"/>
      <c r="P48" s="100">
        <f t="shared" si="13"/>
        <v>0</v>
      </c>
      <c r="Q48" s="235">
        <f t="shared" si="14"/>
        <v>0</v>
      </c>
      <c r="R48" s="64"/>
      <c r="S48" s="26"/>
      <c r="T48" s="134"/>
      <c r="U48" s="26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26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20" customFormat="1" ht="15" x14ac:dyDescent="0.2">
      <c r="A49" s="147"/>
      <c r="B49" s="128"/>
      <c r="C49" s="53"/>
      <c r="D49" s="27"/>
      <c r="E49" s="53"/>
      <c r="F49" s="27"/>
      <c r="G49" s="27">
        <f t="shared" si="11"/>
        <v>0</v>
      </c>
      <c r="H49" s="55"/>
      <c r="I49" s="56"/>
      <c r="J49" s="57"/>
      <c r="K49" s="56"/>
      <c r="L49" s="56" t="str">
        <f t="shared" si="12"/>
        <v/>
      </c>
      <c r="M49" s="56"/>
      <c r="N49" s="56">
        <f t="shared" si="15"/>
        <v>0</v>
      </c>
      <c r="O49" s="145"/>
      <c r="P49" s="100">
        <f t="shared" si="13"/>
        <v>0</v>
      </c>
      <c r="Q49" s="235">
        <f t="shared" si="14"/>
        <v>0</v>
      </c>
      <c r="R49" s="64"/>
      <c r="S49" s="26"/>
      <c r="T49" s="134"/>
      <c r="U49" s="26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26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20" customFormat="1" ht="15.75" thickBot="1" x14ac:dyDescent="0.25">
      <c r="A50" s="148"/>
      <c r="B50" s="130"/>
      <c r="C50" s="59"/>
      <c r="D50" s="14"/>
      <c r="E50" s="59"/>
      <c r="F50" s="14"/>
      <c r="G50" s="14">
        <f t="shared" si="11"/>
        <v>0</v>
      </c>
      <c r="H50" s="60"/>
      <c r="I50" s="61"/>
      <c r="J50" s="62"/>
      <c r="K50" s="61"/>
      <c r="L50" s="61" t="str">
        <f t="shared" si="12"/>
        <v/>
      </c>
      <c r="M50" s="61"/>
      <c r="N50" s="61">
        <f t="shared" si="15"/>
        <v>0</v>
      </c>
      <c r="O50" s="146"/>
      <c r="P50" s="101">
        <f t="shared" si="13"/>
        <v>0</v>
      </c>
      <c r="Q50" s="236">
        <f t="shared" si="14"/>
        <v>0</v>
      </c>
      <c r="R50" s="131"/>
      <c r="S50" s="122"/>
      <c r="T50" s="142"/>
      <c r="U50" s="122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122"/>
      <c r="W50" s="122"/>
      <c r="X50" s="144"/>
      <c r="Y50" s="126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122"/>
      <c r="AA50" s="122"/>
      <c r="AB50" s="144"/>
      <c r="AC50" s="122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6"/>
      <c r="AE50" s="122"/>
      <c r="AF50" s="144"/>
      <c r="AG50" s="122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122"/>
      <c r="AI50" s="122"/>
      <c r="AJ50" s="144"/>
      <c r="AK50" s="122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122"/>
      <c r="AM50" s="122"/>
      <c r="AN50" s="144"/>
      <c r="AO50" s="122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122"/>
    </row>
    <row r="51" spans="1:42" s="249" customFormat="1" ht="15.75" thickBot="1" x14ac:dyDescent="0.3">
      <c r="A51" s="254"/>
      <c r="B51" s="254"/>
      <c r="C51" s="254"/>
      <c r="D51" s="255">
        <f>SUM(D24:D50)</f>
        <v>0</v>
      </c>
      <c r="E51" s="256"/>
      <c r="F51" s="254"/>
      <c r="G51" s="99">
        <f>SUM(G24:G50)</f>
        <v>0</v>
      </c>
      <c r="H51" s="257"/>
      <c r="I51" s="252">
        <f>SUM(I24:I50)</f>
        <v>0</v>
      </c>
      <c r="J51" s="252">
        <f>SUM(J24:J50)</f>
        <v>0</v>
      </c>
      <c r="K51" s="252">
        <f t="shared" ref="K51:N51" si="16">SUM(K24:K50)</f>
        <v>0</v>
      </c>
      <c r="L51" s="252">
        <f t="shared" si="16"/>
        <v>0</v>
      </c>
      <c r="M51" s="252">
        <f t="shared" si="16"/>
        <v>0</v>
      </c>
      <c r="N51" s="252">
        <f t="shared" si="16"/>
        <v>0</v>
      </c>
      <c r="O51" s="254"/>
      <c r="P51" s="258">
        <f>SUM(P24:P50)</f>
        <v>0</v>
      </c>
      <c r="Q51" s="258">
        <f>SUM(Q24:Q41)</f>
        <v>0</v>
      </c>
      <c r="R51" s="259"/>
    </row>
    <row r="52" spans="1:42" s="249" customFormat="1" ht="3.75" customHeight="1" x14ac:dyDescent="0.2">
      <c r="A52" s="20"/>
      <c r="B52" s="20"/>
      <c r="C52" s="20"/>
      <c r="D52" s="20"/>
      <c r="E52" s="248"/>
      <c r="F52" s="20"/>
      <c r="G52" s="20"/>
      <c r="I52" s="260"/>
      <c r="J52" s="260"/>
      <c r="K52" s="260"/>
      <c r="L52" s="260"/>
      <c r="M52" s="260"/>
      <c r="N52" s="260"/>
      <c r="O52" s="260"/>
      <c r="P52" s="260"/>
      <c r="Q52" s="260"/>
      <c r="R52" s="20"/>
    </row>
    <row r="53" spans="1:42" s="249" customFormat="1" ht="15" customHeight="1" x14ac:dyDescent="0.25">
      <c r="A53" s="20"/>
      <c r="B53" s="261" t="s">
        <v>39</v>
      </c>
      <c r="C53" s="262"/>
      <c r="D53" s="262"/>
      <c r="E53" s="262"/>
      <c r="F53" s="263">
        <f>G17+G51</f>
        <v>0</v>
      </c>
      <c r="G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42" s="249" customFormat="1" ht="3.75" customHeight="1" thickBot="1" x14ac:dyDescent="0.25">
      <c r="A54" s="20"/>
      <c r="B54" s="20"/>
      <c r="C54" s="20"/>
      <c r="D54" s="20"/>
      <c r="E54" s="248"/>
      <c r="F54" s="20"/>
      <c r="G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42" s="249" customFormat="1" ht="15" customHeight="1" thickBot="1" x14ac:dyDescent="0.3">
      <c r="E55" s="264" t="s">
        <v>40</v>
      </c>
      <c r="F55" s="264"/>
      <c r="G55" s="499">
        <f>I16+J16+I51+J51</f>
        <v>0</v>
      </c>
      <c r="H55" s="500"/>
      <c r="J55" s="501">
        <f>SUM(G55:H57)</f>
        <v>0</v>
      </c>
      <c r="K55" s="502"/>
      <c r="L55" s="502"/>
      <c r="M55" s="502"/>
      <c r="N55" s="502"/>
      <c r="O55" s="503"/>
      <c r="P55" s="504"/>
    </row>
    <row r="56" spans="1:42" s="249" customFormat="1" ht="3.75" customHeight="1" thickBot="1" x14ac:dyDescent="0.3">
      <c r="E56" s="264"/>
      <c r="F56" s="264"/>
      <c r="G56" s="264"/>
      <c r="H56" s="264"/>
      <c r="J56" s="505"/>
      <c r="K56" s="506"/>
      <c r="L56" s="506"/>
      <c r="M56" s="506"/>
      <c r="N56" s="506"/>
      <c r="O56" s="506"/>
      <c r="P56" s="507"/>
    </row>
    <row r="57" spans="1:42" s="20" customFormat="1" ht="16.5" thickBot="1" x14ac:dyDescent="0.3">
      <c r="A57" s="249"/>
      <c r="B57" s="249"/>
      <c r="C57" s="249"/>
      <c r="D57" s="249"/>
      <c r="E57" s="264" t="s">
        <v>41</v>
      </c>
      <c r="F57" s="264"/>
      <c r="G57" s="499">
        <f>I88</f>
        <v>0</v>
      </c>
      <c r="H57" s="500"/>
      <c r="I57" s="249"/>
      <c r="J57" s="508"/>
      <c r="K57" s="509"/>
      <c r="L57" s="509"/>
      <c r="M57" s="509"/>
      <c r="N57" s="509"/>
      <c r="O57" s="509"/>
      <c r="P57" s="510"/>
      <c r="Q57" s="249"/>
      <c r="R57" s="249"/>
    </row>
    <row r="58" spans="1:42" s="249" customFormat="1" ht="15" customHeight="1" thickBot="1" x14ac:dyDescent="0.3">
      <c r="E58" s="265"/>
      <c r="F58" s="265"/>
      <c r="G58" s="265"/>
      <c r="H58" s="265"/>
    </row>
    <row r="59" spans="1:42" s="20" customFormat="1" ht="16.5" thickBot="1" x14ac:dyDescent="0.3">
      <c r="A59" s="249"/>
      <c r="B59" s="249"/>
      <c r="C59" s="249"/>
      <c r="D59" s="249"/>
      <c r="E59" s="265" t="s">
        <v>42</v>
      </c>
      <c r="F59" s="265"/>
      <c r="G59" s="511">
        <f>I72+J72</f>
        <v>0</v>
      </c>
      <c r="H59" s="512"/>
      <c r="I59" s="249"/>
      <c r="J59" s="249"/>
      <c r="K59" s="249"/>
      <c r="L59" s="249"/>
      <c r="M59" s="249"/>
      <c r="N59" s="249"/>
      <c r="O59" s="249"/>
      <c r="P59" s="249"/>
      <c r="Q59" s="249"/>
      <c r="R59" s="249"/>
    </row>
    <row r="60" spans="1:42" s="10" customFormat="1" ht="19.5" customHeight="1" x14ac:dyDescent="0.25">
      <c r="A60" s="249"/>
      <c r="B60" s="249"/>
      <c r="C60" s="249"/>
      <c r="D60" s="249"/>
      <c r="E60" s="266"/>
      <c r="F60" s="249"/>
      <c r="G60" s="265"/>
      <c r="H60" s="265"/>
      <c r="I60" s="249"/>
      <c r="J60" s="249"/>
      <c r="K60" s="249"/>
      <c r="L60" s="249"/>
      <c r="M60" s="249"/>
      <c r="N60" s="249"/>
      <c r="O60" s="249"/>
      <c r="P60" s="249"/>
      <c r="Q60" s="249"/>
      <c r="R60" s="249"/>
    </row>
    <row r="61" spans="1:42" s="10" customFormat="1" ht="19.5" customHeight="1" x14ac:dyDescent="0.2">
      <c r="A61" s="20"/>
      <c r="B61" s="20"/>
      <c r="C61" s="20"/>
      <c r="D61" s="20"/>
      <c r="E61" s="248"/>
      <c r="F61" s="20"/>
      <c r="G61" s="20"/>
      <c r="H61" s="249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42" ht="15" x14ac:dyDescent="0.25">
      <c r="A62" s="249"/>
      <c r="B62" s="249"/>
      <c r="C62" s="249"/>
      <c r="D62" s="249"/>
      <c r="E62" s="267"/>
      <c r="F62" s="249"/>
      <c r="G62" s="268"/>
      <c r="H62" s="268"/>
      <c r="I62" s="249"/>
      <c r="J62" s="249"/>
      <c r="K62" s="249"/>
      <c r="L62" s="249"/>
      <c r="M62" s="249"/>
      <c r="N62" s="249"/>
      <c r="O62" s="249"/>
      <c r="P62" s="249"/>
      <c r="Q62" s="249"/>
      <c r="R62" s="249"/>
    </row>
    <row r="63" spans="1:42" ht="12.75" thickBot="1" x14ac:dyDescent="0.25">
      <c r="A63" s="20"/>
      <c r="B63" s="20"/>
      <c r="C63" s="20"/>
      <c r="D63" s="20"/>
      <c r="E63" s="248"/>
      <c r="F63" s="20"/>
      <c r="G63" s="20"/>
      <c r="H63" s="249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42" ht="12.75" thickBot="1" x14ac:dyDescent="0.25">
      <c r="A64" s="513" t="s">
        <v>43</v>
      </c>
      <c r="B64" s="472" t="s">
        <v>21</v>
      </c>
      <c r="C64" s="494" t="s">
        <v>22</v>
      </c>
      <c r="D64" s="474" t="s">
        <v>23</v>
      </c>
      <c r="E64" s="496" t="s">
        <v>24</v>
      </c>
      <c r="F64" s="474" t="s">
        <v>25</v>
      </c>
      <c r="G64" s="472" t="s">
        <v>26</v>
      </c>
      <c r="H64" s="474" t="s">
        <v>27</v>
      </c>
      <c r="I64" s="516" t="s">
        <v>28</v>
      </c>
      <c r="J64" s="517"/>
      <c r="K64" s="517"/>
      <c r="L64" s="517"/>
      <c r="M64" s="517"/>
      <c r="N64" s="517"/>
      <c r="O64" s="24"/>
      <c r="P64" s="487" t="s">
        <v>29</v>
      </c>
      <c r="Q64" s="489"/>
      <c r="R64" s="85"/>
      <c r="S64" s="479" t="s">
        <v>56</v>
      </c>
      <c r="T64" s="90"/>
      <c r="U64" s="90"/>
      <c r="V64" s="90"/>
      <c r="W64" s="479" t="s">
        <v>57</v>
      </c>
      <c r="X64" s="90"/>
      <c r="Y64" s="90"/>
      <c r="Z64" s="90"/>
      <c r="AA64" s="477" t="s">
        <v>58</v>
      </c>
      <c r="AB64" s="90"/>
      <c r="AC64" s="90"/>
      <c r="AD64" s="90"/>
      <c r="AE64" s="477" t="s">
        <v>59</v>
      </c>
      <c r="AF64" s="90"/>
      <c r="AG64" s="90"/>
      <c r="AH64" s="90"/>
      <c r="AI64" s="479" t="s">
        <v>60</v>
      </c>
      <c r="AJ64" s="90"/>
      <c r="AK64" s="90"/>
      <c r="AL64" s="90"/>
      <c r="AM64" s="480" t="s">
        <v>61</v>
      </c>
      <c r="AN64" s="90"/>
      <c r="AO64" s="90"/>
      <c r="AP64" s="86"/>
    </row>
    <row r="65" spans="1:50" ht="12.75" thickBot="1" x14ac:dyDescent="0.25">
      <c r="A65" s="514"/>
      <c r="B65" s="493"/>
      <c r="C65" s="495"/>
      <c r="D65" s="476"/>
      <c r="E65" s="497"/>
      <c r="F65" s="476"/>
      <c r="G65" s="493"/>
      <c r="H65" s="476"/>
      <c r="I65" s="73" t="s">
        <v>30</v>
      </c>
      <c r="J65" s="74" t="s">
        <v>31</v>
      </c>
      <c r="K65" s="74" t="s">
        <v>831</v>
      </c>
      <c r="L65" s="22" t="s">
        <v>52</v>
      </c>
      <c r="M65" s="187" t="s">
        <v>54</v>
      </c>
      <c r="N65" s="187" t="s">
        <v>830</v>
      </c>
      <c r="O65" s="25"/>
      <c r="P65" s="22" t="s">
        <v>32</v>
      </c>
      <c r="Q65" s="22" t="s">
        <v>33</v>
      </c>
      <c r="R65" s="60" t="s">
        <v>55</v>
      </c>
      <c r="S65" s="479"/>
      <c r="T65" s="91" t="s">
        <v>62</v>
      </c>
      <c r="U65" s="91" t="s">
        <v>32</v>
      </c>
      <c r="V65" s="91" t="s">
        <v>33</v>
      </c>
      <c r="W65" s="479"/>
      <c r="X65" s="91" t="s">
        <v>62</v>
      </c>
      <c r="Y65" s="91" t="s">
        <v>32</v>
      </c>
      <c r="Z65" s="91" t="s">
        <v>33</v>
      </c>
      <c r="AA65" s="490"/>
      <c r="AB65" s="91" t="s">
        <v>62</v>
      </c>
      <c r="AC65" s="91" t="s">
        <v>32</v>
      </c>
      <c r="AD65" s="91" t="s">
        <v>33</v>
      </c>
      <c r="AE65" s="490"/>
      <c r="AF65" s="91" t="s">
        <v>62</v>
      </c>
      <c r="AG65" s="91" t="s">
        <v>32</v>
      </c>
      <c r="AH65" s="91" t="s">
        <v>33</v>
      </c>
      <c r="AI65" s="479"/>
      <c r="AJ65" s="91" t="s">
        <v>62</v>
      </c>
      <c r="AK65" s="91" t="s">
        <v>32</v>
      </c>
      <c r="AL65" s="91" t="s">
        <v>33</v>
      </c>
      <c r="AM65" s="498"/>
      <c r="AN65" s="91" t="s">
        <v>62</v>
      </c>
      <c r="AO65" s="91" t="s">
        <v>32</v>
      </c>
      <c r="AP65" s="87" t="s">
        <v>33</v>
      </c>
    </row>
    <row r="66" spans="1:50" ht="12.75" thickBot="1" x14ac:dyDescent="0.25">
      <c r="A66" s="4"/>
      <c r="B66" s="359"/>
      <c r="C66" s="3"/>
      <c r="D66" s="3"/>
      <c r="E66" s="18"/>
      <c r="F66" s="3"/>
      <c r="G66" s="3"/>
      <c r="H66" s="11"/>
      <c r="I66" s="3"/>
      <c r="J66" s="5"/>
      <c r="L66" s="66">
        <f>I66-K66</f>
        <v>0</v>
      </c>
      <c r="M66" s="3"/>
      <c r="N66" s="66">
        <f>J66-M66</f>
        <v>0</v>
      </c>
      <c r="O66" s="2"/>
      <c r="P66" s="16">
        <f>SUM($U66,$Y66,$AC66,$AG66,$AK66,$AO66)</f>
        <v>0</v>
      </c>
      <c r="Q66" s="29">
        <f>SUM($V66,$Z66,$AD66,$AH66,$AL66,$AP66)</f>
        <v>0</v>
      </c>
      <c r="R66" s="78"/>
      <c r="S66" s="117"/>
      <c r="T66" s="141"/>
      <c r="U66" s="117">
        <f>IF(AND($C66="Vernon",S66&lt;&gt;""),VLOOKUP($S66,TableauTarif[],3,FALSE)*T66,IF(AND(OR($C66="Roussillon",$C66="Roussillon"),S66&lt;&gt;""),VLOOKUP($S66,TableauTarif[],2,FALSE)*T66,IF(AND($C66&lt;&gt;"",S66&lt;&gt;""),VLOOKUP($S66,TableauTarif[],3,FALSE)*T66,0)))</f>
        <v>0</v>
      </c>
      <c r="V66" s="117"/>
      <c r="W66" s="117"/>
      <c r="X66" s="141"/>
      <c r="Y66" s="117">
        <f>IF(AND($C66="Vernon",W66&lt;&gt;""),VLOOKUP($W66,TableauTarif[],3,FALSE)*X66,IF(AND(OR($C66="Roussillon",$C66="Roussillon"),W66&lt;&gt;""),VLOOKUP($W66,TableauTarif[],2,FALSE)*X66,IF(AND($C66&lt;&gt;"",W66&lt;&gt;""),VLOOKUP($W66,TableauTarif[],3,FALSE)*X66,0)))</f>
        <v>0</v>
      </c>
      <c r="Z66" s="117"/>
      <c r="AA66" s="117"/>
      <c r="AB66" s="141"/>
      <c r="AC66" s="117">
        <f>IF(AND($C66="Vernon",AA66&lt;&gt;""),VLOOKUP($AA66,TableauTarif[],3,FALSE)*AB66,IF(AND(OR($C66="Roussillon",$C66="Roussillon"),AA66&lt;&gt;""),VLOOKUP($AA66,TableauTarif[],2,FALSE)*AB66,IF(AND($C66&lt;&gt;"",AA66&lt;&gt;""),VLOOKUP($AA66,TableauTarif[],3,FALSE)*AB66,0)))</f>
        <v>0</v>
      </c>
      <c r="AD66" s="117"/>
      <c r="AE66" s="117"/>
      <c r="AF66" s="141"/>
      <c r="AG66" s="117">
        <f>IF(AND($C66="Vernon",AE66&lt;&gt;""),VLOOKUP($AE66,TableauTarif[],3,FALSE)*AF66,IF(AND(OR($C66="Roussillon",$C66="Roussillon"),AE66&lt;&gt;""),VLOOKUP($AE66,TableauTarif[],2,FALSE)*AF66,IF(AND($C66&lt;&gt;"",AE66&lt;&gt;""),VLOOKUP($AE66,TableauTarif[],3,FALSE)*AF66,0)))</f>
        <v>0</v>
      </c>
      <c r="AH66" s="117"/>
      <c r="AI66" s="117"/>
      <c r="AJ66" s="141"/>
      <c r="AK66" s="117">
        <f>IF(AND($C66="Vernon",AI66&lt;&gt;""),VLOOKUP($AI66,TableauTarif[],3,FALSE)*AJ66,IF(AND(OR($C66="Roussillon",$C66="Roussillon"),AI66&lt;&gt;""),VLOOKUP($AI66,TableauTarif[],2,FALSE)*AJ66,IF(AND($C66&lt;&gt;"",AI66&lt;&gt;""),VLOOKUP($AI66,TableauTarif[],3,FALSE)*AJ66,0)))</f>
        <v>0</v>
      </c>
      <c r="AL66" s="117"/>
      <c r="AM66" s="117"/>
      <c r="AN66" s="141"/>
      <c r="AO66" s="117">
        <f>IF(AND($C66="Vernon",AM66&lt;&gt;""),VLOOKUP($AM66,TableauTarif[],3,FALSE)*AN66,IF(AND(OR($C66="Roussillon",$C66="Roussillon"),AM66&lt;&gt;""),VLOOKUP($AM66,TableauTarif[],2,FALSE)*AN66,IF(AND($C66&lt;&gt;"",AM66&lt;&gt;""),VLOOKUP($AM66,TableauTarif[],3,FALSE)*AN66,0)))</f>
        <v>0</v>
      </c>
      <c r="AP66" s="117"/>
    </row>
    <row r="67" spans="1:50" x14ac:dyDescent="0.2">
      <c r="A67" s="63"/>
      <c r="B67" s="3"/>
      <c r="C67" s="3"/>
      <c r="D67" s="3"/>
      <c r="E67" s="18"/>
      <c r="F67" s="3"/>
      <c r="G67" s="3"/>
      <c r="H67" s="11"/>
      <c r="I67" s="3"/>
      <c r="J67" s="5"/>
      <c r="L67" s="56">
        <f t="shared" ref="L67:L71" si="17">I67-K67</f>
        <v>0</v>
      </c>
      <c r="M67" s="3"/>
      <c r="N67" s="56">
        <f t="shared" ref="N67:N71" si="18">J67-M67</f>
        <v>0</v>
      </c>
      <c r="O67" s="2"/>
      <c r="P67" s="16">
        <f t="shared" ref="P67:P71" si="19">SUM($U67,$Y67,$AC67,$AG67,$AK67,$AO67)</f>
        <v>0</v>
      </c>
      <c r="Q67" s="29">
        <f t="shared" ref="Q67:Q71" si="20">SUM($V67,$Z67,$AD67,$AH67,$AL67,$AP67)</f>
        <v>0</v>
      </c>
      <c r="R67" s="79"/>
      <c r="S67" s="26"/>
      <c r="T67" s="134"/>
      <c r="U67" s="26">
        <f>IF(AND($C67="Vernon",S67&lt;&gt;""),VLOOKUP($S67,TableauTarif[],3,FALSE)*T67,IF(AND(OR($C67="Roussillon",$C67="Roussillon"),S67&lt;&gt;""),VLOOKUP($S67,TableauTarif[],2,FALSE)*T67,IF(AND($C67&lt;&gt;"",S67&lt;&gt;""),VLOOKUP($S67,TableauTarif[],3,FALSE)*T67,0)))</f>
        <v>0</v>
      </c>
      <c r="V67" s="26"/>
      <c r="W67" s="26"/>
      <c r="X67" s="143"/>
      <c r="Y67" s="125">
        <f>IF(AND($C67="Vernon",W67&lt;&gt;""),VLOOKUP($W67,TableauTarif[],3,FALSE)*X67,IF(AND(OR($C67="Roussillon",$C67="Roussillon"),W67&lt;&gt;""),VLOOKUP($W67,TableauTarif[],2,FALSE)*X67,IF(AND($C67&lt;&gt;"",W67&lt;&gt;""),VLOOKUP($W67,TableauTarif[],3,FALSE)*X67,0)))</f>
        <v>0</v>
      </c>
      <c r="Z67" s="26"/>
      <c r="AA67" s="26"/>
      <c r="AB67" s="143"/>
      <c r="AC67" s="26">
        <f>IF(AND($C67="Vernon",AA67&lt;&gt;""),VLOOKUP($AA67,TableauTarif[],3,FALSE)*AB67,IF(AND(OR($C67="Roussillon",$C67="Roussillon"),AA67&lt;&gt;""),VLOOKUP($AA67,TableauTarif[],2,FALSE)*AB67,IF(AND($C67&lt;&gt;"",AA67&lt;&gt;""),VLOOKUP($AA67,TableauTarif[],3,FALSE)*AB67,0)))</f>
        <v>0</v>
      </c>
      <c r="AD67" s="125"/>
      <c r="AE67" s="26"/>
      <c r="AF67" s="143"/>
      <c r="AG67" s="26">
        <f>IF(AND($C67="Vernon",AE67&lt;&gt;""),VLOOKUP($AE67,TableauTarif[],3,FALSE)*AF67,IF(AND(OR($C67="Roussillon",$C67="Roussillon"),AE67&lt;&gt;""),VLOOKUP($AE67,TableauTarif[],2,FALSE)*AF67,IF(AND($C67&lt;&gt;"",AE67&lt;&gt;""),VLOOKUP($AE67,TableauTarif[],3,FALSE)*AF67,0)))</f>
        <v>0</v>
      </c>
      <c r="AH67" s="26"/>
      <c r="AI67" s="26"/>
      <c r="AJ67" s="143"/>
      <c r="AK67" s="26">
        <f>IF(AND($C67="Vernon",AI67&lt;&gt;""),VLOOKUP($AI67,TableauTarif[],3,FALSE)*AJ67,IF(AND(OR($C67="Roussillon",$C67="Roussillon"),AI67&lt;&gt;""),VLOOKUP($AI67,TableauTarif[],2,FALSE)*AJ67,IF(AND($C67&lt;&gt;"",AI67&lt;&gt;""),VLOOKUP($AI67,TableauTarif[],3,FALSE)*AJ67,0)))</f>
        <v>0</v>
      </c>
      <c r="AL67" s="26"/>
      <c r="AM67" s="26"/>
      <c r="AN67" s="143"/>
      <c r="AO67" s="26">
        <f>IF(AND($C67="Vernon",AM67&lt;&gt;""),VLOOKUP($AM67,TableauTarif[],3,FALSE)*AN67,IF(AND(OR($C67="Roussillon",$C67="Roussillon"),AM67&lt;&gt;""),VLOOKUP($AM67,TableauTarif[],2,FALSE)*AN67,IF(AND($C67&lt;&gt;"",AM67&lt;&gt;""),VLOOKUP($AM67,TableauTarif[],3,FALSE)*AN67,0)))</f>
        <v>0</v>
      </c>
      <c r="AP67" s="26"/>
    </row>
    <row r="68" spans="1:50" s="254" customFormat="1" ht="15" x14ac:dyDescent="0.25">
      <c r="A68" s="4"/>
      <c r="B68" s="3"/>
      <c r="C68" s="3"/>
      <c r="D68" s="3"/>
      <c r="E68" s="18"/>
      <c r="F68" s="3"/>
      <c r="G68" s="3"/>
      <c r="H68" s="11"/>
      <c r="I68" s="3"/>
      <c r="J68" s="5"/>
      <c r="K68" s="1"/>
      <c r="L68" s="56">
        <f t="shared" si="17"/>
        <v>0</v>
      </c>
      <c r="M68" s="3"/>
      <c r="N68" s="56">
        <f t="shared" si="18"/>
        <v>0</v>
      </c>
      <c r="O68" s="2"/>
      <c r="P68" s="16">
        <f t="shared" si="19"/>
        <v>0</v>
      </c>
      <c r="Q68" s="29">
        <f t="shared" si="20"/>
        <v>0</v>
      </c>
      <c r="R68" s="79"/>
      <c r="S68" s="26"/>
      <c r="T68" s="134"/>
      <c r="U68" s="26">
        <f>IF(AND($C68="Vernon",S68&lt;&gt;""),VLOOKUP($S68,TableauTarif[],3,FALSE)*T68,IF(AND(OR($C68="Roussillon",$C68="Roussillon"),S68&lt;&gt;""),VLOOKUP($S68,TableauTarif[],2,FALSE)*T68,IF(AND($C68&lt;&gt;"",S68&lt;&gt;""),VLOOKUP($S68,TableauTarif[],3,FALSE)*T68,0)))</f>
        <v>0</v>
      </c>
      <c r="V68" s="26"/>
      <c r="W68" s="26"/>
      <c r="X68" s="143"/>
      <c r="Y68" s="125">
        <f>IF(AND($C68="Vernon",W68&lt;&gt;""),VLOOKUP($W68,TableauTarif[],3,FALSE)*X68,IF(AND(OR($C68="Roussillon",$C68="Roussillon"),W68&lt;&gt;""),VLOOKUP($W68,TableauTarif[],2,FALSE)*X68,IF(AND($C68&lt;&gt;"",W68&lt;&gt;""),VLOOKUP($W68,TableauTarif[],3,FALSE)*X68,0)))</f>
        <v>0</v>
      </c>
      <c r="Z68" s="26"/>
      <c r="AA68" s="26"/>
      <c r="AB68" s="143"/>
      <c r="AC68" s="26">
        <f>IF(AND($C68="Vernon",AA68&lt;&gt;""),VLOOKUP($AA68,TableauTarif[],3,FALSE)*AB68,IF(AND(OR($C68="Roussillon",$C68="Roussillon"),AA68&lt;&gt;""),VLOOKUP($AA68,TableauTarif[],2,FALSE)*AB68,IF(AND($C68&lt;&gt;"",AA68&lt;&gt;""),VLOOKUP($AA68,TableauTarif[],3,FALSE)*AB68,0)))</f>
        <v>0</v>
      </c>
      <c r="AD68" s="125"/>
      <c r="AE68" s="26"/>
      <c r="AF68" s="143"/>
      <c r="AG68" s="26">
        <f>IF(AND($C68="Vernon",AE68&lt;&gt;""),VLOOKUP($AE68,TableauTarif[],3,FALSE)*AF68,IF(AND(OR($C68="Roussillon",$C68="Roussillon"),AE68&lt;&gt;""),VLOOKUP($AE68,TableauTarif[],2,FALSE)*AF68,IF(AND($C68&lt;&gt;"",AE68&lt;&gt;""),VLOOKUP($AE68,TableauTarif[],3,FALSE)*AF68,0)))</f>
        <v>0</v>
      </c>
      <c r="AH68" s="26"/>
      <c r="AI68" s="26"/>
      <c r="AJ68" s="143"/>
      <c r="AK68" s="26">
        <f>IF(AND($C68="Vernon",AI68&lt;&gt;""),VLOOKUP($AI68,TableauTarif[],3,FALSE)*AJ68,IF(AND(OR($C68="Roussillon",$C68="Roussillon"),AI68&lt;&gt;""),VLOOKUP($AI68,TableauTarif[],2,FALSE)*AJ68,IF(AND($C68&lt;&gt;"",AI68&lt;&gt;""),VLOOKUP($AI68,TableauTarif[],3,FALSE)*AJ68,0)))</f>
        <v>0</v>
      </c>
      <c r="AL68" s="26"/>
      <c r="AM68" s="26"/>
      <c r="AN68" s="143"/>
      <c r="AO68" s="26">
        <f>IF(AND($C68="Vernon",AM68&lt;&gt;""),VLOOKUP($AM68,TableauTarif[],3,FALSE)*AN68,IF(AND(OR($C68="Roussillon",$C68="Roussillon"),AM68&lt;&gt;""),VLOOKUP($AM68,TableauTarif[],2,FALSE)*AN68,IF(AND($C68&lt;&gt;"",AM68&lt;&gt;""),VLOOKUP($AM68,TableauTarif[],3,FALSE)*AN68,0)))</f>
        <v>0</v>
      </c>
      <c r="AP68" s="26"/>
    </row>
    <row r="69" spans="1:50" s="20" customFormat="1" x14ac:dyDescent="0.2">
      <c r="A69" s="4"/>
      <c r="B69" s="3"/>
      <c r="C69" s="3"/>
      <c r="D69" s="3"/>
      <c r="E69" s="18"/>
      <c r="F69" s="3"/>
      <c r="G69" s="3"/>
      <c r="H69" s="11"/>
      <c r="I69" s="3"/>
      <c r="J69" s="5"/>
      <c r="K69" s="1"/>
      <c r="L69" s="56">
        <f t="shared" si="17"/>
        <v>0</v>
      </c>
      <c r="M69" s="3"/>
      <c r="N69" s="56">
        <f t="shared" si="18"/>
        <v>0</v>
      </c>
      <c r="O69" s="2"/>
      <c r="P69" s="16">
        <f t="shared" si="19"/>
        <v>0</v>
      </c>
      <c r="Q69" s="29">
        <f t="shared" si="20"/>
        <v>0</v>
      </c>
      <c r="R69" s="79"/>
      <c r="S69" s="26"/>
      <c r="T69" s="134"/>
      <c r="U69" s="26">
        <f>IF(AND($C69="Vernon",S69&lt;&gt;""),VLOOKUP($S69,TableauTarif[],3,FALSE)*T69,IF(AND(OR($C69="Roussillon",$C69="Roussillon"),S69&lt;&gt;""),VLOOKUP($S69,TableauTarif[],2,FALSE)*T69,IF(AND($C69&lt;&gt;"",S69&lt;&gt;""),VLOOKUP($S69,TableauTarif[],3,FALSE)*T69,0)))</f>
        <v>0</v>
      </c>
      <c r="V69" s="26"/>
      <c r="W69" s="26"/>
      <c r="X69" s="143"/>
      <c r="Y69" s="125">
        <f>IF(AND($C69="Vernon",W69&lt;&gt;""),VLOOKUP($W69,TableauTarif[],3,FALSE)*X69,IF(AND(OR($C69="Roussillon",$C69="Roussillon"),W69&lt;&gt;""),VLOOKUP($W69,TableauTarif[],2,FALSE)*X69,IF(AND($C69&lt;&gt;"",W69&lt;&gt;""),VLOOKUP($W69,TableauTarif[],3,FALSE)*X69,0)))</f>
        <v>0</v>
      </c>
      <c r="Z69" s="26"/>
      <c r="AA69" s="26"/>
      <c r="AB69" s="143"/>
      <c r="AC69" s="26">
        <f>IF(AND($C69="Vernon",AA69&lt;&gt;""),VLOOKUP($AA69,TableauTarif[],3,FALSE)*AB69,IF(AND(OR($C69="Roussillon",$C69="Roussillon"),AA69&lt;&gt;""),VLOOKUP($AA69,TableauTarif[],2,FALSE)*AB69,IF(AND($C69&lt;&gt;"",AA69&lt;&gt;""),VLOOKUP($AA69,TableauTarif[],3,FALSE)*AB69,0)))</f>
        <v>0</v>
      </c>
      <c r="AD69" s="125"/>
      <c r="AE69" s="26"/>
      <c r="AF69" s="143"/>
      <c r="AG69" s="26">
        <f>IF(AND($C69="Vernon",AE69&lt;&gt;""),VLOOKUP($AE69,TableauTarif[],3,FALSE)*AF69,IF(AND(OR($C69="Roussillon",$C69="Roussillon"),AE69&lt;&gt;""),VLOOKUP($AE69,TableauTarif[],2,FALSE)*AF69,IF(AND($C69&lt;&gt;"",AE69&lt;&gt;""),VLOOKUP($AE69,TableauTarif[],3,FALSE)*AF69,0)))</f>
        <v>0</v>
      </c>
      <c r="AH69" s="26"/>
      <c r="AI69" s="26"/>
      <c r="AJ69" s="143"/>
      <c r="AK69" s="26">
        <f>IF(AND($C69="Vernon",AI69&lt;&gt;""),VLOOKUP($AI69,TableauTarif[],3,FALSE)*AJ69,IF(AND(OR($C69="Roussillon",$C69="Roussillon"),AI69&lt;&gt;""),VLOOKUP($AI69,TableauTarif[],2,FALSE)*AJ69,IF(AND($C69&lt;&gt;"",AI69&lt;&gt;""),VLOOKUP($AI69,TableauTarif[],3,FALSE)*AJ69,0)))</f>
        <v>0</v>
      </c>
      <c r="AL69" s="26"/>
      <c r="AM69" s="26"/>
      <c r="AN69" s="143"/>
      <c r="AO69" s="26">
        <f>IF(AND($C69="Vernon",AM69&lt;&gt;""),VLOOKUP($AM69,TableauTarif[],3,FALSE)*AN69,IF(AND(OR($C69="Roussillon",$C69="Roussillon"),AM69&lt;&gt;""),VLOOKUP($AM69,TableauTarif[],2,FALSE)*AN69,IF(AND($C69&lt;&gt;"",AM69&lt;&gt;""),VLOOKUP($AM69,TableauTarif[],3,FALSE)*AN69,0)))</f>
        <v>0</v>
      </c>
      <c r="AP69" s="26"/>
    </row>
    <row r="70" spans="1:50" s="249" customFormat="1" x14ac:dyDescent="0.2">
      <c r="A70" s="4"/>
      <c r="B70" s="3"/>
      <c r="C70" s="3"/>
      <c r="D70" s="3"/>
      <c r="E70" s="18"/>
      <c r="F70" s="3"/>
      <c r="G70" s="3"/>
      <c r="H70" s="11"/>
      <c r="I70" s="3"/>
      <c r="J70" s="5"/>
      <c r="K70" s="1"/>
      <c r="L70" s="56">
        <f t="shared" si="17"/>
        <v>0</v>
      </c>
      <c r="M70" s="3"/>
      <c r="N70" s="56">
        <f t="shared" si="18"/>
        <v>0</v>
      </c>
      <c r="O70" s="2"/>
      <c r="P70" s="16">
        <f t="shared" si="19"/>
        <v>0</v>
      </c>
      <c r="Q70" s="29">
        <f t="shared" si="20"/>
        <v>0</v>
      </c>
      <c r="R70" s="79"/>
      <c r="S70" s="26"/>
      <c r="T70" s="134"/>
      <c r="U70" s="26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26"/>
      <c r="W70" s="26"/>
      <c r="X70" s="143"/>
      <c r="Y70" s="125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26"/>
      <c r="AA70" s="26"/>
      <c r="AB70" s="143"/>
      <c r="AC70" s="26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25"/>
      <c r="AE70" s="26"/>
      <c r="AF70" s="143"/>
      <c r="AG70" s="26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26"/>
      <c r="AI70" s="26"/>
      <c r="AJ70" s="143"/>
      <c r="AK70" s="26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26"/>
      <c r="AM70" s="26"/>
      <c r="AN70" s="143"/>
      <c r="AO70" s="26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26"/>
    </row>
    <row r="71" spans="1:50" ht="17.25" customHeight="1" thickBot="1" x14ac:dyDescent="0.25">
      <c r="A71" s="6"/>
      <c r="B71" s="7"/>
      <c r="C71" s="7"/>
      <c r="D71" s="7"/>
      <c r="E71" s="13"/>
      <c r="F71" s="7"/>
      <c r="G71" s="7"/>
      <c r="H71" s="12"/>
      <c r="I71" s="7"/>
      <c r="J71" s="9"/>
      <c r="K71" s="40"/>
      <c r="L71" s="61">
        <f t="shared" si="17"/>
        <v>0</v>
      </c>
      <c r="M71" s="7"/>
      <c r="N71" s="61">
        <f t="shared" si="18"/>
        <v>0</v>
      </c>
      <c r="O71" s="8"/>
      <c r="P71" s="16">
        <f t="shared" si="19"/>
        <v>0</v>
      </c>
      <c r="Q71" s="29">
        <f t="shared" si="20"/>
        <v>0</v>
      </c>
      <c r="R71" s="80"/>
      <c r="S71" s="122"/>
      <c r="T71" s="142"/>
      <c r="U71" s="122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122"/>
      <c r="W71" s="122"/>
      <c r="X71" s="144"/>
      <c r="Y71" s="126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122"/>
      <c r="AA71" s="122"/>
      <c r="AB71" s="144"/>
      <c r="AC71" s="122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6"/>
      <c r="AE71" s="122"/>
      <c r="AF71" s="144"/>
      <c r="AG71" s="122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122"/>
      <c r="AI71" s="122"/>
      <c r="AJ71" s="144"/>
      <c r="AK71" s="122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122"/>
      <c r="AM71" s="122"/>
      <c r="AN71" s="144"/>
      <c r="AO71" s="122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122"/>
    </row>
    <row r="72" spans="1:50" ht="17.25" customHeight="1" thickBot="1" x14ac:dyDescent="0.3">
      <c r="A72" s="254"/>
      <c r="B72" s="254"/>
      <c r="C72" s="254"/>
      <c r="D72" s="269"/>
      <c r="E72" s="256"/>
      <c r="F72" s="254"/>
      <c r="G72" s="269">
        <f>SUM(G66:G71)</f>
        <v>0</v>
      </c>
      <c r="H72" s="257"/>
      <c r="I72" s="252">
        <f>SUM(I63:I65)</f>
        <v>0</v>
      </c>
      <c r="J72" s="252">
        <f>SUM(J63:J65)</f>
        <v>0</v>
      </c>
      <c r="K72" s="252">
        <f>SUM(K63:K71)</f>
        <v>0</v>
      </c>
      <c r="L72" s="252">
        <f>SUM(L63:L71)</f>
        <v>0</v>
      </c>
      <c r="M72" s="252">
        <f>SUM(M63:M71)</f>
        <v>0</v>
      </c>
      <c r="N72" s="252">
        <f>SUM(N63:N71)</f>
        <v>0</v>
      </c>
      <c r="O72" s="254"/>
      <c r="P72" s="270">
        <f>SUM(P66:P71)</f>
        <v>0</v>
      </c>
      <c r="Q72" s="270">
        <f>SUM(Q66:Q71)</f>
        <v>0</v>
      </c>
      <c r="R72" s="254"/>
      <c r="S72" s="254"/>
      <c r="T72" s="254"/>
      <c r="U72" s="254"/>
      <c r="V72" s="254"/>
      <c r="W72" s="254"/>
      <c r="X72" s="254"/>
      <c r="Y72" s="254"/>
      <c r="Z72" s="254"/>
      <c r="AA72" s="254"/>
      <c r="AB72" s="254"/>
      <c r="AC72" s="254"/>
      <c r="AD72" s="254"/>
      <c r="AE72" s="254"/>
      <c r="AF72" s="254"/>
      <c r="AG72" s="254"/>
      <c r="AH72" s="254"/>
      <c r="AI72" s="254"/>
      <c r="AJ72" s="254"/>
      <c r="AK72" s="254"/>
      <c r="AL72" s="254"/>
      <c r="AM72" s="254"/>
      <c r="AN72" s="254"/>
      <c r="AO72" s="254"/>
      <c r="AP72" s="254"/>
    </row>
    <row r="73" spans="1:50" s="50" customFormat="1" x14ac:dyDescent="0.2">
      <c r="A73" s="20"/>
      <c r="B73" s="20"/>
      <c r="C73" s="20"/>
      <c r="D73" s="20"/>
      <c r="E73" s="248"/>
      <c r="F73" s="20"/>
      <c r="G73" s="20"/>
      <c r="H73" s="249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1:50" s="51" customFormat="1" ht="15.75" thickBot="1" x14ac:dyDescent="0.3">
      <c r="A74" s="249"/>
      <c r="B74" s="249"/>
      <c r="C74" s="249"/>
      <c r="D74" s="249"/>
      <c r="E74" s="254"/>
      <c r="F74" s="249"/>
      <c r="G74" s="268"/>
      <c r="H74" s="268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49"/>
      <c r="AK74" s="249"/>
      <c r="AL74" s="249"/>
      <c r="AM74" s="249"/>
      <c r="AN74" s="249"/>
      <c r="AO74" s="249"/>
      <c r="AP74" s="249"/>
      <c r="AQ74" s="31"/>
      <c r="AR74" s="31"/>
      <c r="AS74" s="31"/>
      <c r="AT74" s="31"/>
      <c r="AU74" s="31"/>
      <c r="AV74" s="31"/>
      <c r="AW74" s="31"/>
      <c r="AX74" s="31"/>
    </row>
    <row r="75" spans="1:50" s="51" customFormat="1" ht="12.75" thickBot="1" x14ac:dyDescent="0.25">
      <c r="A75" s="491" t="s">
        <v>41</v>
      </c>
      <c r="B75" s="472" t="s">
        <v>44</v>
      </c>
      <c r="C75" s="472" t="s">
        <v>22</v>
      </c>
      <c r="D75" s="474" t="s">
        <v>23</v>
      </c>
      <c r="E75" s="474" t="s">
        <v>24</v>
      </c>
      <c r="F75" s="474" t="s">
        <v>25</v>
      </c>
      <c r="G75" s="472" t="s">
        <v>26</v>
      </c>
      <c r="H75" s="474" t="s">
        <v>27</v>
      </c>
      <c r="I75" s="516" t="s">
        <v>28</v>
      </c>
      <c r="J75" s="517"/>
      <c r="K75" s="517"/>
      <c r="L75" s="517"/>
      <c r="M75" s="517"/>
      <c r="N75" s="518"/>
      <c r="O75" s="68"/>
      <c r="P75" s="517" t="s">
        <v>29</v>
      </c>
      <c r="Q75" s="518"/>
      <c r="R75" s="85"/>
      <c r="S75" s="479" t="s">
        <v>56</v>
      </c>
      <c r="T75" s="90"/>
      <c r="U75" s="90"/>
      <c r="V75" s="90"/>
      <c r="W75" s="479" t="s">
        <v>57</v>
      </c>
      <c r="X75" s="90"/>
      <c r="Y75" s="90"/>
      <c r="Z75" s="90"/>
      <c r="AA75" s="477" t="s">
        <v>58</v>
      </c>
      <c r="AB75" s="90"/>
      <c r="AC75" s="90"/>
      <c r="AD75" s="90"/>
      <c r="AE75" s="477" t="s">
        <v>59</v>
      </c>
      <c r="AF75" s="90"/>
      <c r="AG75" s="90"/>
      <c r="AH75" s="90"/>
      <c r="AI75" s="479" t="s">
        <v>60</v>
      </c>
      <c r="AJ75" s="90"/>
      <c r="AK75" s="90"/>
      <c r="AL75" s="90"/>
      <c r="AM75" s="480" t="s">
        <v>61</v>
      </c>
      <c r="AN75" s="90"/>
      <c r="AO75" s="90"/>
      <c r="AP75" s="86"/>
      <c r="AQ75" s="31"/>
      <c r="AR75" s="31"/>
      <c r="AS75" s="31"/>
      <c r="AT75" s="31"/>
      <c r="AU75" s="31"/>
      <c r="AV75" s="31"/>
      <c r="AW75" s="31"/>
      <c r="AX75" s="31"/>
    </row>
    <row r="76" spans="1:50" s="51" customFormat="1" ht="12.75" thickBot="1" x14ac:dyDescent="0.25">
      <c r="A76" s="515"/>
      <c r="B76" s="473"/>
      <c r="C76" s="473"/>
      <c r="D76" s="475"/>
      <c r="E76" s="475"/>
      <c r="F76" s="475"/>
      <c r="G76" s="473"/>
      <c r="H76" s="475"/>
      <c r="I76" s="22" t="s">
        <v>30</v>
      </c>
      <c r="J76" s="22" t="s">
        <v>31</v>
      </c>
      <c r="K76" s="22" t="s">
        <v>831</v>
      </c>
      <c r="L76" s="22" t="s">
        <v>52</v>
      </c>
      <c r="M76" s="187" t="s">
        <v>54</v>
      </c>
      <c r="N76" s="187" t="s">
        <v>830</v>
      </c>
      <c r="O76" s="41"/>
      <c r="P76" s="237" t="s">
        <v>32</v>
      </c>
      <c r="Q76" s="149" t="s">
        <v>33</v>
      </c>
      <c r="R76" s="60" t="s">
        <v>55</v>
      </c>
      <c r="S76" s="479"/>
      <c r="T76" s="91" t="s">
        <v>62</v>
      </c>
      <c r="U76" s="91" t="s">
        <v>32</v>
      </c>
      <c r="V76" s="91" t="s">
        <v>33</v>
      </c>
      <c r="W76" s="479"/>
      <c r="X76" s="91" t="s">
        <v>62</v>
      </c>
      <c r="Y76" s="91" t="s">
        <v>32</v>
      </c>
      <c r="Z76" s="91" t="s">
        <v>33</v>
      </c>
      <c r="AA76" s="490"/>
      <c r="AB76" s="91" t="s">
        <v>62</v>
      </c>
      <c r="AC76" s="91" t="s">
        <v>32</v>
      </c>
      <c r="AD76" s="91" t="s">
        <v>33</v>
      </c>
      <c r="AE76" s="490"/>
      <c r="AF76" s="91" t="s">
        <v>62</v>
      </c>
      <c r="AG76" s="91" t="s">
        <v>32</v>
      </c>
      <c r="AH76" s="91" t="s">
        <v>33</v>
      </c>
      <c r="AI76" s="479"/>
      <c r="AJ76" s="91" t="s">
        <v>62</v>
      </c>
      <c r="AK76" s="91" t="s">
        <v>32</v>
      </c>
      <c r="AL76" s="91" t="s">
        <v>33</v>
      </c>
      <c r="AM76" s="498"/>
      <c r="AN76" s="91" t="s">
        <v>62</v>
      </c>
      <c r="AO76" s="91" t="s">
        <v>32</v>
      </c>
      <c r="AP76" s="87" t="s">
        <v>33</v>
      </c>
      <c r="AQ76" s="31"/>
      <c r="AR76" s="31"/>
      <c r="AS76" s="31"/>
      <c r="AT76" s="31"/>
      <c r="AU76" s="31"/>
      <c r="AV76" s="31"/>
      <c r="AW76" s="31"/>
      <c r="AX76" s="31"/>
    </row>
    <row r="77" spans="1:50" s="51" customFormat="1" x14ac:dyDescent="0.2">
      <c r="A77" s="365" t="s">
        <v>841</v>
      </c>
      <c r="B77" s="362"/>
      <c r="C77" s="362" t="s">
        <v>842</v>
      </c>
      <c r="D77" s="333"/>
      <c r="E77" s="333"/>
      <c r="F77" s="334">
        <v>0.5</v>
      </c>
      <c r="G77" s="372">
        <f t="shared" ref="G77:G87" si="21">F77*E77</f>
        <v>0</v>
      </c>
      <c r="H77" s="373" t="e">
        <f t="shared" ref="H77:H87" si="22">G77/D77</f>
        <v>#DIV/0!</v>
      </c>
      <c r="I77" s="361"/>
      <c r="J77" s="374"/>
      <c r="K77" s="375"/>
      <c r="L77" s="376">
        <f>I77-K77</f>
        <v>0</v>
      </c>
      <c r="M77" s="78"/>
      <c r="N77" s="376">
        <f>J77-M77</f>
        <v>0</v>
      </c>
      <c r="O77" s="377"/>
      <c r="P77" s="378">
        <f>SUM($U77,$Y77,$AC77,$AG77,$AK77,$AO77)</f>
        <v>0</v>
      </c>
      <c r="Q77" s="280">
        <f>SUM($V77,$Z77,$AD77,$AH77,$AL77,$AP77)</f>
        <v>0</v>
      </c>
      <c r="R77" s="78"/>
      <c r="S77" s="379"/>
      <c r="T77" s="380"/>
      <c r="U77" s="379">
        <f>IF(AND($C77="Vernon",S77&lt;&gt;""),VLOOKUP($S77,TableauTarif[],3,FALSE)*T77,IF(AND(OR($C77="Roussillon",$C77="Roussillon"),S77&lt;&gt;""),VLOOKUP($S77,TableauTarif[],2,FALSE)*T77,IF(AND($C77&lt;&gt;"",S77&lt;&gt;""),VLOOKUP($S77,TableauTarif[],3,FALSE)*T77,0)))</f>
        <v>0</v>
      </c>
      <c r="V77" s="379"/>
      <c r="W77" s="379"/>
      <c r="X77" s="380"/>
      <c r="Y77" s="379">
        <f>IF(AND($C77="Vernon",W77&lt;&gt;""),VLOOKUP($W77,TableauTarif[],3,FALSE)*X77,IF(AND(OR($C77="Roussillon",$C77="Roussillon"),W77&lt;&gt;""),VLOOKUP($W77,TableauTarif[],2,FALSE)*X77,IF(AND($C77&lt;&gt;"",W77&lt;&gt;""),VLOOKUP($W77,TableauTarif[],3,FALSE)*X77,0)))</f>
        <v>0</v>
      </c>
      <c r="Z77" s="379"/>
      <c r="AA77" s="379"/>
      <c r="AB77" s="380"/>
      <c r="AC77" s="379">
        <f>IF(AND($C77="Vernon",AA77&lt;&gt;""),VLOOKUP($AA77,TableauTarif[],3,FALSE)*AB77,IF(AND(OR($C77="Roussillon",$C77="Roussillon"),AA77&lt;&gt;""),VLOOKUP($AA77,TableauTarif[],2,FALSE)*AB77,IF(AND($C77&lt;&gt;"",AA77&lt;&gt;""),VLOOKUP($AA77,TableauTarif[],3,FALSE)*AB77,0)))</f>
        <v>0</v>
      </c>
      <c r="AD77" s="379"/>
      <c r="AE77" s="379"/>
      <c r="AF77" s="380"/>
      <c r="AG77" s="379">
        <f>IF(AND($C77="Vernon",AE77&lt;&gt;""),VLOOKUP($AE77,TableauTarif[],3,FALSE)*AF77,IF(AND(OR($C77="Roussillon",$C77="Roussillon"),AE77&lt;&gt;""),VLOOKUP($AE77,TableauTarif[],2,FALSE)*AF77,IF(AND($C77&lt;&gt;"",AE77&lt;&gt;""),VLOOKUP($AE77,TableauTarif[],3,FALSE)*AF77,0)))</f>
        <v>0</v>
      </c>
      <c r="AH77" s="379"/>
      <c r="AI77" s="379"/>
      <c r="AJ77" s="380"/>
      <c r="AK77" s="379">
        <f>IF(AND($C77="Vernon",AI77&lt;&gt;""),VLOOKUP($AI77,TableauTarif[],3,FALSE)*AJ77,IF(AND(OR($C77="Roussillon",$C77="Roussillon"),AI77&lt;&gt;""),VLOOKUP($AI77,TableauTarif[],2,FALSE)*AJ77,IF(AND($C77&lt;&gt;"",AI77&lt;&gt;""),VLOOKUP($AI77,TableauTarif[],3,FALSE)*AJ77,0)))</f>
        <v>0</v>
      </c>
      <c r="AL77" s="379"/>
      <c r="AM77" s="379"/>
      <c r="AN77" s="380"/>
      <c r="AO77" s="379">
        <f>IF(AND($C77="Vernon",AM77&lt;&gt;""),VLOOKUP($AM77,TableauTarif[],3,FALSE)*AN77,IF(AND(OR($C77="Roussillon",$C77="Roussillon"),AM77&lt;&gt;""),VLOOKUP($AM77,TableauTarif[],2,FALSE)*AN77,IF(AND($C77&lt;&gt;"",AM77&lt;&gt;""),VLOOKUP($AM77,TableauTarif[],3,FALSE)*AN77,0)))</f>
        <v>0</v>
      </c>
      <c r="AP77" s="379"/>
      <c r="AQ77" s="31"/>
      <c r="AR77" s="31"/>
      <c r="AS77" s="31"/>
      <c r="AT77" s="31"/>
      <c r="AU77" s="31"/>
      <c r="AV77" s="31"/>
      <c r="AW77" s="31"/>
      <c r="AX77" s="31"/>
    </row>
    <row r="78" spans="1:50" s="51" customFormat="1" x14ac:dyDescent="0.2">
      <c r="A78" s="366" t="s">
        <v>868</v>
      </c>
      <c r="B78" s="353"/>
      <c r="C78" s="367" t="s">
        <v>869</v>
      </c>
      <c r="D78" s="364"/>
      <c r="E78" s="364"/>
      <c r="F78" s="336">
        <v>1</v>
      </c>
      <c r="G78" s="381">
        <f t="shared" ref="G78" si="23">F78*E78</f>
        <v>0</v>
      </c>
      <c r="H78" s="382" t="e">
        <f t="shared" ref="H78" si="24">G78/D78</f>
        <v>#DIV/0!</v>
      </c>
      <c r="I78" s="282"/>
      <c r="J78" s="383"/>
      <c r="K78" s="384"/>
      <c r="L78" s="385">
        <f>I78-K78</f>
        <v>0</v>
      </c>
      <c r="M78" s="83"/>
      <c r="N78" s="385">
        <f>J78-M78</f>
        <v>0</v>
      </c>
      <c r="O78" s="386"/>
      <c r="P78" s="387">
        <f>SUM($U78,$Y78,$AC78,$AG78,$AK78,$AO78)</f>
        <v>0</v>
      </c>
      <c r="Q78" s="388">
        <f>SUM($V78,$Z78,$AD78,$AH78,$AL78,$AP78)</f>
        <v>0</v>
      </c>
      <c r="R78" s="79"/>
      <c r="S78" s="389"/>
      <c r="T78" s="390"/>
      <c r="U78" s="389">
        <f>IF(AND($C78="Vernon",S78&lt;&gt;""),VLOOKUP($S78,TableauTarif[],3,FALSE)*T78,IF(AND(OR($C78="Roussillon",$C78="Roussillon"),S78&lt;&gt;""),VLOOKUP($S78,TableauTarif[],2,FALSE)*T78,IF(AND($C78&lt;&gt;"",S78&lt;&gt;""),VLOOKUP($S78,TableauTarif[],3,FALSE)*T78,0)))</f>
        <v>0</v>
      </c>
      <c r="V78" s="389"/>
      <c r="W78" s="389"/>
      <c r="X78" s="390"/>
      <c r="Y78" s="389">
        <f>IF(AND($C78="Vernon",W78&lt;&gt;""),VLOOKUP($W78,TableauTarif[],3,FALSE)*X78,IF(AND(OR($C78="Roussillon",$C78="Roussillon"),W78&lt;&gt;""),VLOOKUP($W78,TableauTarif[],2,FALSE)*X78,IF(AND($C78&lt;&gt;"",W78&lt;&gt;""),VLOOKUP($W78,TableauTarif[],3,FALSE)*X78,0)))</f>
        <v>0</v>
      </c>
      <c r="Z78" s="389"/>
      <c r="AA78" s="389"/>
      <c r="AB78" s="390"/>
      <c r="AC78" s="389">
        <f>IF(AND($C78="Vernon",AA78&lt;&gt;""),VLOOKUP($AA78,TableauTarif[],3,FALSE)*AB78,IF(AND(OR($C78="Roussillon",$C78="Roussillon"),AA78&lt;&gt;""),VLOOKUP($AA78,TableauTarif[],2,FALSE)*AB78,IF(AND($C78&lt;&gt;"",AA78&lt;&gt;""),VLOOKUP($AA78,TableauTarif[],3,FALSE)*AB78,0)))</f>
        <v>0</v>
      </c>
      <c r="AD78" s="389"/>
      <c r="AE78" s="389"/>
      <c r="AF78" s="390"/>
      <c r="AG78" s="389">
        <f>IF(AND($C78="Vernon",AE78&lt;&gt;""),VLOOKUP($AE78,TableauTarif[],3,FALSE)*AF78,IF(AND(OR($C78="Roussillon",$C78="Roussillon"),AE78&lt;&gt;""),VLOOKUP($AE78,TableauTarif[],2,FALSE)*AF78,IF(AND($C78&lt;&gt;"",AE78&lt;&gt;""),VLOOKUP($AE78,TableauTarif[],3,FALSE)*AF78,0)))</f>
        <v>0</v>
      </c>
      <c r="AH78" s="389"/>
      <c r="AI78" s="389"/>
      <c r="AJ78" s="390"/>
      <c r="AK78" s="389">
        <f>IF(AND($C78="Vernon",AI78&lt;&gt;""),VLOOKUP($AI78,TableauTarif[],3,FALSE)*AJ78,IF(AND(OR($C78="Roussillon",$C78="Roussillon"),AI78&lt;&gt;""),VLOOKUP($AI78,TableauTarif[],2,FALSE)*AJ78,IF(AND($C78&lt;&gt;"",AI78&lt;&gt;""),VLOOKUP($AI78,TableauTarif[],3,FALSE)*AJ78,0)))</f>
        <v>0</v>
      </c>
      <c r="AL78" s="389"/>
      <c r="AM78" s="389"/>
      <c r="AN78" s="390"/>
      <c r="AO78" s="389">
        <f>IF(AND($C78="Vernon",AM78&lt;&gt;""),VLOOKUP($AM78,TableauTarif[],3,FALSE)*AN78,IF(AND(OR($C78="Roussillon",$C78="Roussillon"),AM78&lt;&gt;""),VLOOKUP($AM78,TableauTarif[],2,FALSE)*AN78,IF(AND($C78&lt;&gt;"",AM78&lt;&gt;""),VLOOKUP($AM78,TableauTarif[],3,FALSE)*AN78,0)))</f>
        <v>0</v>
      </c>
      <c r="AP78" s="389"/>
      <c r="AQ78" s="31"/>
      <c r="AR78" s="31"/>
      <c r="AS78" s="31"/>
      <c r="AT78" s="31"/>
      <c r="AU78" s="31"/>
      <c r="AV78" s="31"/>
      <c r="AW78" s="31"/>
      <c r="AX78" s="31"/>
    </row>
    <row r="79" spans="1:50" s="51" customFormat="1" x14ac:dyDescent="0.2">
      <c r="A79" s="368" t="s">
        <v>843</v>
      </c>
      <c r="B79" s="355"/>
      <c r="C79" s="355" t="s">
        <v>842</v>
      </c>
      <c r="D79" s="335"/>
      <c r="E79" s="335"/>
      <c r="F79" s="336">
        <v>0.5</v>
      </c>
      <c r="G79" s="202">
        <f t="shared" si="21"/>
        <v>0</v>
      </c>
      <c r="H79" s="203" t="e">
        <f t="shared" si="22"/>
        <v>#DIV/0!</v>
      </c>
      <c r="I79" s="282"/>
      <c r="J79" s="204"/>
      <c r="K79" s="1"/>
      <c r="L79" s="56">
        <f t="shared" ref="L79:L87" si="25">I79-K79</f>
        <v>0</v>
      </c>
      <c r="M79" s="3"/>
      <c r="N79" s="56">
        <f t="shared" ref="N79:N87" si="26">J79-M79</f>
        <v>0</v>
      </c>
      <c r="O79" s="70"/>
      <c r="P79" s="16">
        <f t="shared" ref="P79:P87" si="27">SUM($U79,$Y79,$AC79,$AG79,$AK79,$AO79)</f>
        <v>0</v>
      </c>
      <c r="Q79" s="29">
        <f t="shared" ref="Q79:Q87" si="28">SUM($V79,$Z79,$AD79,$AH79,$AL79,$AP79)</f>
        <v>0</v>
      </c>
      <c r="R79" s="79"/>
      <c r="S79" s="26"/>
      <c r="T79" s="134"/>
      <c r="U79" s="26">
        <f>IF(AND($C79="Vernon",S79&lt;&gt;""),VLOOKUP($S79,TableauTarif[],3,FALSE)*T79,IF(AND(OR($C79="Roussillon",$C79="Roussillon"),S79&lt;&gt;""),VLOOKUP($S79,TableauTarif[],2,FALSE)*T79,IF(AND($C79&lt;&gt;"",S79&lt;&gt;""),VLOOKUP($S79,TableauTarif[],3,FALSE)*T79,0)))</f>
        <v>0</v>
      </c>
      <c r="V79" s="26"/>
      <c r="W79" s="26"/>
      <c r="X79" s="143"/>
      <c r="Y79" s="125">
        <f>IF(AND($C79="Vernon",W79&lt;&gt;""),VLOOKUP($W79,TableauTarif[],3,FALSE)*X79,IF(AND(OR($C79="Roussillon",$C79="Roussillon"),W79&lt;&gt;""),VLOOKUP($W79,TableauTarif[],2,FALSE)*X79,IF(AND($C79&lt;&gt;"",W79&lt;&gt;""),VLOOKUP($W79,TableauTarif[],3,FALSE)*X79,0)))</f>
        <v>0</v>
      </c>
      <c r="Z79" s="26"/>
      <c r="AA79" s="26"/>
      <c r="AB79" s="143"/>
      <c r="AC79" s="26">
        <f>IF(AND($C79="Vernon",AA79&lt;&gt;""),VLOOKUP($AA79,TableauTarif[],3,FALSE)*AB79,IF(AND(OR($C79="Roussillon",$C79="Roussillon"),AA79&lt;&gt;""),VLOOKUP($AA79,TableauTarif[],2,FALSE)*AB79,IF(AND($C79&lt;&gt;"",AA79&lt;&gt;""),VLOOKUP($AA79,TableauTarif[],3,FALSE)*AB79,0)))</f>
        <v>0</v>
      </c>
      <c r="AD79" s="125"/>
      <c r="AE79" s="26"/>
      <c r="AF79" s="143"/>
      <c r="AG79" s="26">
        <f>IF(AND($C79="Vernon",AE79&lt;&gt;""),VLOOKUP($AE79,TableauTarif[],3,FALSE)*AF79,IF(AND(OR($C79="Roussillon",$C79="Roussillon"),AE79&lt;&gt;""),VLOOKUP($AE79,TableauTarif[],2,FALSE)*AF79,IF(AND($C79&lt;&gt;"",AE79&lt;&gt;""),VLOOKUP($AE79,TableauTarif[],3,FALSE)*AF79,0)))</f>
        <v>0</v>
      </c>
      <c r="AH79" s="26"/>
      <c r="AI79" s="26"/>
      <c r="AJ79" s="143"/>
      <c r="AK79" s="26">
        <f>IF(AND($C79="Vernon",AI79&lt;&gt;""),VLOOKUP($AI79,TableauTarif[],3,FALSE)*AJ79,IF(AND(OR($C79="Roussillon",$C79="Roussillon"),AI79&lt;&gt;""),VLOOKUP($AI79,TableauTarif[],2,FALSE)*AJ79,IF(AND($C79&lt;&gt;"",AI79&lt;&gt;""),VLOOKUP($AI79,TableauTarif[],3,FALSE)*AJ79,0)))</f>
        <v>0</v>
      </c>
      <c r="AL79" s="26"/>
      <c r="AM79" s="26"/>
      <c r="AN79" s="143"/>
      <c r="AO79" s="26">
        <f>IF(AND($C79="Vernon",AM79&lt;&gt;""),VLOOKUP($AM79,TableauTarif[],3,FALSE)*AN79,IF(AND(OR($C79="Roussillon",$C79="Roussillon"),AM79&lt;&gt;""),VLOOKUP($AM79,TableauTarif[],2,FALSE)*AN79,IF(AND($C79&lt;&gt;"",AM79&lt;&gt;""),VLOOKUP($AM79,TableauTarif[],3,FALSE)*AN79,0)))</f>
        <v>0</v>
      </c>
      <c r="AP79" s="26"/>
      <c r="AQ79" s="31"/>
      <c r="AR79" s="31"/>
      <c r="AS79" s="31"/>
      <c r="AT79" s="31"/>
      <c r="AU79" s="31"/>
      <c r="AV79" s="31"/>
      <c r="AW79" s="31"/>
      <c r="AX79" s="31"/>
    </row>
    <row r="80" spans="1:50" s="52" customFormat="1" x14ac:dyDescent="0.2">
      <c r="A80" s="368" t="s">
        <v>844</v>
      </c>
      <c r="B80" s="355"/>
      <c r="C80" s="355" t="s">
        <v>842</v>
      </c>
      <c r="D80" s="335"/>
      <c r="E80" s="335"/>
      <c r="F80" s="336">
        <v>0.5</v>
      </c>
      <c r="G80" s="202">
        <f t="shared" si="21"/>
        <v>0</v>
      </c>
      <c r="H80" s="203" t="e">
        <f t="shared" si="22"/>
        <v>#DIV/0!</v>
      </c>
      <c r="I80" s="282"/>
      <c r="J80" s="205"/>
      <c r="K80" s="1"/>
      <c r="L80" s="56">
        <f t="shared" si="25"/>
        <v>0</v>
      </c>
      <c r="M80" s="3"/>
      <c r="N80" s="56">
        <f t="shared" si="26"/>
        <v>0</v>
      </c>
      <c r="O80" s="70"/>
      <c r="P80" s="16">
        <f t="shared" si="27"/>
        <v>0</v>
      </c>
      <c r="Q80" s="29">
        <f t="shared" si="28"/>
        <v>0</v>
      </c>
      <c r="R80" s="79"/>
      <c r="S80" s="26"/>
      <c r="T80" s="134"/>
      <c r="U80" s="26">
        <f>IF(AND($C80="Vernon",S80&lt;&gt;""),VLOOKUP($S80,TableauTarif[],3,FALSE)*T80,IF(AND(OR($C80="Roussillon",$C80="Roussillon"),S80&lt;&gt;""),VLOOKUP($S80,TableauTarif[],2,FALSE)*T80,IF(AND($C80&lt;&gt;"",S80&lt;&gt;""),VLOOKUP($S80,TableauTarif[],3,FALSE)*T80,0)))</f>
        <v>0</v>
      </c>
      <c r="V80" s="26"/>
      <c r="W80" s="26"/>
      <c r="X80" s="143"/>
      <c r="Y80" s="125">
        <f>IF(AND($C80="Vernon",W80&lt;&gt;""),VLOOKUP($W80,TableauTarif[],3,FALSE)*X80,IF(AND(OR($C80="Roussillon",$C80="Roussillon"),W80&lt;&gt;""),VLOOKUP($W80,TableauTarif[],2,FALSE)*X80,IF(AND($C80&lt;&gt;"",W80&lt;&gt;""),VLOOKUP($W80,TableauTarif[],3,FALSE)*X80,0)))</f>
        <v>0</v>
      </c>
      <c r="Z80" s="26"/>
      <c r="AA80" s="26"/>
      <c r="AB80" s="143"/>
      <c r="AC80" s="26">
        <f>IF(AND($C80="Vernon",AA80&lt;&gt;""),VLOOKUP($AA80,TableauTarif[],3,FALSE)*AB80,IF(AND(OR($C80="Roussillon",$C80="Roussillon"),AA80&lt;&gt;""),VLOOKUP($AA80,TableauTarif[],2,FALSE)*AB80,IF(AND($C80&lt;&gt;"",AA80&lt;&gt;""),VLOOKUP($AA80,TableauTarif[],3,FALSE)*AB80,0)))</f>
        <v>0</v>
      </c>
      <c r="AD80" s="125"/>
      <c r="AE80" s="26"/>
      <c r="AF80" s="143"/>
      <c r="AG80" s="26">
        <f>IF(AND($C80="Vernon",AE80&lt;&gt;""),VLOOKUP($AE80,TableauTarif[],3,FALSE)*AF80,IF(AND(OR($C80="Roussillon",$C80="Roussillon"),AE80&lt;&gt;""),VLOOKUP($AE80,TableauTarif[],2,FALSE)*AF80,IF(AND($C80&lt;&gt;"",AE80&lt;&gt;""),VLOOKUP($AE80,TableauTarif[],3,FALSE)*AF80,0)))</f>
        <v>0</v>
      </c>
      <c r="AH80" s="26"/>
      <c r="AI80" s="26"/>
      <c r="AJ80" s="143"/>
      <c r="AK80" s="26">
        <f>IF(AND($C80="Vernon",AI80&lt;&gt;""),VLOOKUP($AI80,TableauTarif[],3,FALSE)*AJ80,IF(AND(OR($C80="Roussillon",$C80="Roussillon"),AI80&lt;&gt;""),VLOOKUP($AI80,TableauTarif[],2,FALSE)*AJ80,IF(AND($C80&lt;&gt;"",AI80&lt;&gt;""),VLOOKUP($AI80,TableauTarif[],3,FALSE)*AJ80,0)))</f>
        <v>0</v>
      </c>
      <c r="AL80" s="26"/>
      <c r="AM80" s="26"/>
      <c r="AN80" s="143"/>
      <c r="AO80" s="26">
        <f>IF(AND($C80="Vernon",AM80&lt;&gt;""),VLOOKUP($AM80,TableauTarif[],3,FALSE)*AN80,IF(AND(OR($C80="Roussillon",$C80="Roussillon"),AM80&lt;&gt;""),VLOOKUP($AM80,TableauTarif[],2,FALSE)*AN80,IF(AND($C80&lt;&gt;"",AM80&lt;&gt;""),VLOOKUP($AM80,TableauTarif[],3,FALSE)*AN80,0)))</f>
        <v>0</v>
      </c>
      <c r="AP80" s="26"/>
      <c r="AQ80" s="34"/>
      <c r="AR80" s="34"/>
      <c r="AS80" s="34"/>
      <c r="AT80" s="34"/>
      <c r="AU80" s="34"/>
      <c r="AV80" s="34"/>
      <c r="AW80" s="34"/>
      <c r="AX80" s="34"/>
    </row>
    <row r="81" spans="1:50" s="52" customFormat="1" x14ac:dyDescent="0.2">
      <c r="A81" s="368" t="s">
        <v>845</v>
      </c>
      <c r="B81" s="355"/>
      <c r="C81" s="355" t="s">
        <v>842</v>
      </c>
      <c r="D81" s="335"/>
      <c r="E81" s="335"/>
      <c r="F81" s="336">
        <v>0.5</v>
      </c>
      <c r="G81" s="202">
        <f t="shared" si="21"/>
        <v>0</v>
      </c>
      <c r="H81" s="203" t="e">
        <f t="shared" si="22"/>
        <v>#DIV/0!</v>
      </c>
      <c r="I81" s="282"/>
      <c r="J81" s="205"/>
      <c r="K81" s="1"/>
      <c r="L81" s="56">
        <f t="shared" si="25"/>
        <v>0</v>
      </c>
      <c r="M81" s="3"/>
      <c r="N81" s="56">
        <f t="shared" si="26"/>
        <v>0</v>
      </c>
      <c r="O81" s="70"/>
      <c r="P81" s="16">
        <f t="shared" si="27"/>
        <v>0</v>
      </c>
      <c r="Q81" s="29">
        <f t="shared" si="28"/>
        <v>0</v>
      </c>
      <c r="R81" s="79"/>
      <c r="S81" s="26"/>
      <c r="T81" s="134"/>
      <c r="U81" s="26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26"/>
      <c r="W81" s="26"/>
      <c r="X81" s="143"/>
      <c r="Y81" s="12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26"/>
      <c r="AA81" s="26"/>
      <c r="AB81" s="143"/>
      <c r="AC81" s="26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125"/>
      <c r="AE81" s="26"/>
      <c r="AF81" s="143"/>
      <c r="AG81" s="26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26"/>
      <c r="AI81" s="26"/>
      <c r="AJ81" s="143"/>
      <c r="AK81" s="26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26"/>
      <c r="AM81" s="26"/>
      <c r="AN81" s="143"/>
      <c r="AO81" s="26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26"/>
      <c r="AQ81" s="34"/>
      <c r="AR81" s="34"/>
      <c r="AS81" s="34"/>
      <c r="AT81" s="34"/>
      <c r="AU81" s="34"/>
      <c r="AV81" s="34"/>
      <c r="AW81" s="34"/>
      <c r="AX81" s="34"/>
    </row>
    <row r="82" spans="1:50" s="52" customFormat="1" x14ac:dyDescent="0.2">
      <c r="A82" s="368" t="s">
        <v>846</v>
      </c>
      <c r="B82" s="355"/>
      <c r="C82" s="355" t="s">
        <v>842</v>
      </c>
      <c r="D82" s="335"/>
      <c r="E82" s="335"/>
      <c r="F82" s="336">
        <v>0.5</v>
      </c>
      <c r="G82" s="202">
        <f t="shared" si="21"/>
        <v>0</v>
      </c>
      <c r="H82" s="203" t="e">
        <f t="shared" si="22"/>
        <v>#DIV/0!</v>
      </c>
      <c r="I82" s="282"/>
      <c r="J82" s="205"/>
      <c r="K82" s="1"/>
      <c r="L82" s="56">
        <f t="shared" si="25"/>
        <v>0</v>
      </c>
      <c r="M82" s="3"/>
      <c r="N82" s="56">
        <f t="shared" si="26"/>
        <v>0</v>
      </c>
      <c r="O82" s="70"/>
      <c r="P82" s="16">
        <f t="shared" si="27"/>
        <v>0</v>
      </c>
      <c r="Q82" s="29">
        <f t="shared" si="28"/>
        <v>0</v>
      </c>
      <c r="R82" s="79"/>
      <c r="S82" s="26"/>
      <c r="T82" s="134"/>
      <c r="U82" s="26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26"/>
      <c r="W82" s="26"/>
      <c r="X82" s="143"/>
      <c r="Y82" s="125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26"/>
      <c r="AA82" s="26"/>
      <c r="AB82" s="143"/>
      <c r="AC82" s="26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125"/>
      <c r="AE82" s="26"/>
      <c r="AF82" s="143"/>
      <c r="AG82" s="26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26"/>
      <c r="AI82" s="26"/>
      <c r="AJ82" s="143"/>
      <c r="AK82" s="26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26"/>
      <c r="AM82" s="26"/>
      <c r="AN82" s="143"/>
      <c r="AO82" s="26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26"/>
      <c r="AQ82" s="34"/>
      <c r="AR82" s="34"/>
      <c r="AS82" s="34"/>
      <c r="AT82" s="34"/>
      <c r="AU82" s="34"/>
      <c r="AV82" s="34"/>
      <c r="AW82" s="34"/>
      <c r="AX82" s="34"/>
    </row>
    <row r="83" spans="1:50" s="52" customFormat="1" x14ac:dyDescent="0.2">
      <c r="A83" s="368" t="s">
        <v>847</v>
      </c>
      <c r="B83" s="355"/>
      <c r="C83" s="355" t="s">
        <v>842</v>
      </c>
      <c r="D83" s="335"/>
      <c r="E83" s="335"/>
      <c r="F83" s="336">
        <v>0.5</v>
      </c>
      <c r="G83" s="202">
        <f t="shared" si="21"/>
        <v>0</v>
      </c>
      <c r="H83" s="203" t="e">
        <f t="shared" si="22"/>
        <v>#DIV/0!</v>
      </c>
      <c r="I83" s="282"/>
      <c r="J83" s="205"/>
      <c r="K83" s="1"/>
      <c r="L83" s="56">
        <f t="shared" si="25"/>
        <v>0</v>
      </c>
      <c r="M83" s="3"/>
      <c r="N83" s="56">
        <f t="shared" si="26"/>
        <v>0</v>
      </c>
      <c r="O83" s="70"/>
      <c r="P83" s="16">
        <f t="shared" si="27"/>
        <v>0</v>
      </c>
      <c r="Q83" s="29">
        <f t="shared" si="28"/>
        <v>0</v>
      </c>
      <c r="R83" s="79"/>
      <c r="S83" s="26"/>
      <c r="T83" s="134"/>
      <c r="U83" s="26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26"/>
      <c r="W83" s="26"/>
      <c r="X83" s="143"/>
      <c r="Y83" s="125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26"/>
      <c r="AA83" s="26"/>
      <c r="AB83" s="143"/>
      <c r="AC83" s="26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125"/>
      <c r="AE83" s="26"/>
      <c r="AF83" s="143"/>
      <c r="AG83" s="26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26"/>
      <c r="AI83" s="26"/>
      <c r="AJ83" s="143"/>
      <c r="AK83" s="26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26"/>
      <c r="AM83" s="26"/>
      <c r="AN83" s="143"/>
      <c r="AO83" s="26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26"/>
      <c r="AQ83" s="34"/>
      <c r="AR83" s="34"/>
      <c r="AS83" s="34"/>
      <c r="AT83" s="34"/>
      <c r="AU83" s="34"/>
      <c r="AV83" s="34"/>
      <c r="AW83" s="34"/>
      <c r="AX83" s="34"/>
    </row>
    <row r="84" spans="1:50" s="50" customFormat="1" x14ac:dyDescent="0.2">
      <c r="A84" s="354" t="s">
        <v>848</v>
      </c>
      <c r="B84" s="357"/>
      <c r="C84" s="356" t="s">
        <v>849</v>
      </c>
      <c r="D84" s="338"/>
      <c r="E84" s="336"/>
      <c r="F84" s="338">
        <v>0.5</v>
      </c>
      <c r="G84" s="209">
        <f t="shared" si="21"/>
        <v>0</v>
      </c>
      <c r="H84" s="210" t="e">
        <f t="shared" si="22"/>
        <v>#DIV/0!</v>
      </c>
      <c r="I84" s="283"/>
      <c r="J84" s="204"/>
      <c r="K84" s="212"/>
      <c r="L84" s="56">
        <f t="shared" si="25"/>
        <v>0</v>
      </c>
      <c r="M84" s="212"/>
      <c r="N84" s="56">
        <f t="shared" si="26"/>
        <v>0</v>
      </c>
      <c r="O84" s="33"/>
      <c r="P84" s="16">
        <f t="shared" si="27"/>
        <v>0</v>
      </c>
      <c r="Q84" s="29">
        <f t="shared" si="28"/>
        <v>0</v>
      </c>
      <c r="R84" s="79"/>
      <c r="S84" s="125"/>
      <c r="T84" s="134"/>
      <c r="U84" s="125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125"/>
      <c r="W84" s="125"/>
      <c r="X84" s="134"/>
      <c r="Y84" s="125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125"/>
      <c r="AA84" s="125"/>
      <c r="AB84" s="134"/>
      <c r="AC84" s="125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125"/>
      <c r="AE84" s="125"/>
      <c r="AF84" s="134"/>
      <c r="AG84" s="125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125"/>
      <c r="AI84" s="125"/>
      <c r="AJ84" s="134"/>
      <c r="AK84" s="125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125"/>
      <c r="AM84" s="125"/>
      <c r="AN84" s="134"/>
      <c r="AO84" s="125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125"/>
      <c r="AQ84" s="20"/>
      <c r="AR84" s="20"/>
      <c r="AS84" s="20"/>
      <c r="AT84" s="20"/>
      <c r="AU84" s="20"/>
      <c r="AV84" s="20"/>
      <c r="AW84" s="20"/>
      <c r="AX84" s="20"/>
    </row>
    <row r="85" spans="1:50" s="21" customFormat="1" ht="14.25" x14ac:dyDescent="0.2">
      <c r="A85" s="354" t="s">
        <v>850</v>
      </c>
      <c r="B85" s="357"/>
      <c r="C85" s="356" t="s">
        <v>842</v>
      </c>
      <c r="D85" s="338"/>
      <c r="E85" s="336"/>
      <c r="F85" s="338">
        <v>0.5</v>
      </c>
      <c r="G85" s="209">
        <f t="shared" si="21"/>
        <v>0</v>
      </c>
      <c r="H85" s="210" t="e">
        <f t="shared" si="22"/>
        <v>#DIV/0!</v>
      </c>
      <c r="I85" s="283"/>
      <c r="J85" s="204"/>
      <c r="K85" s="212"/>
      <c r="L85" s="56">
        <f t="shared" si="25"/>
        <v>0</v>
      </c>
      <c r="M85" s="212"/>
      <c r="N85" s="56">
        <f t="shared" si="26"/>
        <v>0</v>
      </c>
      <c r="O85" s="33"/>
      <c r="P85" s="16">
        <f t="shared" si="27"/>
        <v>0</v>
      </c>
      <c r="Q85" s="29">
        <f t="shared" si="28"/>
        <v>0</v>
      </c>
      <c r="R85" s="79"/>
      <c r="S85" s="26"/>
      <c r="T85" s="134"/>
      <c r="U85" s="26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26"/>
      <c r="W85" s="26"/>
      <c r="X85" s="143"/>
      <c r="Y85" s="125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26"/>
      <c r="AA85" s="26"/>
      <c r="AB85" s="143"/>
      <c r="AC85" s="26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125"/>
      <c r="AE85" s="26"/>
      <c r="AF85" s="143"/>
      <c r="AG85" s="26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26"/>
      <c r="AI85" s="26"/>
      <c r="AJ85" s="143"/>
      <c r="AK85" s="26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26"/>
      <c r="AM85" s="26"/>
      <c r="AN85" s="143"/>
      <c r="AO85" s="26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26"/>
    </row>
    <row r="86" spans="1:50" s="20" customFormat="1" x14ac:dyDescent="0.2">
      <c r="A86" s="354" t="s">
        <v>851</v>
      </c>
      <c r="B86" s="357"/>
      <c r="C86" s="356" t="s">
        <v>842</v>
      </c>
      <c r="D86" s="338"/>
      <c r="E86" s="336"/>
      <c r="F86" s="338">
        <v>0.5</v>
      </c>
      <c r="G86" s="209">
        <f t="shared" si="21"/>
        <v>0</v>
      </c>
      <c r="H86" s="210" t="e">
        <f t="shared" si="22"/>
        <v>#DIV/0!</v>
      </c>
      <c r="I86" s="283"/>
      <c r="J86" s="204"/>
      <c r="K86" s="212"/>
      <c r="L86" s="56">
        <f t="shared" si="25"/>
        <v>0</v>
      </c>
      <c r="M86" s="212"/>
      <c r="N86" s="56">
        <f t="shared" si="26"/>
        <v>0</v>
      </c>
      <c r="O86" s="33"/>
      <c r="P86" s="16">
        <f t="shared" si="27"/>
        <v>0</v>
      </c>
      <c r="Q86" s="29">
        <f t="shared" si="28"/>
        <v>0</v>
      </c>
      <c r="R86" s="79"/>
      <c r="S86" s="26"/>
      <c r="T86" s="134"/>
      <c r="U86" s="26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26"/>
      <c r="W86" s="26"/>
      <c r="X86" s="143"/>
      <c r="Y86" s="125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26"/>
      <c r="AA86" s="26"/>
      <c r="AB86" s="143"/>
      <c r="AC86" s="26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125"/>
      <c r="AE86" s="26"/>
      <c r="AF86" s="143"/>
      <c r="AG86" s="26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26"/>
      <c r="AI86" s="26"/>
      <c r="AJ86" s="143"/>
      <c r="AK86" s="26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26"/>
      <c r="AM86" s="26"/>
      <c r="AN86" s="143"/>
      <c r="AO86" s="26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26"/>
    </row>
    <row r="87" spans="1:50" s="10" customFormat="1" ht="15.75" customHeight="1" thickBot="1" x14ac:dyDescent="0.25">
      <c r="A87" s="369" t="s">
        <v>852</v>
      </c>
      <c r="B87" s="363"/>
      <c r="C87" s="370" t="s">
        <v>849</v>
      </c>
      <c r="D87" s="360"/>
      <c r="E87" s="371"/>
      <c r="F87" s="360">
        <v>0.5</v>
      </c>
      <c r="G87" s="218">
        <f t="shared" si="21"/>
        <v>0</v>
      </c>
      <c r="H87" s="219" t="e">
        <f t="shared" si="22"/>
        <v>#DIV/0!</v>
      </c>
      <c r="I87" s="220"/>
      <c r="J87" s="221"/>
      <c r="K87" s="222"/>
      <c r="L87" s="61">
        <f t="shared" si="25"/>
        <v>0</v>
      </c>
      <c r="M87" s="222"/>
      <c r="N87" s="61">
        <f t="shared" si="26"/>
        <v>0</v>
      </c>
      <c r="O87" s="36"/>
      <c r="P87" s="17">
        <f t="shared" si="27"/>
        <v>0</v>
      </c>
      <c r="Q87" s="32">
        <f t="shared" si="28"/>
        <v>0</v>
      </c>
      <c r="R87" s="80"/>
      <c r="S87" s="122"/>
      <c r="T87" s="142"/>
      <c r="U87" s="122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122"/>
      <c r="W87" s="122"/>
      <c r="X87" s="144"/>
      <c r="Y87" s="126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122"/>
      <c r="AA87" s="122"/>
      <c r="AB87" s="144"/>
      <c r="AC87" s="122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126"/>
      <c r="AE87" s="122"/>
      <c r="AF87" s="144"/>
      <c r="AG87" s="122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122"/>
      <c r="AI87" s="122"/>
      <c r="AJ87" s="144"/>
      <c r="AK87" s="122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122"/>
      <c r="AM87" s="122"/>
      <c r="AN87" s="144"/>
      <c r="AO87" s="122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122"/>
    </row>
    <row r="88" spans="1:50" s="10" customFormat="1" ht="15.75" thickBot="1" x14ac:dyDescent="0.3">
      <c r="A88" s="21"/>
      <c r="B88" s="21"/>
      <c r="C88" s="21"/>
      <c r="D88" s="255">
        <f>SUM(D77:D87)</f>
        <v>0</v>
      </c>
      <c r="E88" s="239"/>
      <c r="F88" s="21"/>
      <c r="G88" s="99">
        <f>SUM(G77:G87)</f>
        <v>0</v>
      </c>
      <c r="H88" s="271" t="e">
        <f>G88/D88</f>
        <v>#DIV/0!</v>
      </c>
      <c r="I88" s="252">
        <f>SUM(I77:I87)</f>
        <v>0</v>
      </c>
      <c r="J88" s="252">
        <f t="shared" ref="J88:N88" si="29">SUM(J77:J87)</f>
        <v>0</v>
      </c>
      <c r="K88" s="252">
        <f t="shared" si="29"/>
        <v>0</v>
      </c>
      <c r="L88" s="252">
        <f t="shared" si="29"/>
        <v>0</v>
      </c>
      <c r="M88" s="252">
        <f t="shared" si="29"/>
        <v>0</v>
      </c>
      <c r="N88" s="252">
        <f t="shared" si="29"/>
        <v>0</v>
      </c>
      <c r="O88" s="42"/>
      <c r="P88" s="258">
        <f>SUM(P77:P87)</f>
        <v>0</v>
      </c>
      <c r="Q88" s="258">
        <f>SUM(Q77:Q87)</f>
        <v>0</v>
      </c>
      <c r="R88" s="21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</row>
    <row r="89" spans="1:50" ht="15" x14ac:dyDescent="0.25">
      <c r="A89" s="21"/>
      <c r="B89" s="21"/>
      <c r="C89" s="21"/>
      <c r="D89" s="272"/>
      <c r="E89" s="239"/>
      <c r="F89" s="21"/>
      <c r="G89" s="39"/>
      <c r="H89" s="240"/>
      <c r="I89" s="273"/>
      <c r="J89" s="273"/>
      <c r="K89" s="273"/>
      <c r="L89" s="273"/>
      <c r="M89" s="273"/>
      <c r="N89" s="273"/>
      <c r="O89" s="21"/>
      <c r="P89" s="273"/>
      <c r="Q89" s="273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</row>
    <row r="90" spans="1:50" ht="12.75" thickBot="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</row>
    <row r="91" spans="1:50" ht="12.75" thickBot="1" x14ac:dyDescent="0.25">
      <c r="A91" s="472" t="s">
        <v>45</v>
      </c>
      <c r="B91" s="472" t="s">
        <v>40</v>
      </c>
      <c r="C91" s="472" t="s">
        <v>42</v>
      </c>
      <c r="D91" s="47"/>
      <c r="E91" s="487" t="s">
        <v>28</v>
      </c>
      <c r="F91" s="488"/>
      <c r="G91" s="488"/>
      <c r="H91" s="488"/>
      <c r="I91" s="488"/>
      <c r="J91" s="489"/>
      <c r="K91" s="72"/>
      <c r="L91" s="72"/>
      <c r="M91" s="72"/>
      <c r="N91" s="72"/>
      <c r="O91" s="24"/>
      <c r="P91" s="487" t="s">
        <v>29</v>
      </c>
      <c r="Q91" s="489"/>
      <c r="R91" s="85"/>
      <c r="S91" s="479" t="s">
        <v>56</v>
      </c>
      <c r="T91" s="90"/>
      <c r="U91" s="88"/>
      <c r="V91" s="88"/>
      <c r="W91" s="479" t="s">
        <v>57</v>
      </c>
      <c r="X91" s="90"/>
      <c r="Y91" s="88"/>
      <c r="Z91" s="88"/>
      <c r="AA91" s="477" t="s">
        <v>58</v>
      </c>
      <c r="AB91" s="90"/>
      <c r="AC91" s="88"/>
      <c r="AD91" s="88"/>
      <c r="AE91" s="477" t="s">
        <v>59</v>
      </c>
      <c r="AF91" s="90"/>
      <c r="AG91" s="88"/>
      <c r="AH91" s="88"/>
      <c r="AI91" s="479" t="s">
        <v>60</v>
      </c>
      <c r="AJ91" s="90"/>
      <c r="AK91" s="88"/>
      <c r="AL91" s="88"/>
      <c r="AM91" s="480" t="s">
        <v>61</v>
      </c>
      <c r="AN91" s="90"/>
      <c r="AO91" s="88"/>
      <c r="AP91" s="81"/>
    </row>
    <row r="92" spans="1:50" s="20" customFormat="1" ht="24.75" thickBot="1" x14ac:dyDescent="0.25">
      <c r="A92" s="493"/>
      <c r="B92" s="493"/>
      <c r="C92" s="493"/>
      <c r="D92" s="15"/>
      <c r="E92" s="45" t="s">
        <v>46</v>
      </c>
      <c r="F92" s="15"/>
      <c r="G92" s="15"/>
      <c r="H92" s="15"/>
      <c r="I92" s="15" t="s">
        <v>47</v>
      </c>
      <c r="J92" s="46" t="s">
        <v>48</v>
      </c>
      <c r="K92" s="38"/>
      <c r="L92" s="38"/>
      <c r="M92" s="38"/>
      <c r="N92" s="38"/>
      <c r="O92" s="25"/>
      <c r="P92" s="48" t="s">
        <v>49</v>
      </c>
      <c r="Q92" s="49" t="s">
        <v>50</v>
      </c>
      <c r="R92" s="60" t="s">
        <v>55</v>
      </c>
      <c r="S92" s="479"/>
      <c r="T92" s="91" t="s">
        <v>62</v>
      </c>
      <c r="U92" s="89" t="s">
        <v>32</v>
      </c>
      <c r="V92" s="89" t="s">
        <v>33</v>
      </c>
      <c r="W92" s="479"/>
      <c r="X92" s="91" t="s">
        <v>62</v>
      </c>
      <c r="Y92" s="89" t="s">
        <v>32</v>
      </c>
      <c r="Z92" s="89" t="s">
        <v>33</v>
      </c>
      <c r="AA92" s="490"/>
      <c r="AB92" s="91" t="s">
        <v>62</v>
      </c>
      <c r="AC92" s="89" t="s">
        <v>32</v>
      </c>
      <c r="AD92" s="89" t="s">
        <v>33</v>
      </c>
      <c r="AE92" s="490"/>
      <c r="AF92" s="91" t="s">
        <v>62</v>
      </c>
      <c r="AG92" s="89" t="s">
        <v>32</v>
      </c>
      <c r="AH92" s="89" t="s">
        <v>33</v>
      </c>
      <c r="AI92" s="479"/>
      <c r="AJ92" s="91" t="s">
        <v>62</v>
      </c>
      <c r="AK92" s="89" t="s">
        <v>32</v>
      </c>
      <c r="AL92" s="89" t="s">
        <v>33</v>
      </c>
      <c r="AM92" s="498"/>
      <c r="AN92" s="91" t="s">
        <v>62</v>
      </c>
      <c r="AO92" s="89" t="s">
        <v>32</v>
      </c>
      <c r="AP92" s="82" t="s">
        <v>33</v>
      </c>
    </row>
    <row r="93" spans="1:50" s="20" customFormat="1" x14ac:dyDescent="0.2">
      <c r="A93" s="4"/>
      <c r="B93" s="3"/>
      <c r="C93" s="3"/>
      <c r="D93" s="3"/>
      <c r="E93" s="3"/>
      <c r="F93" s="3"/>
      <c r="G93" s="3"/>
      <c r="H93" s="3"/>
      <c r="I93" s="3"/>
      <c r="J93" s="5"/>
      <c r="K93" s="1"/>
      <c r="L93" s="1"/>
      <c r="M93" s="1"/>
      <c r="N93" s="1"/>
      <c r="O93" s="2"/>
      <c r="P93" s="96">
        <f>SUM($U93,$Y93,$AC93,$AG93,$AK93,$AO93)</f>
        <v>0</v>
      </c>
      <c r="Q93" s="97">
        <f>SUM($V93,$Z93,$AD93,$AH93,$AL93,$AP93)</f>
        <v>0</v>
      </c>
      <c r="R93" s="78"/>
      <c r="S93" s="117"/>
      <c r="T93" s="141"/>
      <c r="U93" s="117">
        <f>IF(AND($C93="Vernon",S93&lt;&gt;""),VLOOKUP($S93,TableauTarif[],3,FALSE)*T93,IF(AND(OR($C93="Roussillon",$C93="Roussillon"),S93&lt;&gt;""),VLOOKUP($S93,TableauTarif[],2,FALSE)*T93,IF(AND($C93&lt;&gt;"",S93&lt;&gt;""),VLOOKUP($S93,TableauTarif[],3,FALSE)*T93,0)))</f>
        <v>0</v>
      </c>
      <c r="V93" s="117"/>
      <c r="W93" s="117"/>
      <c r="X93" s="141"/>
      <c r="Y93" s="117">
        <f>IF(AND($C93="Vernon",W93&lt;&gt;""),VLOOKUP($W93,TableauTarif[],3,FALSE)*X93,IF(AND(OR($C93="Roussillon",$C93="Roussillon"),W93&lt;&gt;""),VLOOKUP($W93,TableauTarif[],2,FALSE)*X93,IF(AND($C93&lt;&gt;"",W93&lt;&gt;""),VLOOKUP($W93,TableauTarif[],3,FALSE)*X93,0)))</f>
        <v>0</v>
      </c>
      <c r="Z93" s="117"/>
      <c r="AA93" s="117"/>
      <c r="AB93" s="141"/>
      <c r="AC93" s="117">
        <f>IF(AND($C93="Vernon",AA93&lt;&gt;""),VLOOKUP($AA93,TableauTarif[],3,FALSE)*AB93,IF(AND(OR($C93="Roussillon",$C93="Roussillon"),AA93&lt;&gt;""),VLOOKUP($AA93,TableauTarif[],2,FALSE)*AB93,IF(AND($C93&lt;&gt;"",AA93&lt;&gt;""),VLOOKUP($AA93,TableauTarif[],3,FALSE)*AB93,0)))</f>
        <v>0</v>
      </c>
      <c r="AD93" s="117"/>
      <c r="AE93" s="117"/>
      <c r="AF93" s="141"/>
      <c r="AG93" s="117">
        <f>IF(AND($C93="Vernon",AE93&lt;&gt;""),VLOOKUP($AE93,TableauTarif[],3,FALSE)*AF93,IF(AND(OR($C93="Roussillon",$C93="Roussillon"),AE93&lt;&gt;""),VLOOKUP($AE93,TableauTarif[],2,FALSE)*AF93,IF(AND($C93&lt;&gt;"",AE93&lt;&gt;""),VLOOKUP($AE93,TableauTarif[],3,FALSE)*AF93,0)))</f>
        <v>0</v>
      </c>
      <c r="AH93" s="117"/>
      <c r="AI93" s="117"/>
      <c r="AJ93" s="141"/>
      <c r="AK93" s="117">
        <f>IF(AND($C93="Vernon",AI93&lt;&gt;""),VLOOKUP($AI93,TableauTarif[],3,FALSE)*AJ93,IF(AND(OR($C93="Roussillon",$C93="Roussillon"),AI93&lt;&gt;""),VLOOKUP($AI93,TableauTarif[],2,FALSE)*AJ93,IF(AND($C93&lt;&gt;"",AI93&lt;&gt;""),VLOOKUP($AI93,TableauTarif[],3,FALSE)*AJ93,0)))</f>
        <v>0</v>
      </c>
      <c r="AL93" s="117"/>
      <c r="AM93" s="117"/>
      <c r="AN93" s="141"/>
      <c r="AO93" s="117">
        <f>IF(AND($C93="Vernon",AM93&lt;&gt;""),VLOOKUP($AM93,TableauTarif[],3,FALSE)*AN93,IF(AND(OR($C93="Roussillon",$C93="Roussillon"),AM93&lt;&gt;""),VLOOKUP($AM93,TableauTarif[],2,FALSE)*AN93,IF(AND($C93&lt;&gt;"",AM93&lt;&gt;""),VLOOKUP($AM93,TableauTarif[],3,FALSE)*AN93,0)))</f>
        <v>0</v>
      </c>
      <c r="AP93" s="117"/>
    </row>
    <row r="94" spans="1:50" s="20" customFormat="1" x14ac:dyDescent="0.2">
      <c r="A94" s="4"/>
      <c r="B94" s="3"/>
      <c r="C94" s="3"/>
      <c r="D94" s="3"/>
      <c r="E94" s="3"/>
      <c r="F94" s="3"/>
      <c r="G94" s="3"/>
      <c r="H94" s="3"/>
      <c r="I94" s="3"/>
      <c r="J94" s="5"/>
      <c r="K94" s="1"/>
      <c r="L94" s="1"/>
      <c r="M94" s="1"/>
      <c r="N94" s="1"/>
      <c r="O94" s="2"/>
      <c r="P94" s="16">
        <f t="shared" ref="P94:P95" si="30">SUM($U94,$Y94,$AC94,$AG94,$AK94,$AO94)</f>
        <v>0</v>
      </c>
      <c r="Q94" s="29">
        <f t="shared" ref="Q94:Q95" si="31">SUM($V94,$Z94,$AD94,$AH94,$AL94,$AP94)</f>
        <v>0</v>
      </c>
      <c r="R94" s="79"/>
      <c r="S94" s="26"/>
      <c r="T94" s="134"/>
      <c r="U94" s="26">
        <f>IF(AND($C94="Vernon",S94&lt;&gt;""),VLOOKUP($S94,TableauTarif[],3,FALSE)*T94,IF(AND(OR($C94="Roussillon",$C94="Roussillon"),S94&lt;&gt;""),VLOOKUP($S94,TableauTarif[],2,FALSE)*T94,IF(AND($C94&lt;&gt;"",S94&lt;&gt;""),VLOOKUP($S94,TableauTarif[],3,FALSE)*T94,0)))</f>
        <v>0</v>
      </c>
      <c r="V94" s="26"/>
      <c r="W94" s="26"/>
      <c r="X94" s="143"/>
      <c r="Y94" s="125">
        <f>IF(AND($C94="Vernon",W94&lt;&gt;""),VLOOKUP($W94,TableauTarif[],3,FALSE)*X94,IF(AND(OR($C94="Roussillon",$C94="Roussillon"),W94&lt;&gt;""),VLOOKUP($W94,TableauTarif[],2,FALSE)*X94,IF(AND($C94&lt;&gt;"",W94&lt;&gt;""),VLOOKUP($W94,TableauTarif[],3,FALSE)*X94,0)))</f>
        <v>0</v>
      </c>
      <c r="Z94" s="26"/>
      <c r="AA94" s="26"/>
      <c r="AB94" s="143"/>
      <c r="AC94" s="26">
        <f>IF(AND($C94="Vernon",AA94&lt;&gt;""),VLOOKUP($AA94,TableauTarif[],3,FALSE)*AB94,IF(AND(OR($C94="Roussillon",$C94="Roussillon"),AA94&lt;&gt;""),VLOOKUP($AA94,TableauTarif[],2,FALSE)*AB94,IF(AND($C94&lt;&gt;"",AA94&lt;&gt;""),VLOOKUP($AA94,TableauTarif[],3,FALSE)*AB94,0)))</f>
        <v>0</v>
      </c>
      <c r="AD94" s="125"/>
      <c r="AE94" s="26"/>
      <c r="AF94" s="143"/>
      <c r="AG94" s="26">
        <f>IF(AND($C94="Vernon",AE94&lt;&gt;""),VLOOKUP($AE94,TableauTarif[],3,FALSE)*AF94,IF(AND(OR($C94="Roussillon",$C94="Roussillon"),AE94&lt;&gt;""),VLOOKUP($AE94,TableauTarif[],2,FALSE)*AF94,IF(AND($C94&lt;&gt;"",AE94&lt;&gt;""),VLOOKUP($AE94,TableauTarif[],3,FALSE)*AF94,0)))</f>
        <v>0</v>
      </c>
      <c r="AH94" s="26"/>
      <c r="AI94" s="26"/>
      <c r="AJ94" s="143"/>
      <c r="AK94" s="26">
        <f>IF(AND($C94="Vernon",AI94&lt;&gt;""),VLOOKUP($AI94,TableauTarif[],3,FALSE)*AJ94,IF(AND(OR($C94="Roussillon",$C94="Roussillon"),AI94&lt;&gt;""),VLOOKUP($AI94,TableauTarif[],2,FALSE)*AJ94,IF(AND($C94&lt;&gt;"",AI94&lt;&gt;""),VLOOKUP($AI94,TableauTarif[],3,FALSE)*AJ94,0)))</f>
        <v>0</v>
      </c>
      <c r="AL94" s="26"/>
      <c r="AM94" s="26"/>
      <c r="AN94" s="143"/>
      <c r="AO94" s="26">
        <f>IF(AND($C94="Vernon",AM94&lt;&gt;""),VLOOKUP($AM94,TableauTarif[],3,FALSE)*AN94,IF(AND(OR($C94="Roussillon",$C94="Roussillon"),AM94&lt;&gt;""),VLOOKUP($AM94,TableauTarif[],2,FALSE)*AN94,IF(AND($C94&lt;&gt;"",AM94&lt;&gt;""),VLOOKUP($AM94,TableauTarif[],3,FALSE)*AN94,0)))</f>
        <v>0</v>
      </c>
      <c r="AP94" s="26"/>
    </row>
    <row r="95" spans="1:50" s="20" customFormat="1" ht="12.75" thickBot="1" x14ac:dyDescent="0.25">
      <c r="A95" s="6"/>
      <c r="B95" s="7"/>
      <c r="C95" s="7"/>
      <c r="D95" s="7"/>
      <c r="E95" s="7"/>
      <c r="F95" s="7"/>
      <c r="G95" s="7"/>
      <c r="H95" s="7"/>
      <c r="I95" s="7"/>
      <c r="J95" s="9"/>
      <c r="K95" s="40"/>
      <c r="L95" s="40"/>
      <c r="M95" s="40"/>
      <c r="N95" s="40"/>
      <c r="O95" s="8"/>
      <c r="P95" s="17">
        <f t="shared" si="30"/>
        <v>0</v>
      </c>
      <c r="Q95" s="32">
        <f t="shared" si="31"/>
        <v>0</v>
      </c>
      <c r="R95" s="83"/>
      <c r="S95" s="122"/>
      <c r="T95" s="142"/>
      <c r="U95" s="122">
        <f>IF(AND($C95="Vernon",S95&lt;&gt;""),VLOOKUP($S95,TableauTarif[],3,FALSE)*T95,IF(AND(OR($C95="Roussillon",$C95="Roussillon"),S95&lt;&gt;""),VLOOKUP($S95,TableauTarif[],2,FALSE)*T95,IF(AND($C95&lt;&gt;"",S95&lt;&gt;""),VLOOKUP($S95,TableauTarif[],3,FALSE)*T95,0)))</f>
        <v>0</v>
      </c>
      <c r="V95" s="122"/>
      <c r="W95" s="122"/>
      <c r="X95" s="144"/>
      <c r="Y95" s="126">
        <f>IF(AND($C95="Vernon",W95&lt;&gt;""),VLOOKUP($W95,TableauTarif[],3,FALSE)*X95,IF(AND(OR($C95="Roussillon",$C95="Roussillon"),W95&lt;&gt;""),VLOOKUP($W95,TableauTarif[],2,FALSE)*X95,IF(AND($C95&lt;&gt;"",W95&lt;&gt;""),VLOOKUP($W95,TableauTarif[],3,FALSE)*X95,0)))</f>
        <v>0</v>
      </c>
      <c r="Z95" s="122"/>
      <c r="AA95" s="122"/>
      <c r="AB95" s="144"/>
      <c r="AC95" s="122">
        <f>IF(AND($C95="Vernon",AA95&lt;&gt;""),VLOOKUP($AA95,TableauTarif[],3,FALSE)*AB95,IF(AND(OR($C95="Roussillon",$C95="Roussillon"),AA95&lt;&gt;""),VLOOKUP($AA95,TableauTarif[],2,FALSE)*AB95,IF(AND($C95&lt;&gt;"",AA95&lt;&gt;""),VLOOKUP($AA95,TableauTarif[],3,FALSE)*AB95,0)))</f>
        <v>0</v>
      </c>
      <c r="AD95" s="126"/>
      <c r="AE95" s="122"/>
      <c r="AF95" s="144"/>
      <c r="AG95" s="122">
        <f>IF(AND($C95="Vernon",AE95&lt;&gt;""),VLOOKUP($AE95,TableauTarif[],3,FALSE)*AF95,IF(AND(OR($C95="Roussillon",$C95="Roussillon"),AE95&lt;&gt;""),VLOOKUP($AE95,TableauTarif[],2,FALSE)*AF95,IF(AND($C95&lt;&gt;"",AE95&lt;&gt;""),VLOOKUP($AE95,TableauTarif[],3,FALSE)*AF95,0)))</f>
        <v>0</v>
      </c>
      <c r="AH95" s="122"/>
      <c r="AI95" s="122"/>
      <c r="AJ95" s="144"/>
      <c r="AK95" s="122">
        <f>IF(AND($C95="Vernon",AI95&lt;&gt;""),VLOOKUP($AI95,TableauTarif[],3,FALSE)*AJ95,IF(AND(OR($C95="Roussillon",$C95="Roussillon"),AI95&lt;&gt;""),VLOOKUP($AI95,TableauTarif[],2,FALSE)*AJ95,IF(AND($C95&lt;&gt;"",AI95&lt;&gt;""),VLOOKUP($AI95,TableauTarif[],3,FALSE)*AJ95,0)))</f>
        <v>0</v>
      </c>
      <c r="AL95" s="122"/>
      <c r="AM95" s="122"/>
      <c r="AN95" s="144"/>
      <c r="AO95" s="122">
        <f>IF(AND($C95="Vernon",AM95&lt;&gt;""),VLOOKUP($AM95,TableauTarif[],3,FALSE)*AN95,IF(AND(OR($C95="Roussillon",$C95="Roussillon"),AM95&lt;&gt;""),VLOOKUP($AM95,TableauTarif[],2,FALSE)*AN95,IF(AND($C95&lt;&gt;"",AM95&lt;&gt;""),VLOOKUP($AM95,TableauTarif[],3,FALSE)*AN95,0)))</f>
        <v>0</v>
      </c>
      <c r="AP95" s="122"/>
    </row>
    <row r="96" spans="1:50" s="20" customFormat="1" ht="12.75" thickBot="1" x14ac:dyDescent="0.25">
      <c r="E96" s="278">
        <f>SUM(E93:E95)</f>
        <v>0</v>
      </c>
      <c r="I96" s="409">
        <f>SUM(I93:I95)</f>
        <v>0</v>
      </c>
      <c r="J96" s="410">
        <f>SUM(J93:J95)</f>
        <v>0</v>
      </c>
      <c r="P96" s="260">
        <f>SUM(P93:P95)</f>
        <v>0</v>
      </c>
      <c r="Q96" s="260">
        <f>SUM(Q93:Q95)</f>
        <v>0</v>
      </c>
      <c r="R96" s="84"/>
    </row>
    <row r="97" spans="5:8" s="20" customFormat="1" x14ac:dyDescent="0.2">
      <c r="E97" s="248"/>
      <c r="H97" s="249"/>
    </row>
    <row r="98" spans="5:8" s="20" customFormat="1" x14ac:dyDescent="0.2">
      <c r="E98" s="248"/>
      <c r="H98" s="249"/>
    </row>
    <row r="99" spans="5:8" s="20" customFormat="1" x14ac:dyDescent="0.2">
      <c r="E99" s="248"/>
      <c r="H99" s="249"/>
    </row>
    <row r="100" spans="5:8" s="20" customFormat="1" x14ac:dyDescent="0.2">
      <c r="E100" s="248"/>
      <c r="H100" s="249"/>
    </row>
    <row r="101" spans="5:8" s="20" customFormat="1" x14ac:dyDescent="0.2">
      <c r="E101" s="248"/>
      <c r="H101" s="249"/>
    </row>
    <row r="102" spans="5:8" s="20" customFormat="1" x14ac:dyDescent="0.2">
      <c r="E102" s="248"/>
      <c r="H102" s="249"/>
    </row>
    <row r="103" spans="5:8" s="20" customFormat="1" x14ac:dyDescent="0.2">
      <c r="E103" s="248"/>
      <c r="H103" s="249"/>
    </row>
    <row r="104" spans="5:8" s="20" customFormat="1" x14ac:dyDescent="0.2">
      <c r="E104" s="248"/>
      <c r="H104" s="249"/>
    </row>
    <row r="105" spans="5:8" s="20" customFormat="1" x14ac:dyDescent="0.2">
      <c r="E105" s="248"/>
      <c r="H105" s="249"/>
    </row>
    <row r="106" spans="5:8" s="20" customFormat="1" x14ac:dyDescent="0.2">
      <c r="E106" s="248"/>
      <c r="H106" s="249"/>
    </row>
    <row r="107" spans="5:8" s="20" customFormat="1" x14ac:dyDescent="0.2">
      <c r="E107" s="248"/>
      <c r="H107" s="249"/>
    </row>
    <row r="108" spans="5:8" s="20" customFormat="1" x14ac:dyDescent="0.2">
      <c r="E108" s="248"/>
      <c r="H108" s="249"/>
    </row>
    <row r="109" spans="5:8" s="20" customFormat="1" x14ac:dyDescent="0.2">
      <c r="E109" s="248"/>
      <c r="H109" s="249"/>
    </row>
    <row r="110" spans="5:8" s="20" customFormat="1" x14ac:dyDescent="0.2">
      <c r="E110" s="248"/>
      <c r="H110" s="249"/>
    </row>
    <row r="111" spans="5:8" s="20" customFormat="1" x14ac:dyDescent="0.2">
      <c r="E111" s="248"/>
      <c r="H111" s="249"/>
    </row>
    <row r="112" spans="5:8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</sheetData>
  <mergeCells count="81">
    <mergeCell ref="AE91:AE92"/>
    <mergeCell ref="AI91:AI92"/>
    <mergeCell ref="AM91:AM92"/>
    <mergeCell ref="AI75:AI76"/>
    <mergeCell ref="AM75:AM76"/>
    <mergeCell ref="AE75:AE76"/>
    <mergeCell ref="A91:A92"/>
    <mergeCell ref="B91:B92"/>
    <mergeCell ref="C91:C92"/>
    <mergeCell ref="E91:J91"/>
    <mergeCell ref="P91:Q91"/>
    <mergeCell ref="S91:S92"/>
    <mergeCell ref="W91:W92"/>
    <mergeCell ref="AA91:AA92"/>
    <mergeCell ref="I75:N75"/>
    <mergeCell ref="P75:Q75"/>
    <mergeCell ref="S75:S76"/>
    <mergeCell ref="W75:W76"/>
    <mergeCell ref="AA75:AA76"/>
    <mergeCell ref="AI64:AI65"/>
    <mergeCell ref="AM64:AM65"/>
    <mergeCell ref="A75:A76"/>
    <mergeCell ref="B75:B76"/>
    <mergeCell ref="C75:C76"/>
    <mergeCell ref="D75:D76"/>
    <mergeCell ref="E75:E76"/>
    <mergeCell ref="F75:F76"/>
    <mergeCell ref="G75:G76"/>
    <mergeCell ref="H75:H76"/>
    <mergeCell ref="I64:N64"/>
    <mergeCell ref="P64:Q64"/>
    <mergeCell ref="S64:S65"/>
    <mergeCell ref="W64:W65"/>
    <mergeCell ref="AA64:AA65"/>
    <mergeCell ref="AE64:AE65"/>
    <mergeCell ref="G59:H59"/>
    <mergeCell ref="A64:A65"/>
    <mergeCell ref="B64:B65"/>
    <mergeCell ref="C64:C65"/>
    <mergeCell ref="D64:D65"/>
    <mergeCell ref="E64:E65"/>
    <mergeCell ref="F64:F65"/>
    <mergeCell ref="G64:G65"/>
    <mergeCell ref="H64:H65"/>
    <mergeCell ref="AI22:AI23"/>
    <mergeCell ref="AM22:AM23"/>
    <mergeCell ref="G55:H55"/>
    <mergeCell ref="J55:P57"/>
    <mergeCell ref="G57:H57"/>
    <mergeCell ref="G22:G23"/>
    <mergeCell ref="H22:H23"/>
    <mergeCell ref="I22:N22"/>
    <mergeCell ref="P22:Q22"/>
    <mergeCell ref="S22:S23"/>
    <mergeCell ref="W22:W23"/>
    <mergeCell ref="A22:A23"/>
    <mergeCell ref="B22:B23"/>
    <mergeCell ref="C22:C23"/>
    <mergeCell ref="D22:D23"/>
    <mergeCell ref="E22:E23"/>
    <mergeCell ref="F22:F23"/>
    <mergeCell ref="AA1:AA2"/>
    <mergeCell ref="AE1:AE2"/>
    <mergeCell ref="AI1:AI2"/>
    <mergeCell ref="AM1:AM2"/>
    <mergeCell ref="H19:H20"/>
    <mergeCell ref="I19:I20"/>
    <mergeCell ref="G1:G2"/>
    <mergeCell ref="H1:H2"/>
    <mergeCell ref="I1:N1"/>
    <mergeCell ref="P1:Q1"/>
    <mergeCell ref="S1:S2"/>
    <mergeCell ref="W1:W2"/>
    <mergeCell ref="F1:F2"/>
    <mergeCell ref="AA22:AA23"/>
    <mergeCell ref="AE22:AE23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93:S95 AM66:AM71 AE66:AE71 S66:S71 S3:S15 W66:W71 W93:W95 AE93:AE95 AM93:AM95 AM24:AM50 W24:W50 S24:S50 AE24:AE50 W3:W15 AE3:AE15 AM3:AM15 S77:S87 AM77:AM87 AE77:AE87 W77:W87" xr:uid="{2F97902F-5903-4553-92C1-14B3A4640F4A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F10038-08C6-4F3C-B607-76824873BEE8}">
          <x14:formula1>
            <xm:f>'Tableau coûts'!$A$2:$A$47</xm:f>
          </x14:formula1>
          <xm:sqref>AA93:AA95 AA66:AA71 AA3:AA15 AI66:AI71 AI93:AI95 AA24:AA50 AI24:AI50 AI3:AI15 AA77:AA87 AI77:AI87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A39C-C9F5-4EE0-857A-8DB4A8364830}">
  <dimension ref="A1:AX361"/>
  <sheetViews>
    <sheetView topLeftCell="B82" zoomScale="80" zoomScaleNormal="80" workbookViewId="0">
      <selection activeCell="H104" sqref="H104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5" si="0">IF(E4&lt;&gt;"",E4*F4,"")</f>
        <v/>
      </c>
      <c r="H4" s="119" t="str">
        <f t="shared" ref="H4:H15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5" si="2">IF(I4&lt;&gt;"",I4-K4,"")</f>
        <v/>
      </c>
      <c r="M4" s="16"/>
      <c r="N4" s="56">
        <f>J4-M4</f>
        <v>0</v>
      </c>
      <c r="O4" s="43"/>
      <c r="P4" s="16">
        <f t="shared" ref="P4:P15" si="3">SUM($U4,$Y4,$AC4,$AG4,$AK4,$AO4)</f>
        <v>0</v>
      </c>
      <c r="Q4" s="28">
        <f t="shared" ref="Q4:Q15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5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391"/>
      <c r="J9" s="350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6"/>
      <c r="J13" s="16"/>
      <c r="K13" s="56" t="str">
        <f>IF(A13&lt;&gt;"",VLOOKUP(A13,TableauStage[],2,FALSE)*E13,"")</f>
        <v/>
      </c>
      <c r="L13" s="56" t="str">
        <f t="shared" si="2"/>
        <v/>
      </c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" x14ac:dyDescent="0.25">
      <c r="A14" s="118"/>
      <c r="B14" s="120"/>
      <c r="C14" s="23"/>
      <c r="D14" s="23" t="str">
        <f>IF(A14&lt;&gt;"",VLOOKUP(A14,TableauStage[],5,FALSE),"")</f>
        <v/>
      </c>
      <c r="E14" s="18"/>
      <c r="F14" s="27" t="str">
        <f>IF(A14&lt;&gt;"",VLOOKUP(A14,TableauStage[],4,FALSE),"")</f>
        <v/>
      </c>
      <c r="G14" s="54" t="str">
        <f t="shared" si="0"/>
        <v/>
      </c>
      <c r="H14" s="119" t="str">
        <f t="shared" si="1"/>
        <v/>
      </c>
      <c r="I14" s="16"/>
      <c r="J14" s="16"/>
      <c r="K14" s="56" t="str">
        <f>IF(A14&lt;&gt;"",VLOOKUP(A14,TableauStage[],2,FALSE)*E14,"")</f>
        <v/>
      </c>
      <c r="L14" s="56" t="str">
        <f t="shared" si="2"/>
        <v/>
      </c>
      <c r="M14" s="16"/>
      <c r="N14" s="56">
        <f t="shared" si="5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26"/>
      <c r="W14" s="26"/>
      <c r="X14" s="143"/>
      <c r="Y14" s="125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26"/>
      <c r="AA14" s="26"/>
      <c r="AB14" s="143"/>
      <c r="AC14" s="26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5"/>
      <c r="AE14" s="26"/>
      <c r="AF14" s="143"/>
      <c r="AG14" s="26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26"/>
      <c r="AI14" s="26"/>
      <c r="AJ14" s="143"/>
      <c r="AK14" s="26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26"/>
      <c r="AM14" s="26"/>
      <c r="AN14" s="143"/>
      <c r="AO14" s="26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26"/>
    </row>
    <row r="15" spans="1:42" ht="15.75" thickBot="1" x14ac:dyDescent="0.3">
      <c r="A15" s="121"/>
      <c r="B15" s="124"/>
      <c r="C15" s="35"/>
      <c r="D15" s="23" t="str">
        <f>IF(A15&lt;&gt;"",VLOOKUP(A15,TableauStage[],5,FALSE),"")</f>
        <v/>
      </c>
      <c r="E15" s="13"/>
      <c r="F15" s="14" t="str">
        <f>IF(A15&lt;&gt;"",VLOOKUP(A15,TableauStage[],4,FALSE),"")</f>
        <v/>
      </c>
      <c r="G15" s="54" t="str">
        <f t="shared" si="0"/>
        <v/>
      </c>
      <c r="H15" s="119" t="str">
        <f t="shared" si="1"/>
        <v/>
      </c>
      <c r="I15" s="17"/>
      <c r="J15" s="17"/>
      <c r="K15" s="61" t="str">
        <f>IF(A15&lt;&gt;"",VLOOKUP(A15,TableauStage[],2,FALSE)*E15,"")</f>
        <v/>
      </c>
      <c r="L15" s="56" t="str">
        <f t="shared" si="2"/>
        <v/>
      </c>
      <c r="M15" s="17"/>
      <c r="N15" s="61">
        <f t="shared" si="5"/>
        <v>0</v>
      </c>
      <c r="O15" s="44"/>
      <c r="P15" s="16">
        <f t="shared" si="3"/>
        <v>0</v>
      </c>
      <c r="Q15" s="28">
        <f t="shared" si="4"/>
        <v>0</v>
      </c>
      <c r="R15" s="14"/>
      <c r="S15" s="122"/>
      <c r="T15" s="142"/>
      <c r="U15" s="122">
        <f>IF(AND($C15="Vernon",S15&lt;&gt;""),VLOOKUP($S15,TableauTarif[],3,FALSE)*T15,IF(AND(OR($C15="Roussillon",$C15="Roussillon"),S15&lt;&gt;""),VLOOKUP($S15,TableauTarif[],2,FALSE)*T15,IF(AND($C15&lt;&gt;"",S15&lt;&gt;""),VLOOKUP($S15,TableauTarif[],3,FALSE)*T15,0)))</f>
        <v>0</v>
      </c>
      <c r="V15" s="122"/>
      <c r="W15" s="122"/>
      <c r="X15" s="144"/>
      <c r="Y15" s="126">
        <f>IF(AND($C15="Vernon",W15&lt;&gt;""),VLOOKUP($W15,TableauTarif[],3,FALSE)*X15,IF(AND(OR($C15="Roussillon",$C15="Roussillon"),W15&lt;&gt;""),VLOOKUP($W15,TableauTarif[],2,FALSE)*X15,IF(AND($C15&lt;&gt;"",W15&lt;&gt;""),VLOOKUP($W15,TableauTarif[],3,FALSE)*X15,0)))</f>
        <v>0</v>
      </c>
      <c r="Z15" s="122"/>
      <c r="AA15" s="122"/>
      <c r="AB15" s="144"/>
      <c r="AC15" s="122">
        <f>IF(AND($C15="Vernon",AA15&lt;&gt;""),VLOOKUP($AA15,TableauTarif[],3,FALSE)*AB15,IF(AND(OR($C15="Roussillon",$C15="Roussillon"),AA15&lt;&gt;""),VLOOKUP($AA15,TableauTarif[],2,FALSE)*AB15,IF(AND($C15&lt;&gt;"",AA15&lt;&gt;""),VLOOKUP($AA15,TableauTarif[],3,FALSE)*AB15,0)))</f>
        <v>0</v>
      </c>
      <c r="AD15" s="126"/>
      <c r="AE15" s="122"/>
      <c r="AF15" s="144"/>
      <c r="AG15" s="122">
        <f>IF(AND($C15="Vernon",AE15&lt;&gt;""),VLOOKUP($AE15,TableauTarif[],3,FALSE)*AF15,IF(AND(OR($C15="Roussillon",$C15="Roussillon"),AE15&lt;&gt;""),VLOOKUP($AE15,TableauTarif[],2,FALSE)*AF15,IF(AND($C15&lt;&gt;"",AE15&lt;&gt;""),VLOOKUP($AE15,TableauTarif[],3,FALSE)*AF15,0)))</f>
        <v>0</v>
      </c>
      <c r="AH15" s="122"/>
      <c r="AI15" s="122"/>
      <c r="AJ15" s="144"/>
      <c r="AK15" s="122">
        <f>IF(AND($C15="Vernon",AI15&lt;&gt;""),VLOOKUP($AI15,TableauTarif[],3,FALSE)*AJ15,IF(AND(OR($C15="Roussillon",$C15="Roussillon"),AI15&lt;&gt;""),VLOOKUP($AI15,TableauTarif[],2,FALSE)*AJ15,IF(AND($C15&lt;&gt;"",AI15&lt;&gt;""),VLOOKUP($AI15,TableauTarif[],3,FALSE)*AJ15,0)))</f>
        <v>0</v>
      </c>
      <c r="AL15" s="122"/>
      <c r="AM15" s="122"/>
      <c r="AN15" s="144"/>
      <c r="AO15" s="122">
        <f>IF(AND($C15="Vernon",AM15&lt;&gt;""),VLOOKUP($AM15,TableauTarif[],3,FALSE)*AN15,IF(AND(OR($C15="Roussillon",$C15="Roussillon"),AM15&lt;&gt;""),VLOOKUP($AM15,TableauTarif[],2,FALSE)*AN15,IF(AND($C15&lt;&gt;"",AM15&lt;&gt;""),VLOOKUP($AM15,TableauTarif[],3,FALSE)*AN15,0)))</f>
        <v>0</v>
      </c>
      <c r="AP15" s="122"/>
    </row>
    <row r="16" spans="1:42" s="21" customFormat="1" ht="15.75" thickBot="1" x14ac:dyDescent="0.3">
      <c r="D16" s="250">
        <f>SUM(D3:D15)</f>
        <v>0</v>
      </c>
      <c r="E16" s="239"/>
      <c r="G16" s="30">
        <f>SUM(G3:G15)</f>
        <v>0</v>
      </c>
      <c r="H16" s="251" t="e">
        <f>AVERAGE(H3:H15)</f>
        <v>#DIV/0!</v>
      </c>
      <c r="I16" s="252">
        <f>SUM(I3:I15)</f>
        <v>0</v>
      </c>
      <c r="J16" s="252">
        <f>SUM(J3:J15)</f>
        <v>0</v>
      </c>
      <c r="K16" s="252">
        <f>SUM(K3:K15)</f>
        <v>0</v>
      </c>
      <c r="L16" s="252">
        <f>SUM(L3:L15)</f>
        <v>0</v>
      </c>
      <c r="M16" s="252">
        <f>SUM(M3:M15)</f>
        <v>0</v>
      </c>
      <c r="N16" s="252">
        <f t="shared" ref="N16" si="6">SUM(N3:N15)</f>
        <v>0</v>
      </c>
      <c r="O16" s="242"/>
      <c r="P16" s="252">
        <f>SUM(P3:P15)</f>
        <v>0</v>
      </c>
      <c r="Q16" s="253">
        <f>SUM(Q3:Q15)</f>
        <v>0</v>
      </c>
    </row>
    <row r="17" spans="1:42" s="21" customFormat="1" ht="15.75" thickBot="1" x14ac:dyDescent="0.3">
      <c r="D17" s="250"/>
      <c r="E17" s="239"/>
      <c r="G17" s="30">
        <f>G92+G16</f>
        <v>3</v>
      </c>
      <c r="H17" s="251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1" customFormat="1" ht="10.5" customHeight="1" thickBot="1" x14ac:dyDescent="0.3">
      <c r="D18" s="238"/>
      <c r="E18" s="239"/>
      <c r="G18" s="39"/>
      <c r="H18" s="240"/>
      <c r="I18" s="241"/>
      <c r="J18" s="241"/>
      <c r="K18" s="241"/>
      <c r="L18" s="241"/>
      <c r="M18" s="241"/>
      <c r="N18" s="241"/>
      <c r="O18" s="242"/>
      <c r="P18" s="241"/>
      <c r="Q18" s="241"/>
    </row>
    <row r="19" spans="1:42" s="20" customFormat="1" ht="15" x14ac:dyDescent="0.25">
      <c r="C19" s="243" t="s">
        <v>34</v>
      </c>
      <c r="D19" s="244"/>
      <c r="E19" s="245"/>
      <c r="F19" s="246"/>
      <c r="G19" s="247" t="e">
        <f>H16</f>
        <v>#DIV/0!</v>
      </c>
      <c r="H19" s="482" t="s">
        <v>35</v>
      </c>
      <c r="I19" s="483" t="e">
        <f>H16</f>
        <v>#DIV/0!</v>
      </c>
    </row>
    <row r="20" spans="1:42" s="20" customFormat="1" ht="15.75" thickBot="1" x14ac:dyDescent="0.3">
      <c r="C20" s="243" t="s">
        <v>36</v>
      </c>
      <c r="E20" s="248"/>
      <c r="G20" s="247" t="e">
        <f>H92</f>
        <v>#DIV/0!</v>
      </c>
      <c r="H20" s="482"/>
      <c r="I20" s="484"/>
    </row>
    <row r="21" spans="1:42" s="20" customFormat="1" ht="12.75" thickBot="1" x14ac:dyDescent="0.25">
      <c r="E21" s="248"/>
      <c r="H21" s="249"/>
    </row>
    <row r="22" spans="1:42" s="10" customFormat="1" ht="18" customHeight="1" thickBot="1" x14ac:dyDescent="0.25">
      <c r="A22" s="491" t="s">
        <v>37</v>
      </c>
      <c r="B22" s="472" t="s">
        <v>21</v>
      </c>
      <c r="C22" s="494" t="s">
        <v>22</v>
      </c>
      <c r="D22" s="474" t="s">
        <v>23</v>
      </c>
      <c r="E22" s="496" t="s">
        <v>24</v>
      </c>
      <c r="F22" s="474" t="s">
        <v>25</v>
      </c>
      <c r="G22" s="472" t="s">
        <v>26</v>
      </c>
      <c r="H22" s="474" t="s">
        <v>27</v>
      </c>
      <c r="I22" s="487" t="s">
        <v>28</v>
      </c>
      <c r="J22" s="488"/>
      <c r="K22" s="488"/>
      <c r="L22" s="488"/>
      <c r="M22" s="488"/>
      <c r="N22" s="488"/>
      <c r="O22" s="75"/>
      <c r="P22" s="487" t="s">
        <v>29</v>
      </c>
      <c r="Q22" s="489"/>
      <c r="R22" s="85"/>
      <c r="S22" s="479" t="s">
        <v>56</v>
      </c>
      <c r="T22" s="90"/>
      <c r="U22" s="90"/>
      <c r="V22" s="90"/>
      <c r="W22" s="479" t="s">
        <v>57</v>
      </c>
      <c r="X22" s="90"/>
      <c r="Y22" s="90"/>
      <c r="Z22" s="90"/>
      <c r="AA22" s="477" t="s">
        <v>58</v>
      </c>
      <c r="AB22" s="90"/>
      <c r="AC22" s="90"/>
      <c r="AD22" s="90"/>
      <c r="AE22" s="477" t="s">
        <v>59</v>
      </c>
      <c r="AF22" s="90"/>
      <c r="AG22" s="90"/>
      <c r="AH22" s="90"/>
      <c r="AI22" s="479" t="s">
        <v>60</v>
      </c>
      <c r="AJ22" s="90"/>
      <c r="AK22" s="90"/>
      <c r="AL22" s="90"/>
      <c r="AM22" s="480" t="s">
        <v>61</v>
      </c>
      <c r="AN22" s="90"/>
      <c r="AO22" s="90"/>
      <c r="AP22" s="86"/>
    </row>
    <row r="23" spans="1:42" s="10" customFormat="1" ht="18" customHeight="1" thickBot="1" x14ac:dyDescent="0.25">
      <c r="A23" s="492"/>
      <c r="B23" s="493"/>
      <c r="C23" s="495"/>
      <c r="D23" s="476"/>
      <c r="E23" s="497"/>
      <c r="F23" s="476"/>
      <c r="G23" s="493"/>
      <c r="H23" s="476"/>
      <c r="I23" s="73" t="s">
        <v>30</v>
      </c>
      <c r="J23" s="74" t="s">
        <v>31</v>
      </c>
      <c r="K23" s="74" t="s">
        <v>831</v>
      </c>
      <c r="L23" s="22" t="s">
        <v>52</v>
      </c>
      <c r="M23" s="187" t="s">
        <v>54</v>
      </c>
      <c r="N23" s="71" t="s">
        <v>830</v>
      </c>
      <c r="O23" s="76"/>
      <c r="P23" s="22" t="s">
        <v>32</v>
      </c>
      <c r="Q23" s="22" t="s">
        <v>33</v>
      </c>
      <c r="R23" s="60" t="s">
        <v>55</v>
      </c>
      <c r="S23" s="479"/>
      <c r="T23" s="91" t="s">
        <v>62</v>
      </c>
      <c r="U23" s="91" t="s">
        <v>32</v>
      </c>
      <c r="V23" s="91" t="s">
        <v>33</v>
      </c>
      <c r="W23" s="479"/>
      <c r="X23" s="91" t="s">
        <v>62</v>
      </c>
      <c r="Y23" s="91" t="s">
        <v>32</v>
      </c>
      <c r="Z23" s="91" t="s">
        <v>33</v>
      </c>
      <c r="AA23" s="490"/>
      <c r="AB23" s="91" t="s">
        <v>62</v>
      </c>
      <c r="AC23" s="91" t="s">
        <v>32</v>
      </c>
      <c r="AD23" s="91" t="s">
        <v>33</v>
      </c>
      <c r="AE23" s="490"/>
      <c r="AF23" s="91" t="s">
        <v>62</v>
      </c>
      <c r="AG23" s="91" t="s">
        <v>32</v>
      </c>
      <c r="AH23" s="91" t="s">
        <v>33</v>
      </c>
      <c r="AI23" s="479"/>
      <c r="AJ23" s="91" t="s">
        <v>62</v>
      </c>
      <c r="AK23" s="91" t="s">
        <v>32</v>
      </c>
      <c r="AL23" s="91" t="s">
        <v>33</v>
      </c>
      <c r="AM23" s="498"/>
      <c r="AN23" s="91" t="s">
        <v>62</v>
      </c>
      <c r="AO23" s="91" t="s">
        <v>32</v>
      </c>
      <c r="AP23" s="87" t="s">
        <v>33</v>
      </c>
    </row>
    <row r="24" spans="1:42" s="58" customFormat="1" ht="15" x14ac:dyDescent="0.25">
      <c r="A24" s="127"/>
      <c r="B24" s="128"/>
      <c r="C24" s="27"/>
      <c r="D24" s="27"/>
      <c r="E24" s="53"/>
      <c r="F24" s="191"/>
      <c r="G24" s="27">
        <f>E24*F24</f>
        <v>0</v>
      </c>
      <c r="H24" s="55"/>
      <c r="I24" s="349"/>
      <c r="J24" s="349"/>
      <c r="K24" s="57"/>
      <c r="L24" s="66" t="str">
        <f>IF(I24&lt;&gt;"",I24-K24,"")</f>
        <v/>
      </c>
      <c r="M24" s="57"/>
      <c r="N24" s="66">
        <f>J24-M24</f>
        <v>0</v>
      </c>
      <c r="O24" s="77"/>
      <c r="P24" s="100">
        <f>SUM($U24,$Y24,$AC24,$AG24,$AK24,$AO24)</f>
        <v>0</v>
      </c>
      <c r="Q24" s="116">
        <f>SUM($V24,$Z24,$AD24,$AH24,$AL24,$AP24)</f>
        <v>0</v>
      </c>
      <c r="R24" s="98"/>
      <c r="S24" s="117"/>
      <c r="T24" s="141"/>
      <c r="U24" s="117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117"/>
      <c r="W24" s="117"/>
      <c r="X24" s="141"/>
      <c r="Y24" s="117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117"/>
      <c r="AA24" s="117"/>
      <c r="AB24" s="141"/>
      <c r="AC24" s="117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17"/>
      <c r="AE24" s="117"/>
      <c r="AF24" s="141"/>
      <c r="AG24" s="117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117"/>
      <c r="AI24" s="117"/>
      <c r="AJ24" s="141"/>
      <c r="AK24" s="117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117"/>
      <c r="AM24" s="117"/>
      <c r="AN24" s="141"/>
      <c r="AO24" s="117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117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ref="G25:G49" si="7">E25*F25</f>
        <v>0</v>
      </c>
      <c r="H25" s="55"/>
      <c r="I25" s="350"/>
      <c r="J25" s="351"/>
      <c r="K25" s="57"/>
      <c r="L25" s="57" t="str">
        <f t="shared" ref="L25:L49" si="8">IF(I25&lt;&gt;"",I25-K25,"")</f>
        <v/>
      </c>
      <c r="M25" s="57"/>
      <c r="N25" s="56">
        <f>J25-M25</f>
        <v>0</v>
      </c>
      <c r="O25" s="77"/>
      <c r="P25" s="100">
        <f t="shared" ref="P25:P54" si="9">SUM($U25,$Y25,$AC25,$AG25,$AK25,$AO25)</f>
        <v>0</v>
      </c>
      <c r="Q25" s="235">
        <f t="shared" ref="Q25:Q54" si="10">SUM($V25,$Z25,$AD25,$AH25,$AL25,$AP25)</f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7"/>
        <v>0</v>
      </c>
      <c r="H26" s="55"/>
      <c r="I26" s="350"/>
      <c r="J26" s="351"/>
      <c r="K26" s="57"/>
      <c r="L26" s="57" t="str">
        <f t="shared" si="8"/>
        <v/>
      </c>
      <c r="M26" s="57"/>
      <c r="N26" s="56">
        <f t="shared" ref="N26:N49" si="11">J26-M26</f>
        <v>0</v>
      </c>
      <c r="O26" s="77"/>
      <c r="P26" s="100">
        <f t="shared" si="9"/>
        <v>0</v>
      </c>
      <c r="Q26" s="235">
        <f t="shared" si="10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7"/>
        <v>0</v>
      </c>
      <c r="H27" s="55"/>
      <c r="I27" s="350"/>
      <c r="J27" s="351"/>
      <c r="K27" s="57"/>
      <c r="L27" s="57" t="str">
        <f t="shared" si="8"/>
        <v/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01"/>
      <c r="G28" s="27">
        <f t="shared" si="7"/>
        <v>0</v>
      </c>
      <c r="H28" s="55"/>
      <c r="I28" s="350"/>
      <c r="J28" s="352"/>
      <c r="K28" s="57"/>
      <c r="L28" s="57" t="str">
        <f t="shared" si="8"/>
        <v/>
      </c>
      <c r="M28" s="57"/>
      <c r="N28" s="56">
        <f>J28-M28</f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01"/>
      <c r="G29" s="27">
        <f t="shared" si="7"/>
        <v>0</v>
      </c>
      <c r="H29" s="55"/>
      <c r="I29" s="350"/>
      <c r="J29" s="352"/>
      <c r="K29" s="57"/>
      <c r="L29" s="57" t="str">
        <f t="shared" si="8"/>
        <v/>
      </c>
      <c r="M29" s="57"/>
      <c r="N29" s="56">
        <f>J29-M29</f>
        <v>0</v>
      </c>
      <c r="O29" s="77"/>
      <c r="P29" s="100">
        <f t="shared" si="9"/>
        <v>0</v>
      </c>
      <c r="Q29" s="235">
        <f t="shared" si="10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5">
      <c r="A30" s="127"/>
      <c r="B30" s="128"/>
      <c r="C30" s="27"/>
      <c r="D30" s="27"/>
      <c r="E30" s="53"/>
      <c r="F30" s="27"/>
      <c r="G30" s="27">
        <f t="shared" si="7"/>
        <v>0</v>
      </c>
      <c r="H30" s="55"/>
      <c r="I30" s="56"/>
      <c r="J30" s="57"/>
      <c r="K30" s="57"/>
      <c r="L30" s="57" t="str">
        <f t="shared" si="8"/>
        <v/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125"/>
      <c r="T30" s="134"/>
      <c r="U30" s="125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125"/>
      <c r="W30" s="125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125"/>
      <c r="AA30" s="125"/>
      <c r="AB30" s="134"/>
      <c r="AC30" s="125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34"/>
      <c r="AG30" s="125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125"/>
      <c r="AI30" s="125"/>
      <c r="AJ30" s="134"/>
      <c r="AK30" s="125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125"/>
      <c r="AM30" s="125"/>
      <c r="AN30" s="134"/>
      <c r="AO30" s="125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125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7"/>
        <v>0</v>
      </c>
      <c r="H31" s="55"/>
      <c r="I31" s="56"/>
      <c r="J31" s="57"/>
      <c r="K31" s="57"/>
      <c r="L31" s="57" t="str">
        <f t="shared" si="8"/>
        <v/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7"/>
        <v>0</v>
      </c>
      <c r="H32" s="55"/>
      <c r="I32" s="56"/>
      <c r="J32" s="57"/>
      <c r="K32" s="57"/>
      <c r="L32" s="57" t="str">
        <f t="shared" si="8"/>
        <v/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5">
      <c r="A33" s="127"/>
      <c r="B33" s="128"/>
      <c r="C33" s="27"/>
      <c r="D33" s="27"/>
      <c r="E33" s="53"/>
      <c r="F33" s="27"/>
      <c r="G33" s="27">
        <f t="shared" si="7"/>
        <v>0</v>
      </c>
      <c r="H33" s="55"/>
      <c r="I33" s="56"/>
      <c r="J33" s="57"/>
      <c r="K33" s="57"/>
      <c r="L33" s="57" t="str">
        <f t="shared" si="8"/>
        <v/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125"/>
      <c r="T33" s="134"/>
      <c r="U33" s="125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125"/>
      <c r="W33" s="125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125"/>
      <c r="AA33" s="125"/>
      <c r="AB33" s="134"/>
      <c r="AC33" s="125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125"/>
      <c r="AF33" s="134"/>
      <c r="AG33" s="125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125"/>
      <c r="AI33" s="125"/>
      <c r="AJ33" s="134"/>
      <c r="AK33" s="125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125"/>
      <c r="AM33" s="125"/>
      <c r="AN33" s="134"/>
      <c r="AO33" s="125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125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7"/>
        <v>0</v>
      </c>
      <c r="H34" s="55"/>
      <c r="I34" s="56"/>
      <c r="J34" s="57"/>
      <c r="K34" s="57"/>
      <c r="L34" s="57" t="str">
        <f t="shared" si="8"/>
        <v/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7"/>
        <v>0</v>
      </c>
      <c r="H35" s="55"/>
      <c r="I35" s="56"/>
      <c r="J35" s="57"/>
      <c r="K35" s="57"/>
      <c r="L35" s="57" t="str">
        <f t="shared" si="8"/>
        <v/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7"/>
        <v>0</v>
      </c>
      <c r="H36" s="55"/>
      <c r="I36" s="56"/>
      <c r="J36" s="57"/>
      <c r="K36" s="57"/>
      <c r="L36" s="57" t="str">
        <f t="shared" si="8"/>
        <v/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/>
      <c r="B37" s="128"/>
      <c r="C37" s="27"/>
      <c r="D37" s="27"/>
      <c r="E37" s="53"/>
      <c r="F37" s="27"/>
      <c r="G37" s="27">
        <f t="shared" si="7"/>
        <v>0</v>
      </c>
      <c r="H37" s="55"/>
      <c r="I37" s="56"/>
      <c r="J37" s="57"/>
      <c r="K37" s="57"/>
      <c r="L37" s="57" t="str">
        <f t="shared" si="8"/>
        <v/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27"/>
      <c r="D38" s="27"/>
      <c r="E38" s="53"/>
      <c r="F38" s="27"/>
      <c r="G38" s="27">
        <f t="shared" si="7"/>
        <v>0</v>
      </c>
      <c r="H38" s="55"/>
      <c r="I38" s="56"/>
      <c r="J38" s="57"/>
      <c r="K38" s="57"/>
      <c r="L38" s="57" t="str">
        <f t="shared" si="8"/>
        <v/>
      </c>
      <c r="M38" s="57"/>
      <c r="N38" s="56">
        <f t="shared" si="11"/>
        <v>0</v>
      </c>
      <c r="O38" s="77"/>
      <c r="P38" s="100">
        <f t="shared" si="9"/>
        <v>0</v>
      </c>
      <c r="Q38" s="235">
        <f t="shared" si="10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5">
      <c r="A39" s="147"/>
      <c r="B39" s="129"/>
      <c r="C39" s="53"/>
      <c r="D39" s="27"/>
      <c r="E39" s="53"/>
      <c r="F39" s="27"/>
      <c r="G39" s="27">
        <f t="shared" si="7"/>
        <v>0</v>
      </c>
      <c r="H39" s="55"/>
      <c r="I39" s="56"/>
      <c r="J39" s="57"/>
      <c r="K39" s="57"/>
      <c r="L39" s="57" t="str">
        <f t="shared" si="8"/>
        <v/>
      </c>
      <c r="M39" s="57"/>
      <c r="N39" s="56">
        <f t="shared" si="11"/>
        <v>0</v>
      </c>
      <c r="O39" s="77"/>
      <c r="P39" s="100">
        <f t="shared" si="9"/>
        <v>0</v>
      </c>
      <c r="Q39" s="235">
        <f t="shared" si="10"/>
        <v>0</v>
      </c>
      <c r="R39" s="64"/>
      <c r="S39" s="125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125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125"/>
      <c r="AA39" s="125"/>
      <c r="AB39" s="134"/>
      <c r="AC39" s="125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34"/>
      <c r="AG39" s="125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125"/>
      <c r="AI39" s="125"/>
      <c r="AJ39" s="134"/>
      <c r="AK39" s="125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125"/>
      <c r="AM39" s="125"/>
      <c r="AN39" s="134"/>
      <c r="AO39" s="125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125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7"/>
        <v>0</v>
      </c>
      <c r="H40" s="55"/>
      <c r="I40" s="56"/>
      <c r="J40" s="57"/>
      <c r="K40" s="57"/>
      <c r="L40" s="57" t="str">
        <f t="shared" si="8"/>
        <v/>
      </c>
      <c r="M40" s="57"/>
      <c r="N40" s="56">
        <f t="shared" si="11"/>
        <v>0</v>
      </c>
      <c r="O40" s="77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9"/>
      <c r="C41" s="53"/>
      <c r="D41" s="27"/>
      <c r="E41" s="53"/>
      <c r="F41" s="27"/>
      <c r="G41" s="27">
        <f t="shared" si="7"/>
        <v>0</v>
      </c>
      <c r="H41" s="55"/>
      <c r="I41" s="56"/>
      <c r="J41" s="57"/>
      <c r="K41" s="57"/>
      <c r="L41" s="57" t="str">
        <f t="shared" si="8"/>
        <v/>
      </c>
      <c r="M41" s="57"/>
      <c r="N41" s="56">
        <f t="shared" si="11"/>
        <v>0</v>
      </c>
      <c r="O41" s="77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5">
      <c r="A42" s="147"/>
      <c r="B42" s="128"/>
      <c r="C42" s="53"/>
      <c r="D42" s="27"/>
      <c r="E42" s="53"/>
      <c r="F42" s="27"/>
      <c r="G42" s="27">
        <f t="shared" si="7"/>
        <v>0</v>
      </c>
      <c r="H42" s="55"/>
      <c r="I42" s="56"/>
      <c r="J42" s="57"/>
      <c r="K42" s="56"/>
      <c r="L42" s="56" t="str">
        <f t="shared" si="8"/>
        <v/>
      </c>
      <c r="M42" s="56"/>
      <c r="N42" s="56">
        <f t="shared" si="11"/>
        <v>0</v>
      </c>
      <c r="O42" s="145"/>
      <c r="P42" s="100">
        <f t="shared" si="9"/>
        <v>0</v>
      </c>
      <c r="Q42" s="235">
        <f t="shared" si="10"/>
        <v>0</v>
      </c>
      <c r="R42" s="64"/>
      <c r="S42" s="125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125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125"/>
      <c r="AA42" s="125"/>
      <c r="AB42" s="134"/>
      <c r="AC42" s="125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125"/>
      <c r="AF42" s="134"/>
      <c r="AG42" s="125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125"/>
      <c r="AI42" s="125"/>
      <c r="AJ42" s="134"/>
      <c r="AK42" s="125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125"/>
      <c r="AM42" s="125"/>
      <c r="AN42" s="134"/>
      <c r="AO42" s="125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125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7"/>
        <v>0</v>
      </c>
      <c r="H43" s="55"/>
      <c r="I43" s="56"/>
      <c r="J43" s="57"/>
      <c r="K43" s="56"/>
      <c r="L43" s="56" t="str">
        <f t="shared" si="8"/>
        <v/>
      </c>
      <c r="M43" s="56"/>
      <c r="N43" s="56">
        <f t="shared" si="11"/>
        <v>0</v>
      </c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47"/>
      <c r="B44" s="128"/>
      <c r="C44" s="53"/>
      <c r="D44" s="27"/>
      <c r="E44" s="53"/>
      <c r="F44" s="27"/>
      <c r="G44" s="27">
        <f t="shared" si="7"/>
        <v>0</v>
      </c>
      <c r="H44" s="55"/>
      <c r="I44" s="56"/>
      <c r="J44" s="57"/>
      <c r="K44" s="56"/>
      <c r="L44" s="56" t="str">
        <f t="shared" si="8"/>
        <v/>
      </c>
      <c r="M44" s="56"/>
      <c r="N44" s="56">
        <f t="shared" si="11"/>
        <v>0</v>
      </c>
      <c r="O44" s="145"/>
      <c r="P44" s="100">
        <f t="shared" si="9"/>
        <v>0</v>
      </c>
      <c r="Q44" s="235">
        <f t="shared" si="10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58" customFormat="1" ht="15" x14ac:dyDescent="0.2">
      <c r="A45" s="147"/>
      <c r="B45" s="128"/>
      <c r="C45" s="53"/>
      <c r="D45" s="27"/>
      <c r="E45" s="53"/>
      <c r="F45" s="27"/>
      <c r="G45" s="27">
        <f t="shared" si="7"/>
        <v>0</v>
      </c>
      <c r="H45" s="55"/>
      <c r="I45" s="56"/>
      <c r="J45" s="57"/>
      <c r="K45" s="56"/>
      <c r="L45" s="56" t="str">
        <f t="shared" si="8"/>
        <v/>
      </c>
      <c r="M45" s="56"/>
      <c r="N45" s="56">
        <f t="shared" si="11"/>
        <v>0</v>
      </c>
      <c r="O45" s="145"/>
      <c r="P45" s="100">
        <f t="shared" si="9"/>
        <v>0</v>
      </c>
      <c r="Q45" s="235">
        <f t="shared" si="10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54" customFormat="1" ht="15" x14ac:dyDescent="0.25">
      <c r="A46" s="147"/>
      <c r="B46" s="128"/>
      <c r="C46" s="53"/>
      <c r="D46" s="27"/>
      <c r="E46" s="53"/>
      <c r="F46" s="27"/>
      <c r="G46" s="27">
        <f t="shared" si="7"/>
        <v>0</v>
      </c>
      <c r="H46" s="55"/>
      <c r="I46" s="56"/>
      <c r="J46" s="57"/>
      <c r="K46" s="56"/>
      <c r="L46" s="56" t="str">
        <f t="shared" si="8"/>
        <v/>
      </c>
      <c r="M46" s="56"/>
      <c r="N46" s="56">
        <f t="shared" si="11"/>
        <v>0</v>
      </c>
      <c r="O46" s="145"/>
      <c r="P46" s="100">
        <f t="shared" si="9"/>
        <v>0</v>
      </c>
      <c r="Q46" s="235">
        <f t="shared" si="10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7"/>
        <v>0</v>
      </c>
      <c r="H47" s="55"/>
      <c r="I47" s="56"/>
      <c r="J47" s="57"/>
      <c r="K47" s="56"/>
      <c r="L47" s="56" t="str">
        <f t="shared" si="8"/>
        <v/>
      </c>
      <c r="M47" s="56"/>
      <c r="N47" s="56">
        <f t="shared" si="11"/>
        <v>0</v>
      </c>
      <c r="O47" s="145"/>
      <c r="P47" s="100">
        <f t="shared" si="9"/>
        <v>0</v>
      </c>
      <c r="Q47" s="235">
        <f t="shared" si="10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" x14ac:dyDescent="0.2">
      <c r="A48" s="147"/>
      <c r="B48" s="128"/>
      <c r="C48" s="53"/>
      <c r="D48" s="27"/>
      <c r="E48" s="53"/>
      <c r="F48" s="27"/>
      <c r="G48" s="27">
        <f t="shared" si="7"/>
        <v>0</v>
      </c>
      <c r="H48" s="55"/>
      <c r="I48" s="56"/>
      <c r="J48" s="57"/>
      <c r="K48" s="56"/>
      <c r="L48" s="56" t="str">
        <f t="shared" si="8"/>
        <v/>
      </c>
      <c r="M48" s="56"/>
      <c r="N48" s="56">
        <f t="shared" si="11"/>
        <v>0</v>
      </c>
      <c r="O48" s="145"/>
      <c r="P48" s="100">
        <f t="shared" si="9"/>
        <v>0</v>
      </c>
      <c r="Q48" s="235">
        <f t="shared" si="10"/>
        <v>0</v>
      </c>
      <c r="R48" s="64"/>
      <c r="S48" s="26"/>
      <c r="T48" s="134"/>
      <c r="U48" s="26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26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20" customFormat="1" ht="15" x14ac:dyDescent="0.2">
      <c r="A49" s="147"/>
      <c r="B49" s="128"/>
      <c r="C49" s="53"/>
      <c r="D49" s="27"/>
      <c r="E49" s="53"/>
      <c r="F49" s="27"/>
      <c r="G49" s="27">
        <f t="shared" si="7"/>
        <v>0</v>
      </c>
      <c r="H49" s="55"/>
      <c r="I49" s="56"/>
      <c r="J49" s="57"/>
      <c r="K49" s="56"/>
      <c r="L49" s="56" t="str">
        <f t="shared" si="8"/>
        <v/>
      </c>
      <c r="M49" s="56"/>
      <c r="N49" s="56">
        <f t="shared" si="11"/>
        <v>0</v>
      </c>
      <c r="O49" s="145"/>
      <c r="P49" s="100">
        <f t="shared" si="9"/>
        <v>0</v>
      </c>
      <c r="Q49" s="235">
        <f t="shared" si="10"/>
        <v>0</v>
      </c>
      <c r="R49" s="64"/>
      <c r="S49" s="26"/>
      <c r="T49" s="134"/>
      <c r="U49" s="26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26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20" customFormat="1" ht="15" x14ac:dyDescent="0.2">
      <c r="A50" s="147"/>
      <c r="B50" s="128"/>
      <c r="C50" s="53"/>
      <c r="D50" s="27"/>
      <c r="E50" s="53"/>
      <c r="F50" s="27"/>
      <c r="G50" s="27">
        <f t="shared" ref="G50:G54" si="12">E50*F50</f>
        <v>0</v>
      </c>
      <c r="H50" s="55"/>
      <c r="I50" s="56"/>
      <c r="J50" s="57"/>
      <c r="K50" s="56"/>
      <c r="L50" s="56" t="str">
        <f t="shared" ref="L50:L54" si="13">IF(I50&lt;&gt;"",I50-K50,"")</f>
        <v/>
      </c>
      <c r="M50" s="56"/>
      <c r="N50" s="56">
        <f t="shared" ref="N50:N54" si="14">J50-M50</f>
        <v>0</v>
      </c>
      <c r="O50" s="145"/>
      <c r="P50" s="100">
        <f t="shared" si="9"/>
        <v>0</v>
      </c>
      <c r="Q50" s="235">
        <f t="shared" si="10"/>
        <v>0</v>
      </c>
      <c r="R50" s="64"/>
      <c r="S50" s="26"/>
      <c r="T50" s="134"/>
      <c r="U50" s="26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26"/>
      <c r="W50" s="26"/>
      <c r="X50" s="143"/>
      <c r="Y50" s="125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26"/>
      <c r="AA50" s="26"/>
      <c r="AB50" s="143"/>
      <c r="AC50" s="26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5"/>
      <c r="AE50" s="26"/>
      <c r="AF50" s="143"/>
      <c r="AG50" s="26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26"/>
      <c r="AI50" s="26"/>
      <c r="AJ50" s="143"/>
      <c r="AK50" s="26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26"/>
      <c r="AM50" s="26"/>
      <c r="AN50" s="143"/>
      <c r="AO50" s="26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26"/>
    </row>
    <row r="51" spans="1:42" s="20" customFormat="1" ht="15" x14ac:dyDescent="0.2">
      <c r="A51" s="147"/>
      <c r="B51" s="128"/>
      <c r="C51" s="53"/>
      <c r="D51" s="27"/>
      <c r="E51" s="53"/>
      <c r="F51" s="27"/>
      <c r="G51" s="27">
        <f t="shared" si="12"/>
        <v>0</v>
      </c>
      <c r="H51" s="55"/>
      <c r="I51" s="56"/>
      <c r="J51" s="57"/>
      <c r="K51" s="56"/>
      <c r="L51" s="56" t="str">
        <f t="shared" si="13"/>
        <v/>
      </c>
      <c r="M51" s="56"/>
      <c r="N51" s="56">
        <f t="shared" si="14"/>
        <v>0</v>
      </c>
      <c r="O51" s="145"/>
      <c r="P51" s="100">
        <f t="shared" si="9"/>
        <v>0</v>
      </c>
      <c r="Q51" s="235">
        <f t="shared" si="10"/>
        <v>0</v>
      </c>
      <c r="R51" s="64"/>
      <c r="S51" s="26"/>
      <c r="T51" s="134"/>
      <c r="U51" s="26">
        <f>IF(AND($C51="Vernon",S51&lt;&gt;""),VLOOKUP($S51,TableauTarif[],3,FALSE)*T51,IF(AND(OR($C51="Roussillon",$C51="Roussillon"),S51&lt;&gt;""),VLOOKUP($S51,TableauTarif[],2,FALSE)*T51,IF(AND($C51&lt;&gt;"",S51&lt;&gt;""),VLOOKUP($S51,TableauTarif[],3,FALSE)*T51,0)))</f>
        <v>0</v>
      </c>
      <c r="V51" s="26"/>
      <c r="W51" s="26"/>
      <c r="X51" s="143"/>
      <c r="Y51" s="125">
        <f>IF(AND($C51="Vernon",W51&lt;&gt;""),VLOOKUP($W51,TableauTarif[],3,FALSE)*X51,IF(AND(OR($C51="Roussillon",$C51="Roussillon"),W51&lt;&gt;""),VLOOKUP($W51,TableauTarif[],2,FALSE)*X51,IF(AND($C51&lt;&gt;"",W51&lt;&gt;""),VLOOKUP($W51,TableauTarif[],3,FALSE)*X51,0)))</f>
        <v>0</v>
      </c>
      <c r="Z51" s="26"/>
      <c r="AA51" s="26"/>
      <c r="AB51" s="143"/>
      <c r="AC51" s="26">
        <f>IF(AND($C51="Vernon",AA51&lt;&gt;""),VLOOKUP($AA51,TableauTarif[],3,FALSE)*AB51,IF(AND(OR($C51="Roussillon",$C51="Roussillon"),AA51&lt;&gt;""),VLOOKUP($AA51,TableauTarif[],2,FALSE)*AB51,IF(AND($C51&lt;&gt;"",AA51&lt;&gt;""),VLOOKUP($AA51,TableauTarif[],3,FALSE)*AB51,0)))</f>
        <v>0</v>
      </c>
      <c r="AD51" s="125"/>
      <c r="AE51" s="26"/>
      <c r="AF51" s="143"/>
      <c r="AG51" s="26">
        <f>IF(AND($C51="Vernon",AE51&lt;&gt;""),VLOOKUP($AE51,TableauTarif[],3,FALSE)*AF51,IF(AND(OR($C51="Roussillon",$C51="Roussillon"),AE51&lt;&gt;""),VLOOKUP($AE51,TableauTarif[],2,FALSE)*AF51,IF(AND($C51&lt;&gt;"",AE51&lt;&gt;""),VLOOKUP($AE51,TableauTarif[],3,FALSE)*AF51,0)))</f>
        <v>0</v>
      </c>
      <c r="AH51" s="26"/>
      <c r="AI51" s="26"/>
      <c r="AJ51" s="143"/>
      <c r="AK51" s="26">
        <f>IF(AND($C51="Vernon",AI51&lt;&gt;""),VLOOKUP($AI51,TableauTarif[],3,FALSE)*AJ51,IF(AND(OR($C51="Roussillon",$C51="Roussillon"),AI51&lt;&gt;""),VLOOKUP($AI51,TableauTarif[],2,FALSE)*AJ51,IF(AND($C51&lt;&gt;"",AI51&lt;&gt;""),VLOOKUP($AI51,TableauTarif[],3,FALSE)*AJ51,0)))</f>
        <v>0</v>
      </c>
      <c r="AL51" s="26"/>
      <c r="AM51" s="26"/>
      <c r="AN51" s="143"/>
      <c r="AO51" s="26">
        <f>IF(AND($C51="Vernon",AM51&lt;&gt;""),VLOOKUP($AM51,TableauTarif[],3,FALSE)*AN51,IF(AND(OR($C51="Roussillon",$C51="Roussillon"),AM51&lt;&gt;""),VLOOKUP($AM51,TableauTarif[],2,FALSE)*AN51,IF(AND($C51&lt;&gt;"",AM51&lt;&gt;""),VLOOKUP($AM51,TableauTarif[],3,FALSE)*AN51,0)))</f>
        <v>0</v>
      </c>
      <c r="AP51" s="26"/>
    </row>
    <row r="52" spans="1:42" s="20" customFormat="1" ht="15" x14ac:dyDescent="0.2">
      <c r="A52" s="147"/>
      <c r="B52" s="128"/>
      <c r="C52" s="53"/>
      <c r="D52" s="27"/>
      <c r="E52" s="53"/>
      <c r="F52" s="27"/>
      <c r="G52" s="27">
        <f t="shared" si="12"/>
        <v>0</v>
      </c>
      <c r="H52" s="55"/>
      <c r="I52" s="56"/>
      <c r="J52" s="57"/>
      <c r="K52" s="56"/>
      <c r="L52" s="56" t="str">
        <f t="shared" si="13"/>
        <v/>
      </c>
      <c r="M52" s="56"/>
      <c r="N52" s="56">
        <f t="shared" si="14"/>
        <v>0</v>
      </c>
      <c r="O52" s="145"/>
      <c r="P52" s="100">
        <f t="shared" si="9"/>
        <v>0</v>
      </c>
      <c r="Q52" s="235">
        <f t="shared" si="10"/>
        <v>0</v>
      </c>
      <c r="R52" s="64"/>
      <c r="S52" s="26"/>
      <c r="T52" s="134"/>
      <c r="U52" s="26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26"/>
      <c r="W52" s="26"/>
      <c r="X52" s="143"/>
      <c r="Y52" s="125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26"/>
      <c r="AA52" s="26"/>
      <c r="AB52" s="143"/>
      <c r="AC52" s="26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25"/>
      <c r="AE52" s="26"/>
      <c r="AF52" s="143"/>
      <c r="AG52" s="26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26"/>
      <c r="AI52" s="26"/>
      <c r="AJ52" s="143"/>
      <c r="AK52" s="26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26"/>
      <c r="AM52" s="26"/>
      <c r="AN52" s="143"/>
      <c r="AO52" s="26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26"/>
    </row>
    <row r="53" spans="1:42" s="20" customFormat="1" ht="15" x14ac:dyDescent="0.2">
      <c r="A53" s="147"/>
      <c r="B53" s="128"/>
      <c r="C53" s="53"/>
      <c r="D53" s="27"/>
      <c r="E53" s="53"/>
      <c r="F53" s="27"/>
      <c r="G53" s="27">
        <f t="shared" si="12"/>
        <v>0</v>
      </c>
      <c r="H53" s="55"/>
      <c r="I53" s="56"/>
      <c r="J53" s="57"/>
      <c r="K53" s="56"/>
      <c r="L53" s="56" t="str">
        <f t="shared" si="13"/>
        <v/>
      </c>
      <c r="M53" s="56"/>
      <c r="N53" s="56">
        <f t="shared" si="14"/>
        <v>0</v>
      </c>
      <c r="O53" s="145"/>
      <c r="P53" s="100">
        <f t="shared" si="9"/>
        <v>0</v>
      </c>
      <c r="Q53" s="235">
        <f t="shared" si="10"/>
        <v>0</v>
      </c>
      <c r="R53" s="64"/>
      <c r="S53" s="26"/>
      <c r="T53" s="134"/>
      <c r="U53" s="26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26"/>
      <c r="W53" s="26"/>
      <c r="X53" s="143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26"/>
      <c r="AA53" s="26"/>
      <c r="AB53" s="143"/>
      <c r="AC53" s="26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26"/>
      <c r="AF53" s="143"/>
      <c r="AG53" s="26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26"/>
      <c r="AI53" s="26"/>
      <c r="AJ53" s="143"/>
      <c r="AK53" s="26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26"/>
      <c r="AM53" s="26"/>
      <c r="AN53" s="143"/>
      <c r="AO53" s="26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26"/>
    </row>
    <row r="54" spans="1:42" s="20" customFormat="1" ht="15.75" thickBot="1" x14ac:dyDescent="0.25">
      <c r="A54" s="148"/>
      <c r="B54" s="130"/>
      <c r="C54" s="59"/>
      <c r="D54" s="14"/>
      <c r="E54" s="59"/>
      <c r="F54" s="14"/>
      <c r="G54" s="14">
        <f t="shared" si="12"/>
        <v>0</v>
      </c>
      <c r="H54" s="60"/>
      <c r="I54" s="61"/>
      <c r="J54" s="62"/>
      <c r="K54" s="61"/>
      <c r="L54" s="61" t="str">
        <f t="shared" si="13"/>
        <v/>
      </c>
      <c r="M54" s="61"/>
      <c r="N54" s="61">
        <f t="shared" si="14"/>
        <v>0</v>
      </c>
      <c r="O54" s="146"/>
      <c r="P54" s="101">
        <f t="shared" si="9"/>
        <v>0</v>
      </c>
      <c r="Q54" s="236">
        <f t="shared" si="10"/>
        <v>0</v>
      </c>
      <c r="R54" s="131"/>
      <c r="S54" s="122"/>
      <c r="T54" s="142"/>
      <c r="U54" s="122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122"/>
      <c r="W54" s="122"/>
      <c r="X54" s="144"/>
      <c r="Y54" s="126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122"/>
      <c r="AA54" s="122"/>
      <c r="AB54" s="144"/>
      <c r="AC54" s="122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6"/>
      <c r="AE54" s="122"/>
      <c r="AF54" s="144"/>
      <c r="AG54" s="122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122"/>
      <c r="AI54" s="122"/>
      <c r="AJ54" s="144"/>
      <c r="AK54" s="122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122"/>
      <c r="AM54" s="122"/>
      <c r="AN54" s="144"/>
      <c r="AO54" s="122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122"/>
    </row>
    <row r="55" spans="1:42" s="249" customFormat="1" ht="15.75" thickBot="1" x14ac:dyDescent="0.3">
      <c r="A55" s="254"/>
      <c r="B55" s="254"/>
      <c r="C55" s="254"/>
      <c r="D55" s="255">
        <f>SUM(D24:D54)</f>
        <v>0</v>
      </c>
      <c r="E55" s="256"/>
      <c r="F55" s="254"/>
      <c r="G55" s="99">
        <f>SUM(G24:G54)</f>
        <v>0</v>
      </c>
      <c r="H55" s="257"/>
      <c r="I55" s="300">
        <f t="shared" ref="I55:N55" si="15">SUM(I24:I54)</f>
        <v>0</v>
      </c>
      <c r="J55" s="300">
        <f t="shared" si="15"/>
        <v>0</v>
      </c>
      <c r="K55" s="300">
        <f t="shared" si="15"/>
        <v>0</v>
      </c>
      <c r="L55" s="300">
        <f t="shared" si="15"/>
        <v>0</v>
      </c>
      <c r="M55" s="300">
        <f t="shared" si="15"/>
        <v>0</v>
      </c>
      <c r="N55" s="300">
        <f t="shared" si="15"/>
        <v>0</v>
      </c>
      <c r="O55" s="254"/>
      <c r="P55" s="258">
        <f>SUM(P24:P54)</f>
        <v>0</v>
      </c>
      <c r="Q55" s="258">
        <f>SUM(Q24:Q41)</f>
        <v>0</v>
      </c>
      <c r="R55" s="259"/>
    </row>
    <row r="56" spans="1:42" s="249" customFormat="1" ht="3.75" customHeight="1" x14ac:dyDescent="0.2">
      <c r="A56" s="20"/>
      <c r="B56" s="20"/>
      <c r="C56" s="20"/>
      <c r="D56" s="20"/>
      <c r="E56" s="248"/>
      <c r="F56" s="20"/>
      <c r="G56" s="20"/>
      <c r="I56" s="260"/>
      <c r="J56" s="260"/>
      <c r="K56" s="260"/>
      <c r="L56" s="260"/>
      <c r="M56" s="260"/>
      <c r="N56" s="260"/>
      <c r="O56" s="260"/>
      <c r="P56" s="260"/>
      <c r="Q56" s="260"/>
      <c r="R56" s="20"/>
    </row>
    <row r="57" spans="1:42" s="249" customFormat="1" ht="15" customHeight="1" x14ac:dyDescent="0.25">
      <c r="A57" s="20"/>
      <c r="B57" s="261" t="s">
        <v>39</v>
      </c>
      <c r="C57" s="262"/>
      <c r="D57" s="262"/>
      <c r="E57" s="262"/>
      <c r="F57" s="263">
        <f>G17+G55</f>
        <v>3</v>
      </c>
      <c r="G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42" s="249" customFormat="1" ht="3.75" customHeight="1" thickBot="1" x14ac:dyDescent="0.25">
      <c r="A58" s="20"/>
      <c r="B58" s="20"/>
      <c r="C58" s="20"/>
      <c r="D58" s="20"/>
      <c r="E58" s="248"/>
      <c r="F58" s="20"/>
      <c r="G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s="249" customFormat="1" ht="15" customHeight="1" thickBot="1" x14ac:dyDescent="0.3">
      <c r="E59" s="264" t="s">
        <v>40</v>
      </c>
      <c r="F59" s="264"/>
      <c r="G59" s="499">
        <f>I16+J16+I55+J55</f>
        <v>0</v>
      </c>
      <c r="H59" s="500"/>
      <c r="J59" s="501">
        <f>SUM(G59:H61)</f>
        <v>0</v>
      </c>
      <c r="K59" s="502"/>
      <c r="L59" s="502"/>
      <c r="M59" s="502"/>
      <c r="N59" s="502"/>
      <c r="O59" s="503"/>
      <c r="P59" s="504"/>
    </row>
    <row r="60" spans="1:42" s="249" customFormat="1" ht="3.75" customHeight="1" thickBot="1" x14ac:dyDescent="0.3">
      <c r="E60" s="264"/>
      <c r="F60" s="264"/>
      <c r="G60" s="264"/>
      <c r="H60" s="264"/>
      <c r="J60" s="505"/>
      <c r="K60" s="506"/>
      <c r="L60" s="506"/>
      <c r="M60" s="506"/>
      <c r="N60" s="506"/>
      <c r="O60" s="506"/>
      <c r="P60" s="507"/>
    </row>
    <row r="61" spans="1:42" s="20" customFormat="1" ht="16.5" thickBot="1" x14ac:dyDescent="0.3">
      <c r="A61" s="249"/>
      <c r="B61" s="249"/>
      <c r="C61" s="249"/>
      <c r="D61" s="249"/>
      <c r="E61" s="264" t="s">
        <v>41</v>
      </c>
      <c r="F61" s="264"/>
      <c r="G61" s="499">
        <f>I92</f>
        <v>0</v>
      </c>
      <c r="H61" s="500"/>
      <c r="I61" s="249"/>
      <c r="J61" s="508"/>
      <c r="K61" s="509"/>
      <c r="L61" s="509"/>
      <c r="M61" s="509"/>
      <c r="N61" s="509"/>
      <c r="O61" s="509"/>
      <c r="P61" s="510"/>
      <c r="Q61" s="249"/>
      <c r="R61" s="249"/>
    </row>
    <row r="62" spans="1:42" s="249" customFormat="1" ht="15" customHeight="1" thickBot="1" x14ac:dyDescent="0.3">
      <c r="E62" s="265"/>
      <c r="F62" s="265"/>
      <c r="G62" s="265"/>
      <c r="H62" s="265"/>
    </row>
    <row r="63" spans="1:42" s="20" customFormat="1" ht="16.5" thickBot="1" x14ac:dyDescent="0.3">
      <c r="A63" s="249"/>
      <c r="B63" s="249"/>
      <c r="C63" s="249"/>
      <c r="D63" s="249"/>
      <c r="E63" s="265" t="s">
        <v>42</v>
      </c>
      <c r="F63" s="265"/>
      <c r="G63" s="511">
        <f>I76+J76</f>
        <v>0</v>
      </c>
      <c r="H63" s="512"/>
      <c r="I63" s="249"/>
      <c r="J63" s="249"/>
      <c r="K63" s="249"/>
      <c r="L63" s="249"/>
      <c r="M63" s="249"/>
      <c r="N63" s="249"/>
      <c r="O63" s="249"/>
      <c r="P63" s="249"/>
      <c r="Q63" s="249"/>
      <c r="R63" s="249"/>
    </row>
    <row r="64" spans="1:42" s="10" customFormat="1" ht="19.5" customHeight="1" x14ac:dyDescent="0.25">
      <c r="A64" s="249"/>
      <c r="B64" s="249"/>
      <c r="C64" s="249"/>
      <c r="D64" s="249"/>
      <c r="E64" s="266"/>
      <c r="F64" s="249"/>
      <c r="G64" s="265"/>
      <c r="H64" s="265"/>
      <c r="I64" s="249"/>
      <c r="J64" s="249"/>
      <c r="K64" s="249"/>
      <c r="L64" s="249"/>
      <c r="M64" s="249"/>
      <c r="N64" s="249"/>
      <c r="O64" s="249"/>
      <c r="P64" s="249"/>
      <c r="Q64" s="249"/>
      <c r="R64" s="249"/>
    </row>
    <row r="65" spans="1:50" s="10" customFormat="1" ht="19.5" customHeight="1" x14ac:dyDescent="0.2">
      <c r="A65" s="20"/>
      <c r="B65" s="20"/>
      <c r="C65" s="20"/>
      <c r="D65" s="20"/>
      <c r="E65" s="248"/>
      <c r="F65" s="20"/>
      <c r="G65" s="20"/>
      <c r="H65" s="249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50" ht="15" x14ac:dyDescent="0.25">
      <c r="A66" s="249"/>
      <c r="B66" s="249"/>
      <c r="C66" s="249"/>
      <c r="D66" s="249"/>
      <c r="E66" s="267"/>
      <c r="F66" s="249"/>
      <c r="G66" s="268"/>
      <c r="H66" s="268"/>
      <c r="I66" s="249"/>
      <c r="J66" s="249"/>
      <c r="K66" s="249"/>
      <c r="L66" s="249"/>
      <c r="M66" s="249"/>
      <c r="N66" s="249"/>
      <c r="O66" s="249"/>
      <c r="P66" s="249"/>
      <c r="Q66" s="249"/>
      <c r="R66" s="249"/>
    </row>
    <row r="67" spans="1:50" ht="12.75" thickBot="1" x14ac:dyDescent="0.25">
      <c r="A67" s="20"/>
      <c r="B67" s="20"/>
      <c r="C67" s="20"/>
      <c r="D67" s="20"/>
      <c r="E67" s="248"/>
      <c r="F67" s="20"/>
      <c r="G67" s="20"/>
      <c r="H67" s="249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50" ht="12.75" thickBot="1" x14ac:dyDescent="0.25">
      <c r="A68" s="513" t="s">
        <v>43</v>
      </c>
      <c r="B68" s="472" t="s">
        <v>21</v>
      </c>
      <c r="C68" s="494" t="s">
        <v>22</v>
      </c>
      <c r="D68" s="474" t="s">
        <v>23</v>
      </c>
      <c r="E68" s="496" t="s">
        <v>24</v>
      </c>
      <c r="F68" s="474" t="s">
        <v>25</v>
      </c>
      <c r="G68" s="472" t="s">
        <v>26</v>
      </c>
      <c r="H68" s="474" t="s">
        <v>27</v>
      </c>
      <c r="I68" s="516" t="s">
        <v>28</v>
      </c>
      <c r="J68" s="517"/>
      <c r="K68" s="517"/>
      <c r="L68" s="517"/>
      <c r="M68" s="517"/>
      <c r="N68" s="517"/>
      <c r="O68" s="24"/>
      <c r="P68" s="487" t="s">
        <v>29</v>
      </c>
      <c r="Q68" s="489"/>
      <c r="R68" s="85"/>
      <c r="S68" s="479" t="s">
        <v>56</v>
      </c>
      <c r="T68" s="90"/>
      <c r="U68" s="90"/>
      <c r="V68" s="90"/>
      <c r="W68" s="479" t="s">
        <v>57</v>
      </c>
      <c r="X68" s="90"/>
      <c r="Y68" s="90"/>
      <c r="Z68" s="90"/>
      <c r="AA68" s="477" t="s">
        <v>58</v>
      </c>
      <c r="AB68" s="90"/>
      <c r="AC68" s="90"/>
      <c r="AD68" s="90"/>
      <c r="AE68" s="477" t="s">
        <v>59</v>
      </c>
      <c r="AF68" s="90"/>
      <c r="AG68" s="90"/>
      <c r="AH68" s="90"/>
      <c r="AI68" s="479" t="s">
        <v>60</v>
      </c>
      <c r="AJ68" s="90"/>
      <c r="AK68" s="90"/>
      <c r="AL68" s="90"/>
      <c r="AM68" s="480" t="s">
        <v>61</v>
      </c>
      <c r="AN68" s="90"/>
      <c r="AO68" s="90"/>
      <c r="AP68" s="86"/>
    </row>
    <row r="69" spans="1:50" ht="12.75" thickBot="1" x14ac:dyDescent="0.25">
      <c r="A69" s="514"/>
      <c r="B69" s="493"/>
      <c r="C69" s="495"/>
      <c r="D69" s="476"/>
      <c r="E69" s="497"/>
      <c r="F69" s="476"/>
      <c r="G69" s="493"/>
      <c r="H69" s="476"/>
      <c r="I69" s="73" t="s">
        <v>30</v>
      </c>
      <c r="J69" s="74" t="s">
        <v>31</v>
      </c>
      <c r="K69" s="74" t="s">
        <v>831</v>
      </c>
      <c r="L69" s="22" t="s">
        <v>52</v>
      </c>
      <c r="M69" s="187" t="s">
        <v>54</v>
      </c>
      <c r="N69" s="187" t="s">
        <v>830</v>
      </c>
      <c r="O69" s="25"/>
      <c r="P69" s="22" t="s">
        <v>32</v>
      </c>
      <c r="Q69" s="22" t="s">
        <v>33</v>
      </c>
      <c r="R69" s="60" t="s">
        <v>55</v>
      </c>
      <c r="S69" s="479"/>
      <c r="T69" s="91" t="s">
        <v>62</v>
      </c>
      <c r="U69" s="91" t="s">
        <v>32</v>
      </c>
      <c r="V69" s="91" t="s">
        <v>33</v>
      </c>
      <c r="W69" s="479"/>
      <c r="X69" s="91" t="s">
        <v>62</v>
      </c>
      <c r="Y69" s="91" t="s">
        <v>32</v>
      </c>
      <c r="Z69" s="91" t="s">
        <v>33</v>
      </c>
      <c r="AA69" s="490"/>
      <c r="AB69" s="91" t="s">
        <v>62</v>
      </c>
      <c r="AC69" s="91" t="s">
        <v>32</v>
      </c>
      <c r="AD69" s="91" t="s">
        <v>33</v>
      </c>
      <c r="AE69" s="490"/>
      <c r="AF69" s="91" t="s">
        <v>62</v>
      </c>
      <c r="AG69" s="91" t="s">
        <v>32</v>
      </c>
      <c r="AH69" s="91" t="s">
        <v>33</v>
      </c>
      <c r="AI69" s="479"/>
      <c r="AJ69" s="91" t="s">
        <v>62</v>
      </c>
      <c r="AK69" s="91" t="s">
        <v>32</v>
      </c>
      <c r="AL69" s="91" t="s">
        <v>33</v>
      </c>
      <c r="AM69" s="498"/>
      <c r="AN69" s="91" t="s">
        <v>62</v>
      </c>
      <c r="AO69" s="91" t="s">
        <v>32</v>
      </c>
      <c r="AP69" s="87" t="s">
        <v>33</v>
      </c>
    </row>
    <row r="70" spans="1:50" ht="12.75" thickBot="1" x14ac:dyDescent="0.25">
      <c r="A70" s="4"/>
      <c r="B70" s="359"/>
      <c r="C70" s="3"/>
      <c r="D70" s="3"/>
      <c r="E70" s="18"/>
      <c r="F70" s="3"/>
      <c r="G70" s="3"/>
      <c r="H70" s="11"/>
      <c r="I70" s="3"/>
      <c r="J70" s="5"/>
      <c r="L70" s="66">
        <f>I70-K70</f>
        <v>0</v>
      </c>
      <c r="M70" s="3"/>
      <c r="N70" s="66">
        <f>J70-M70</f>
        <v>0</v>
      </c>
      <c r="O70" s="2"/>
      <c r="P70" s="16">
        <f>SUM($U70,$Y70,$AC70,$AG70,$AK70,$AO70)</f>
        <v>0</v>
      </c>
      <c r="Q70" s="29">
        <f>SUM($V70,$Z70,$AD70,$AH70,$AL70,$AP70)</f>
        <v>0</v>
      </c>
      <c r="R70" s="78"/>
      <c r="S70" s="117"/>
      <c r="T70" s="141"/>
      <c r="U70" s="117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17"/>
      <c r="W70" s="117"/>
      <c r="X70" s="141"/>
      <c r="Y70" s="117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17"/>
      <c r="AA70" s="117"/>
      <c r="AB70" s="141"/>
      <c r="AC70" s="117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17"/>
      <c r="AE70" s="117"/>
      <c r="AF70" s="141"/>
      <c r="AG70" s="117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17"/>
      <c r="AI70" s="117"/>
      <c r="AJ70" s="141"/>
      <c r="AK70" s="117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17"/>
      <c r="AM70" s="117"/>
      <c r="AN70" s="141"/>
      <c r="AO70" s="117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17"/>
    </row>
    <row r="71" spans="1:50" x14ac:dyDescent="0.2">
      <c r="A71" s="63"/>
      <c r="B71" s="3"/>
      <c r="C71" s="3"/>
      <c r="D71" s="3"/>
      <c r="E71" s="18"/>
      <c r="F71" s="3"/>
      <c r="G71" s="3"/>
      <c r="H71" s="11"/>
      <c r="I71" s="3"/>
      <c r="J71" s="5"/>
      <c r="L71" s="56">
        <f t="shared" ref="L71:L75" si="16">I71-K71</f>
        <v>0</v>
      </c>
      <c r="M71" s="3"/>
      <c r="N71" s="56">
        <f t="shared" ref="N71:N75" si="17">J71-M71</f>
        <v>0</v>
      </c>
      <c r="O71" s="2"/>
      <c r="P71" s="16">
        <f t="shared" ref="P71:P75" si="18">SUM($U71,$Y71,$AC71,$AG71,$AK71,$AO71)</f>
        <v>0</v>
      </c>
      <c r="Q71" s="29">
        <f t="shared" ref="Q71:Q75" si="19">SUM($V71,$Z71,$AD71,$AH71,$AL71,$AP71)</f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</row>
    <row r="72" spans="1:50" s="254" customFormat="1" ht="15" x14ac:dyDescent="0.25">
      <c r="A72" s="4"/>
      <c r="B72" s="3"/>
      <c r="C72" s="3"/>
      <c r="D72" s="3"/>
      <c r="E72" s="18"/>
      <c r="F72" s="3"/>
      <c r="G72" s="3"/>
      <c r="H72" s="11"/>
      <c r="I72" s="3"/>
      <c r="J72" s="5"/>
      <c r="K72" s="1"/>
      <c r="L72" s="56">
        <f t="shared" si="16"/>
        <v>0</v>
      </c>
      <c r="M72" s="3"/>
      <c r="N72" s="56">
        <f t="shared" si="17"/>
        <v>0</v>
      </c>
      <c r="O72" s="2"/>
      <c r="P72" s="16">
        <f t="shared" si="18"/>
        <v>0</v>
      </c>
      <c r="Q72" s="29">
        <f t="shared" si="19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</row>
    <row r="73" spans="1:50" s="20" customFormat="1" x14ac:dyDescent="0.2">
      <c r="A73" s="4"/>
      <c r="B73" s="3"/>
      <c r="C73" s="3"/>
      <c r="D73" s="3"/>
      <c r="E73" s="18"/>
      <c r="F73" s="3"/>
      <c r="G73" s="3"/>
      <c r="H73" s="11"/>
      <c r="I73" s="3"/>
      <c r="J73" s="5"/>
      <c r="K73" s="1"/>
      <c r="L73" s="56">
        <f t="shared" si="16"/>
        <v>0</v>
      </c>
      <c r="M73" s="3"/>
      <c r="N73" s="56">
        <f t="shared" si="17"/>
        <v>0</v>
      </c>
      <c r="O73" s="2"/>
      <c r="P73" s="16">
        <f t="shared" si="18"/>
        <v>0</v>
      </c>
      <c r="Q73" s="29">
        <f t="shared" si="19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</row>
    <row r="74" spans="1:50" s="249" customFormat="1" x14ac:dyDescent="0.2">
      <c r="A74" s="4"/>
      <c r="B74" s="3"/>
      <c r="C74" s="3"/>
      <c r="D74" s="3"/>
      <c r="E74" s="18"/>
      <c r="F74" s="3"/>
      <c r="G74" s="3"/>
      <c r="H74" s="11"/>
      <c r="I74" s="3"/>
      <c r="J74" s="5"/>
      <c r="K74" s="1"/>
      <c r="L74" s="56">
        <f t="shared" si="16"/>
        <v>0</v>
      </c>
      <c r="M74" s="3"/>
      <c r="N74" s="56">
        <f t="shared" si="17"/>
        <v>0</v>
      </c>
      <c r="O74" s="2"/>
      <c r="P74" s="16">
        <f t="shared" si="18"/>
        <v>0</v>
      </c>
      <c r="Q74" s="29">
        <f t="shared" si="19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</row>
    <row r="75" spans="1:50" ht="17.25" customHeight="1" thickBot="1" x14ac:dyDescent="0.25">
      <c r="A75" s="6"/>
      <c r="B75" s="7"/>
      <c r="C75" s="7"/>
      <c r="D75" s="7"/>
      <c r="E75" s="13"/>
      <c r="F75" s="7"/>
      <c r="G75" s="7"/>
      <c r="H75" s="12"/>
      <c r="I75" s="7"/>
      <c r="J75" s="9"/>
      <c r="K75" s="40"/>
      <c r="L75" s="61">
        <f t="shared" si="16"/>
        <v>0</v>
      </c>
      <c r="M75" s="7"/>
      <c r="N75" s="61">
        <f t="shared" si="17"/>
        <v>0</v>
      </c>
      <c r="O75" s="8"/>
      <c r="P75" s="16">
        <f t="shared" si="18"/>
        <v>0</v>
      </c>
      <c r="Q75" s="29">
        <f t="shared" si="19"/>
        <v>0</v>
      </c>
      <c r="R75" s="80"/>
      <c r="S75" s="122"/>
      <c r="T75" s="142"/>
      <c r="U75" s="122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22"/>
      <c r="W75" s="122"/>
      <c r="X75" s="144"/>
      <c r="Y75" s="126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122"/>
      <c r="AA75" s="122"/>
      <c r="AB75" s="144"/>
      <c r="AC75" s="122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6"/>
      <c r="AE75" s="122"/>
      <c r="AF75" s="144"/>
      <c r="AG75" s="122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122"/>
      <c r="AI75" s="122"/>
      <c r="AJ75" s="144"/>
      <c r="AK75" s="122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122"/>
      <c r="AM75" s="122"/>
      <c r="AN75" s="144"/>
      <c r="AO75" s="122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122"/>
    </row>
    <row r="76" spans="1:50" ht="17.25" customHeight="1" thickBot="1" x14ac:dyDescent="0.3">
      <c r="A76" s="254"/>
      <c r="B76" s="254"/>
      <c r="C76" s="254"/>
      <c r="D76" s="269"/>
      <c r="E76" s="256"/>
      <c r="F76" s="254"/>
      <c r="G76" s="269">
        <f>SUM(G70:G75)</f>
        <v>0</v>
      </c>
      <c r="H76" s="257"/>
      <c r="I76" s="252">
        <f>SUM(I67:I69)</f>
        <v>0</v>
      </c>
      <c r="J76" s="252">
        <f>SUM(J67:J69)</f>
        <v>0</v>
      </c>
      <c r="K76" s="252">
        <f>SUM(K67:K75)</f>
        <v>0</v>
      </c>
      <c r="L76" s="252">
        <f>SUM(L67:L75)</f>
        <v>0</v>
      </c>
      <c r="M76" s="252">
        <f>SUM(M67:M75)</f>
        <v>0</v>
      </c>
      <c r="N76" s="252">
        <f>SUM(N67:N75)</f>
        <v>0</v>
      </c>
      <c r="O76" s="254"/>
      <c r="P76" s="270">
        <f>SUM(P70:P75)</f>
        <v>0</v>
      </c>
      <c r="Q76" s="270">
        <f>SUM(Q70:Q75)</f>
        <v>0</v>
      </c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</row>
    <row r="77" spans="1:50" s="50" customFormat="1" x14ac:dyDescent="0.2">
      <c r="A77" s="20"/>
      <c r="B77" s="20"/>
      <c r="C77" s="20"/>
      <c r="D77" s="20"/>
      <c r="E77" s="248"/>
      <c r="F77" s="20"/>
      <c r="G77" s="20"/>
      <c r="H77" s="249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</row>
    <row r="78" spans="1:50" s="51" customFormat="1" ht="15.75" thickBot="1" x14ac:dyDescent="0.3">
      <c r="A78" s="249"/>
      <c r="B78" s="249"/>
      <c r="C78" s="249"/>
      <c r="D78" s="249"/>
      <c r="E78" s="254"/>
      <c r="F78" s="249"/>
      <c r="G78" s="268"/>
      <c r="H78" s="268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31"/>
      <c r="AR78" s="31"/>
      <c r="AS78" s="31"/>
      <c r="AT78" s="31"/>
      <c r="AU78" s="31"/>
      <c r="AV78" s="31"/>
      <c r="AW78" s="31"/>
      <c r="AX78" s="31"/>
    </row>
    <row r="79" spans="1:50" s="51" customFormat="1" ht="12.75" thickBot="1" x14ac:dyDescent="0.25">
      <c r="A79" s="491" t="s">
        <v>41</v>
      </c>
      <c r="B79" s="472" t="s">
        <v>44</v>
      </c>
      <c r="C79" s="472" t="s">
        <v>22</v>
      </c>
      <c r="D79" s="474" t="s">
        <v>23</v>
      </c>
      <c r="E79" s="474" t="s">
        <v>24</v>
      </c>
      <c r="F79" s="474" t="s">
        <v>25</v>
      </c>
      <c r="G79" s="472" t="s">
        <v>26</v>
      </c>
      <c r="H79" s="474" t="s">
        <v>27</v>
      </c>
      <c r="I79" s="516" t="s">
        <v>28</v>
      </c>
      <c r="J79" s="517"/>
      <c r="K79" s="517"/>
      <c r="L79" s="517"/>
      <c r="M79" s="517"/>
      <c r="N79" s="518"/>
      <c r="O79" s="68"/>
      <c r="P79" s="517" t="s">
        <v>29</v>
      </c>
      <c r="Q79" s="518"/>
      <c r="R79" s="85"/>
      <c r="S79" s="479" t="s">
        <v>56</v>
      </c>
      <c r="T79" s="90"/>
      <c r="U79" s="90"/>
      <c r="V79" s="90"/>
      <c r="W79" s="479" t="s">
        <v>57</v>
      </c>
      <c r="X79" s="90"/>
      <c r="Y79" s="90"/>
      <c r="Z79" s="90"/>
      <c r="AA79" s="477" t="s">
        <v>58</v>
      </c>
      <c r="AB79" s="90"/>
      <c r="AC79" s="90"/>
      <c r="AD79" s="90"/>
      <c r="AE79" s="477" t="s">
        <v>59</v>
      </c>
      <c r="AF79" s="90"/>
      <c r="AG79" s="90"/>
      <c r="AH79" s="90"/>
      <c r="AI79" s="479" t="s">
        <v>60</v>
      </c>
      <c r="AJ79" s="90"/>
      <c r="AK79" s="90"/>
      <c r="AL79" s="90"/>
      <c r="AM79" s="480" t="s">
        <v>61</v>
      </c>
      <c r="AN79" s="90"/>
      <c r="AO79" s="90"/>
      <c r="AP79" s="86"/>
      <c r="AQ79" s="31"/>
      <c r="AR79" s="31"/>
      <c r="AS79" s="31"/>
      <c r="AT79" s="31"/>
      <c r="AU79" s="31"/>
      <c r="AV79" s="31"/>
      <c r="AW79" s="31"/>
      <c r="AX79" s="31"/>
    </row>
    <row r="80" spans="1:50" s="51" customFormat="1" ht="12.75" thickBot="1" x14ac:dyDescent="0.25">
      <c r="A80" s="515"/>
      <c r="B80" s="473"/>
      <c r="C80" s="473"/>
      <c r="D80" s="475"/>
      <c r="E80" s="475"/>
      <c r="F80" s="475"/>
      <c r="G80" s="473"/>
      <c r="H80" s="475"/>
      <c r="I80" s="22" t="s">
        <v>30</v>
      </c>
      <c r="J80" s="22" t="s">
        <v>31</v>
      </c>
      <c r="K80" s="22" t="s">
        <v>831</v>
      </c>
      <c r="L80" s="22" t="s">
        <v>52</v>
      </c>
      <c r="M80" s="187" t="s">
        <v>54</v>
      </c>
      <c r="N80" s="187" t="s">
        <v>830</v>
      </c>
      <c r="O80" s="41"/>
      <c r="P80" s="237" t="s">
        <v>32</v>
      </c>
      <c r="Q80" s="149" t="s">
        <v>33</v>
      </c>
      <c r="R80" s="60" t="s">
        <v>55</v>
      </c>
      <c r="S80" s="479"/>
      <c r="T80" s="91" t="s">
        <v>62</v>
      </c>
      <c r="U80" s="91" t="s">
        <v>32</v>
      </c>
      <c r="V80" s="91" t="s">
        <v>33</v>
      </c>
      <c r="W80" s="479"/>
      <c r="X80" s="91" t="s">
        <v>62</v>
      </c>
      <c r="Y80" s="91" t="s">
        <v>32</v>
      </c>
      <c r="Z80" s="91" t="s">
        <v>33</v>
      </c>
      <c r="AA80" s="490"/>
      <c r="AB80" s="91" t="s">
        <v>62</v>
      </c>
      <c r="AC80" s="91" t="s">
        <v>32</v>
      </c>
      <c r="AD80" s="91" t="s">
        <v>33</v>
      </c>
      <c r="AE80" s="490"/>
      <c r="AF80" s="91" t="s">
        <v>62</v>
      </c>
      <c r="AG80" s="91" t="s">
        <v>32</v>
      </c>
      <c r="AH80" s="91" t="s">
        <v>33</v>
      </c>
      <c r="AI80" s="479"/>
      <c r="AJ80" s="91" t="s">
        <v>62</v>
      </c>
      <c r="AK80" s="91" t="s">
        <v>32</v>
      </c>
      <c r="AL80" s="91" t="s">
        <v>33</v>
      </c>
      <c r="AM80" s="498"/>
      <c r="AN80" s="91" t="s">
        <v>62</v>
      </c>
      <c r="AO80" s="91" t="s">
        <v>32</v>
      </c>
      <c r="AP80" s="87" t="s">
        <v>33</v>
      </c>
      <c r="AQ80" s="31"/>
      <c r="AR80" s="31"/>
      <c r="AS80" s="31"/>
      <c r="AT80" s="31"/>
      <c r="AU80" s="31"/>
      <c r="AV80" s="31"/>
      <c r="AW80" s="31"/>
      <c r="AX80" s="31"/>
    </row>
    <row r="81" spans="1:50" s="51" customFormat="1" x14ac:dyDescent="0.2">
      <c r="A81" s="393" t="s">
        <v>841</v>
      </c>
      <c r="B81" s="394"/>
      <c r="C81" s="394" t="s">
        <v>842</v>
      </c>
      <c r="D81" s="191"/>
      <c r="E81" s="191"/>
      <c r="F81" s="192">
        <v>0.5</v>
      </c>
      <c r="G81" s="113">
        <f t="shared" ref="G81:G91" si="20">F81*E81</f>
        <v>0</v>
      </c>
      <c r="H81" s="194" t="e">
        <f t="shared" ref="H81:H91" si="21">G81/D81</f>
        <v>#DIV/0!</v>
      </c>
      <c r="I81" s="395"/>
      <c r="J81" s="195"/>
      <c r="K81" s="196"/>
      <c r="L81" s="66">
        <f>I81-K81</f>
        <v>0</v>
      </c>
      <c r="M81" s="197"/>
      <c r="N81" s="66">
        <f>J81-M81</f>
        <v>0</v>
      </c>
      <c r="O81" s="396"/>
      <c r="P81" s="96">
        <f>SUM($U81,$Y81,$AC81,$AG81,$AK81,$AO81)</f>
        <v>0</v>
      </c>
      <c r="Q81" s="195">
        <f>SUM($V81,$Z81,$AD81,$AH81,$AL81,$AP81)</f>
        <v>0</v>
      </c>
      <c r="R81" s="197"/>
      <c r="S81" s="65"/>
      <c r="T81" s="37"/>
      <c r="U81" s="65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65"/>
      <c r="W81" s="65"/>
      <c r="X81" s="37"/>
      <c r="Y81" s="6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65"/>
      <c r="AA81" s="65"/>
      <c r="AB81" s="37"/>
      <c r="AC81" s="65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65"/>
      <c r="AE81" s="65"/>
      <c r="AF81" s="37"/>
      <c r="AG81" s="65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65"/>
      <c r="AI81" s="65"/>
      <c r="AJ81" s="37"/>
      <c r="AK81" s="65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65"/>
      <c r="AM81" s="65"/>
      <c r="AN81" s="37"/>
      <c r="AO81" s="65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65"/>
      <c r="AQ81" s="31"/>
      <c r="AR81" s="31"/>
      <c r="AS81" s="31"/>
      <c r="AT81" s="31"/>
      <c r="AU81" s="31"/>
      <c r="AV81" s="31"/>
      <c r="AW81" s="31"/>
      <c r="AX81" s="31"/>
    </row>
    <row r="82" spans="1:50" s="51" customFormat="1" x14ac:dyDescent="0.2">
      <c r="A82" s="397" t="s">
        <v>868</v>
      </c>
      <c r="B82" s="398"/>
      <c r="C82" s="399" t="s">
        <v>869</v>
      </c>
      <c r="D82" s="200"/>
      <c r="E82" s="200">
        <v>0</v>
      </c>
      <c r="F82" s="201">
        <v>0.5</v>
      </c>
      <c r="G82" s="23">
        <f t="shared" si="20"/>
        <v>0</v>
      </c>
      <c r="H82" s="203" t="e">
        <f t="shared" si="21"/>
        <v>#DIV/0!</v>
      </c>
      <c r="I82" s="204"/>
      <c r="J82" s="400"/>
      <c r="K82" s="1"/>
      <c r="L82" s="56">
        <f>I82-K82</f>
        <v>0</v>
      </c>
      <c r="M82" s="3"/>
      <c r="N82" s="56">
        <f>J82-M82</f>
        <v>0</v>
      </c>
      <c r="O82" s="401"/>
      <c r="P82" s="16">
        <f>SUM($U82,$Y82,$AC82,$AG82,$AK82,$AO82)</f>
        <v>0</v>
      </c>
      <c r="Q82" s="400">
        <f>SUM($V82,$Z82,$AD82,$AH82,$AL82,$AP82)</f>
        <v>0</v>
      </c>
      <c r="R82" s="3"/>
      <c r="S82" s="54"/>
      <c r="T82" s="27"/>
      <c r="U82" s="54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54"/>
      <c r="W82" s="54"/>
      <c r="X82" s="27"/>
      <c r="Y82" s="54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54"/>
      <c r="AA82" s="54"/>
      <c r="AB82" s="27"/>
      <c r="AC82" s="54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54"/>
      <c r="AE82" s="54"/>
      <c r="AF82" s="27"/>
      <c r="AG82" s="54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54"/>
      <c r="AI82" s="54"/>
      <c r="AJ82" s="27"/>
      <c r="AK82" s="54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54"/>
      <c r="AM82" s="54"/>
      <c r="AN82" s="27"/>
      <c r="AO82" s="54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54"/>
      <c r="AQ82" s="31"/>
      <c r="AR82" s="31"/>
      <c r="AS82" s="31"/>
      <c r="AT82" s="31"/>
      <c r="AU82" s="31"/>
      <c r="AV82" s="31"/>
      <c r="AW82" s="31"/>
      <c r="AX82" s="31"/>
    </row>
    <row r="83" spans="1:50" s="51" customFormat="1" x14ac:dyDescent="0.2">
      <c r="A83" s="397" t="s">
        <v>843</v>
      </c>
      <c r="B83" s="399"/>
      <c r="C83" s="399" t="s">
        <v>842</v>
      </c>
      <c r="D83" s="200"/>
      <c r="E83" s="200">
        <v>0</v>
      </c>
      <c r="F83" s="201">
        <v>0.5</v>
      </c>
      <c r="G83" s="202">
        <f t="shared" si="20"/>
        <v>0</v>
      </c>
      <c r="H83" s="203" t="e">
        <f t="shared" si="21"/>
        <v>#DIV/0!</v>
      </c>
      <c r="I83" s="204"/>
      <c r="J83" s="204"/>
      <c r="K83" s="1"/>
      <c r="L83" s="56">
        <f t="shared" ref="L83:L91" si="22">I83-K83</f>
        <v>0</v>
      </c>
      <c r="M83" s="3"/>
      <c r="N83" s="56">
        <f t="shared" ref="N83:N91" si="23">J83-M83</f>
        <v>0</v>
      </c>
      <c r="O83" s="402"/>
      <c r="P83" s="16">
        <f t="shared" ref="P83:P91" si="24">SUM($U83,$Y83,$AC83,$AG83,$AK83,$AO83)</f>
        <v>0</v>
      </c>
      <c r="Q83" s="400">
        <f t="shared" ref="Q83:Q91" si="25">SUM($V83,$Z83,$AD83,$AH83,$AL83,$AP83)</f>
        <v>0</v>
      </c>
      <c r="R83" s="3"/>
      <c r="S83" s="3"/>
      <c r="T83" s="27"/>
      <c r="U83" s="3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3"/>
      <c r="W83" s="3"/>
      <c r="X83" s="23"/>
      <c r="Y83" s="54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3"/>
      <c r="AA83" s="3"/>
      <c r="AB83" s="23"/>
      <c r="AC83" s="3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54"/>
      <c r="AE83" s="3"/>
      <c r="AF83" s="23"/>
      <c r="AG83" s="3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3"/>
      <c r="AI83" s="3"/>
      <c r="AJ83" s="23"/>
      <c r="AK83" s="3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3"/>
      <c r="AM83" s="3"/>
      <c r="AN83" s="23"/>
      <c r="AO83" s="3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3"/>
      <c r="AQ83" s="31"/>
      <c r="AR83" s="31"/>
      <c r="AS83" s="31"/>
      <c r="AT83" s="31"/>
      <c r="AU83" s="31"/>
      <c r="AV83" s="31"/>
      <c r="AW83" s="31"/>
      <c r="AX83" s="31"/>
    </row>
    <row r="84" spans="1:50" s="52" customFormat="1" x14ac:dyDescent="0.2">
      <c r="A84" s="397" t="s">
        <v>844</v>
      </c>
      <c r="B84" s="399"/>
      <c r="C84" s="399" t="s">
        <v>842</v>
      </c>
      <c r="D84" s="200"/>
      <c r="E84" s="200">
        <v>0</v>
      </c>
      <c r="F84" s="201">
        <v>0.5</v>
      </c>
      <c r="G84" s="202">
        <f t="shared" si="20"/>
        <v>0</v>
      </c>
      <c r="H84" s="203" t="e">
        <f t="shared" si="21"/>
        <v>#DIV/0!</v>
      </c>
      <c r="I84" s="204"/>
      <c r="J84" s="205"/>
      <c r="K84" s="1"/>
      <c r="L84" s="56">
        <f t="shared" si="22"/>
        <v>0</v>
      </c>
      <c r="M84" s="3"/>
      <c r="N84" s="56">
        <f t="shared" si="23"/>
        <v>0</v>
      </c>
      <c r="O84" s="402"/>
      <c r="P84" s="16">
        <f t="shared" si="24"/>
        <v>0</v>
      </c>
      <c r="Q84" s="400">
        <f t="shared" si="25"/>
        <v>0</v>
      </c>
      <c r="R84" s="3"/>
      <c r="S84" s="3"/>
      <c r="T84" s="27"/>
      <c r="U84" s="3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3"/>
      <c r="W84" s="3"/>
      <c r="X84" s="23"/>
      <c r="Y84" s="54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3"/>
      <c r="AA84" s="3"/>
      <c r="AB84" s="23"/>
      <c r="AC84" s="3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54"/>
      <c r="AE84" s="3"/>
      <c r="AF84" s="23"/>
      <c r="AG84" s="3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3"/>
      <c r="AI84" s="3"/>
      <c r="AJ84" s="23"/>
      <c r="AK84" s="3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3"/>
      <c r="AM84" s="3"/>
      <c r="AN84" s="23"/>
      <c r="AO84" s="3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3"/>
      <c r="AQ84" s="34"/>
      <c r="AR84" s="34"/>
      <c r="AS84" s="34"/>
      <c r="AT84" s="34"/>
      <c r="AU84" s="34"/>
      <c r="AV84" s="34"/>
      <c r="AW84" s="34"/>
      <c r="AX84" s="34"/>
    </row>
    <row r="85" spans="1:50" s="52" customFormat="1" x14ac:dyDescent="0.2">
      <c r="A85" s="397" t="s">
        <v>845</v>
      </c>
      <c r="B85" s="399"/>
      <c r="C85" s="399" t="s">
        <v>842</v>
      </c>
      <c r="D85" s="200"/>
      <c r="E85" s="200">
        <v>0</v>
      </c>
      <c r="F85" s="201">
        <v>0.5</v>
      </c>
      <c r="G85" s="202">
        <f t="shared" si="20"/>
        <v>0</v>
      </c>
      <c r="H85" s="203" t="e">
        <f t="shared" si="21"/>
        <v>#DIV/0!</v>
      </c>
      <c r="I85" s="204"/>
      <c r="J85" s="205"/>
      <c r="K85" s="1"/>
      <c r="L85" s="56">
        <f t="shared" si="22"/>
        <v>0</v>
      </c>
      <c r="M85" s="3"/>
      <c r="N85" s="56">
        <f t="shared" si="23"/>
        <v>0</v>
      </c>
      <c r="O85" s="402"/>
      <c r="P85" s="16">
        <f t="shared" si="24"/>
        <v>0</v>
      </c>
      <c r="Q85" s="400">
        <f t="shared" si="25"/>
        <v>0</v>
      </c>
      <c r="R85" s="3"/>
      <c r="S85" s="3"/>
      <c r="T85" s="27"/>
      <c r="U85" s="3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3"/>
      <c r="W85" s="3"/>
      <c r="X85" s="23"/>
      <c r="Y85" s="54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3"/>
      <c r="AA85" s="3"/>
      <c r="AB85" s="23"/>
      <c r="AC85" s="3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54"/>
      <c r="AE85" s="3"/>
      <c r="AF85" s="23"/>
      <c r="AG85" s="3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3"/>
      <c r="AI85" s="3"/>
      <c r="AJ85" s="23"/>
      <c r="AK85" s="3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3"/>
      <c r="AM85" s="3"/>
      <c r="AN85" s="23"/>
      <c r="AO85" s="3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3"/>
      <c r="AQ85" s="34"/>
      <c r="AR85" s="34"/>
      <c r="AS85" s="34"/>
      <c r="AT85" s="34"/>
      <c r="AU85" s="34"/>
      <c r="AV85" s="34"/>
      <c r="AW85" s="34"/>
      <c r="AX85" s="34"/>
    </row>
    <row r="86" spans="1:50" s="52" customFormat="1" x14ac:dyDescent="0.2">
      <c r="A86" s="397" t="s">
        <v>846</v>
      </c>
      <c r="B86" s="399"/>
      <c r="C86" s="399" t="s">
        <v>842</v>
      </c>
      <c r="D86" s="200"/>
      <c r="E86" s="200">
        <v>0</v>
      </c>
      <c r="F86" s="201">
        <v>0.5</v>
      </c>
      <c r="G86" s="202">
        <f t="shared" si="20"/>
        <v>0</v>
      </c>
      <c r="H86" s="203" t="e">
        <f t="shared" si="21"/>
        <v>#DIV/0!</v>
      </c>
      <c r="I86" s="204"/>
      <c r="J86" s="205"/>
      <c r="K86" s="1"/>
      <c r="L86" s="56">
        <f t="shared" si="22"/>
        <v>0</v>
      </c>
      <c r="M86" s="3"/>
      <c r="N86" s="56">
        <f t="shared" si="23"/>
        <v>0</v>
      </c>
      <c r="O86" s="402"/>
      <c r="P86" s="16">
        <f t="shared" si="24"/>
        <v>0</v>
      </c>
      <c r="Q86" s="400">
        <f t="shared" si="25"/>
        <v>0</v>
      </c>
      <c r="R86" s="3"/>
      <c r="S86" s="3"/>
      <c r="T86" s="27"/>
      <c r="U86" s="3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3"/>
      <c r="W86" s="3"/>
      <c r="X86" s="23"/>
      <c r="Y86" s="54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3"/>
      <c r="AA86" s="3"/>
      <c r="AB86" s="23"/>
      <c r="AC86" s="3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54"/>
      <c r="AE86" s="3"/>
      <c r="AF86" s="23"/>
      <c r="AG86" s="3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3"/>
      <c r="AI86" s="3"/>
      <c r="AJ86" s="23"/>
      <c r="AK86" s="3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3"/>
      <c r="AM86" s="3"/>
      <c r="AN86" s="23"/>
      <c r="AO86" s="3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3"/>
      <c r="AQ86" s="34"/>
      <c r="AR86" s="34"/>
      <c r="AS86" s="34"/>
      <c r="AT86" s="34"/>
      <c r="AU86" s="34"/>
      <c r="AV86" s="34"/>
      <c r="AW86" s="34"/>
      <c r="AX86" s="34"/>
    </row>
    <row r="87" spans="1:50" s="52" customFormat="1" x14ac:dyDescent="0.2">
      <c r="A87" s="397" t="s">
        <v>847</v>
      </c>
      <c r="B87" s="403"/>
      <c r="C87" s="399" t="s">
        <v>842</v>
      </c>
      <c r="D87" s="200"/>
      <c r="E87" s="200">
        <v>6</v>
      </c>
      <c r="F87" s="201">
        <v>0.5</v>
      </c>
      <c r="G87" s="202">
        <f t="shared" si="20"/>
        <v>3</v>
      </c>
      <c r="H87" s="203" t="e">
        <f t="shared" si="21"/>
        <v>#DIV/0!</v>
      </c>
      <c r="I87" s="204"/>
      <c r="J87" s="205"/>
      <c r="K87" s="1"/>
      <c r="L87" s="56">
        <f t="shared" si="22"/>
        <v>0</v>
      </c>
      <c r="M87" s="3"/>
      <c r="N87" s="56">
        <f t="shared" si="23"/>
        <v>0</v>
      </c>
      <c r="O87" s="402"/>
      <c r="P87" s="16">
        <f t="shared" si="24"/>
        <v>0</v>
      </c>
      <c r="Q87" s="400">
        <f t="shared" si="25"/>
        <v>0</v>
      </c>
      <c r="R87" s="3"/>
      <c r="S87" s="3"/>
      <c r="T87" s="27"/>
      <c r="U87" s="3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3"/>
      <c r="W87" s="3"/>
      <c r="X87" s="23"/>
      <c r="Y87" s="54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3"/>
      <c r="AA87" s="3"/>
      <c r="AB87" s="23"/>
      <c r="AC87" s="3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54"/>
      <c r="AE87" s="3"/>
      <c r="AF87" s="23"/>
      <c r="AG87" s="3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3"/>
      <c r="AI87" s="3"/>
      <c r="AJ87" s="23"/>
      <c r="AK87" s="3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3"/>
      <c r="AM87" s="3"/>
      <c r="AN87" s="23"/>
      <c r="AO87" s="3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3"/>
      <c r="AQ87" s="34"/>
      <c r="AR87" s="34"/>
      <c r="AS87" s="34"/>
      <c r="AT87" s="34"/>
      <c r="AU87" s="34"/>
      <c r="AV87" s="34"/>
      <c r="AW87" s="34"/>
      <c r="AX87" s="34"/>
    </row>
    <row r="88" spans="1:50" s="50" customFormat="1" x14ac:dyDescent="0.2">
      <c r="A88" s="277" t="s">
        <v>848</v>
      </c>
      <c r="B88" s="398"/>
      <c r="C88" s="404" t="s">
        <v>849</v>
      </c>
      <c r="D88" s="208"/>
      <c r="E88" s="201">
        <v>0</v>
      </c>
      <c r="F88" s="208">
        <v>0.5</v>
      </c>
      <c r="G88" s="209">
        <f t="shared" si="20"/>
        <v>0</v>
      </c>
      <c r="H88" s="210" t="e">
        <f t="shared" si="21"/>
        <v>#DIV/0!</v>
      </c>
      <c r="I88" s="211"/>
      <c r="J88" s="204"/>
      <c r="K88" s="212"/>
      <c r="L88" s="56">
        <f t="shared" si="22"/>
        <v>0</v>
      </c>
      <c r="M88" s="212"/>
      <c r="N88" s="56">
        <f t="shared" si="23"/>
        <v>0</v>
      </c>
      <c r="O88" s="212"/>
      <c r="P88" s="16">
        <f t="shared" si="24"/>
        <v>0</v>
      </c>
      <c r="Q88" s="400">
        <f t="shared" si="25"/>
        <v>0</v>
      </c>
      <c r="R88" s="3"/>
      <c r="S88" s="54"/>
      <c r="T88" s="27"/>
      <c r="U88" s="54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54"/>
      <c r="W88" s="54"/>
      <c r="X88" s="27"/>
      <c r="Y88" s="54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54"/>
      <c r="AA88" s="54"/>
      <c r="AB88" s="27"/>
      <c r="AC88" s="54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54"/>
      <c r="AE88" s="54"/>
      <c r="AF88" s="27"/>
      <c r="AG88" s="54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54"/>
      <c r="AI88" s="54"/>
      <c r="AJ88" s="27"/>
      <c r="AK88" s="54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54"/>
      <c r="AM88" s="54"/>
      <c r="AN88" s="27"/>
      <c r="AO88" s="54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54"/>
      <c r="AQ88" s="20"/>
      <c r="AR88" s="20"/>
      <c r="AS88" s="20"/>
      <c r="AT88" s="20"/>
      <c r="AU88" s="20"/>
      <c r="AV88" s="20"/>
      <c r="AW88" s="20"/>
      <c r="AX88" s="20"/>
    </row>
    <row r="89" spans="1:50" s="21" customFormat="1" ht="14.25" x14ac:dyDescent="0.2">
      <c r="A89" s="277" t="s">
        <v>850</v>
      </c>
      <c r="B89" s="398"/>
      <c r="C89" s="404" t="s">
        <v>842</v>
      </c>
      <c r="D89" s="208"/>
      <c r="E89" s="201">
        <v>0</v>
      </c>
      <c r="F89" s="208">
        <v>0.5</v>
      </c>
      <c r="G89" s="209">
        <f t="shared" si="20"/>
        <v>0</v>
      </c>
      <c r="H89" s="210" t="e">
        <f t="shared" si="21"/>
        <v>#DIV/0!</v>
      </c>
      <c r="I89" s="211"/>
      <c r="J89" s="204"/>
      <c r="K89" s="212"/>
      <c r="L89" s="56">
        <f t="shared" si="22"/>
        <v>0</v>
      </c>
      <c r="M89" s="212"/>
      <c r="N89" s="56">
        <f t="shared" si="23"/>
        <v>0</v>
      </c>
      <c r="O89" s="212"/>
      <c r="P89" s="16">
        <f t="shared" si="24"/>
        <v>0</v>
      </c>
      <c r="Q89" s="400">
        <f t="shared" si="25"/>
        <v>0</v>
      </c>
      <c r="R89" s="3"/>
      <c r="S89" s="3"/>
      <c r="T89" s="27"/>
      <c r="U89" s="3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3"/>
      <c r="W89" s="3"/>
      <c r="X89" s="23"/>
      <c r="Y89" s="54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3"/>
      <c r="AA89" s="3"/>
      <c r="AB89" s="23"/>
      <c r="AC89" s="3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54"/>
      <c r="AE89" s="3"/>
      <c r="AF89" s="23"/>
      <c r="AG89" s="3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3"/>
      <c r="AI89" s="3"/>
      <c r="AJ89" s="23"/>
      <c r="AK89" s="3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3"/>
      <c r="AM89" s="3"/>
      <c r="AN89" s="23"/>
      <c r="AO89" s="3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3"/>
    </row>
    <row r="90" spans="1:50" s="20" customFormat="1" x14ac:dyDescent="0.2">
      <c r="A90" s="277" t="s">
        <v>851</v>
      </c>
      <c r="B90" s="398"/>
      <c r="C90" s="404" t="s">
        <v>842</v>
      </c>
      <c r="D90" s="208"/>
      <c r="E90" s="201">
        <v>0</v>
      </c>
      <c r="F90" s="208">
        <v>0.5</v>
      </c>
      <c r="G90" s="209">
        <f t="shared" si="20"/>
        <v>0</v>
      </c>
      <c r="H90" s="210" t="e">
        <f t="shared" si="21"/>
        <v>#DIV/0!</v>
      </c>
      <c r="I90" s="211"/>
      <c r="J90" s="204"/>
      <c r="K90" s="212"/>
      <c r="L90" s="56">
        <f t="shared" si="22"/>
        <v>0</v>
      </c>
      <c r="M90" s="212"/>
      <c r="N90" s="56">
        <f t="shared" si="23"/>
        <v>0</v>
      </c>
      <c r="O90" s="212"/>
      <c r="P90" s="16">
        <f t="shared" si="24"/>
        <v>0</v>
      </c>
      <c r="Q90" s="400">
        <f t="shared" si="25"/>
        <v>0</v>
      </c>
      <c r="R90" s="3"/>
      <c r="S90" s="3"/>
      <c r="T90" s="27"/>
      <c r="U90" s="3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3"/>
      <c r="W90" s="3"/>
      <c r="X90" s="23"/>
      <c r="Y90" s="54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3"/>
      <c r="AA90" s="3"/>
      <c r="AB90" s="23"/>
      <c r="AC90" s="3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54"/>
      <c r="AE90" s="3"/>
      <c r="AF90" s="23"/>
      <c r="AG90" s="3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3"/>
      <c r="AI90" s="3"/>
      <c r="AJ90" s="23"/>
      <c r="AK90" s="3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3"/>
      <c r="AM90" s="3"/>
      <c r="AN90" s="23"/>
      <c r="AO90" s="3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3"/>
    </row>
    <row r="91" spans="1:50" s="10" customFormat="1" ht="15.75" customHeight="1" thickBot="1" x14ac:dyDescent="0.25">
      <c r="A91" s="405" t="s">
        <v>852</v>
      </c>
      <c r="B91" s="406"/>
      <c r="C91" s="407" t="s">
        <v>849</v>
      </c>
      <c r="D91" s="216"/>
      <c r="E91" s="217"/>
      <c r="F91" s="216">
        <v>0.5</v>
      </c>
      <c r="G91" s="218">
        <f t="shared" si="20"/>
        <v>0</v>
      </c>
      <c r="H91" s="219" t="e">
        <f t="shared" si="21"/>
        <v>#DIV/0!</v>
      </c>
      <c r="I91" s="220"/>
      <c r="J91" s="221"/>
      <c r="K91" s="222"/>
      <c r="L91" s="61">
        <f t="shared" si="22"/>
        <v>0</v>
      </c>
      <c r="M91" s="222"/>
      <c r="N91" s="61">
        <f t="shared" si="23"/>
        <v>0</v>
      </c>
      <c r="O91" s="222"/>
      <c r="P91" s="17">
        <f t="shared" si="24"/>
        <v>0</v>
      </c>
      <c r="Q91" s="408">
        <f t="shared" si="25"/>
        <v>0</v>
      </c>
      <c r="R91" s="7"/>
      <c r="S91" s="7"/>
      <c r="T91" s="14"/>
      <c r="U91" s="7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7"/>
      <c r="W91" s="7"/>
      <c r="X91" s="35"/>
      <c r="Y91" s="302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7"/>
      <c r="AA91" s="7"/>
      <c r="AB91" s="35"/>
      <c r="AC91" s="7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302"/>
      <c r="AE91" s="7"/>
      <c r="AF91" s="35"/>
      <c r="AG91" s="7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7"/>
      <c r="AI91" s="7"/>
      <c r="AJ91" s="35"/>
      <c r="AK91" s="7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7"/>
      <c r="AM91" s="7"/>
      <c r="AN91" s="35"/>
      <c r="AO91" s="7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7"/>
    </row>
    <row r="92" spans="1:50" s="10" customFormat="1" ht="15.75" thickBot="1" x14ac:dyDescent="0.3">
      <c r="A92" s="21"/>
      <c r="B92" s="21"/>
      <c r="C92" s="21"/>
      <c r="D92" s="255">
        <f>SUM(D81:D91)</f>
        <v>0</v>
      </c>
      <c r="E92" s="239"/>
      <c r="F92" s="21"/>
      <c r="G92" s="99">
        <f>SUM(G81:G91)</f>
        <v>3</v>
      </c>
      <c r="H92" s="271" t="e">
        <f>G92/D92</f>
        <v>#DIV/0!</v>
      </c>
      <c r="I92" s="252">
        <f>SUM(I81:I91)</f>
        <v>0</v>
      </c>
      <c r="J92" s="252">
        <f t="shared" ref="J92:N92" si="26">SUM(J81:J91)</f>
        <v>0</v>
      </c>
      <c r="K92" s="252">
        <f t="shared" si="26"/>
        <v>0</v>
      </c>
      <c r="L92" s="252">
        <f t="shared" si="26"/>
        <v>0</v>
      </c>
      <c r="M92" s="252">
        <f t="shared" si="26"/>
        <v>0</v>
      </c>
      <c r="N92" s="252">
        <f t="shared" si="26"/>
        <v>0</v>
      </c>
      <c r="O92" s="42"/>
      <c r="P92" s="258">
        <f>SUM(P81:P91)</f>
        <v>0</v>
      </c>
      <c r="Q92" s="258">
        <f>SUM(Q81:Q91)</f>
        <v>0</v>
      </c>
      <c r="R92" s="21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1:50" ht="15" x14ac:dyDescent="0.25">
      <c r="A93" s="21"/>
      <c r="B93" s="21"/>
      <c r="C93" s="21"/>
      <c r="D93" s="272"/>
      <c r="E93" s="239"/>
      <c r="F93" s="21"/>
      <c r="G93" s="39"/>
      <c r="H93" s="240"/>
      <c r="I93" s="273"/>
      <c r="J93" s="273"/>
      <c r="K93" s="273"/>
      <c r="L93" s="273"/>
      <c r="M93" s="273"/>
      <c r="N93" s="273"/>
      <c r="O93" s="21"/>
      <c r="P93" s="273"/>
      <c r="Q93" s="273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</row>
    <row r="94" spans="1:50" ht="12.75" thickBo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</row>
    <row r="95" spans="1:50" ht="12.75" thickBot="1" x14ac:dyDescent="0.25">
      <c r="A95" s="472" t="s">
        <v>45</v>
      </c>
      <c r="B95" s="472" t="s">
        <v>40</v>
      </c>
      <c r="C95" s="472" t="s">
        <v>42</v>
      </c>
      <c r="D95" s="47"/>
      <c r="E95" s="487" t="s">
        <v>28</v>
      </c>
      <c r="F95" s="488"/>
      <c r="G95" s="488"/>
      <c r="H95" s="488"/>
      <c r="I95" s="488"/>
      <c r="J95" s="489"/>
      <c r="K95" s="72"/>
      <c r="L95" s="72"/>
      <c r="M95" s="72"/>
      <c r="N95" s="72"/>
      <c r="O95" s="24"/>
      <c r="P95" s="487" t="s">
        <v>29</v>
      </c>
      <c r="Q95" s="489"/>
      <c r="R95" s="85"/>
      <c r="S95" s="479" t="s">
        <v>56</v>
      </c>
      <c r="T95" s="90"/>
      <c r="U95" s="88"/>
      <c r="V95" s="88"/>
      <c r="W95" s="479" t="s">
        <v>57</v>
      </c>
      <c r="X95" s="90"/>
      <c r="Y95" s="88"/>
      <c r="Z95" s="88"/>
      <c r="AA95" s="477" t="s">
        <v>58</v>
      </c>
      <c r="AB95" s="90"/>
      <c r="AC95" s="88"/>
      <c r="AD95" s="88"/>
      <c r="AE95" s="477" t="s">
        <v>59</v>
      </c>
      <c r="AF95" s="90"/>
      <c r="AG95" s="88"/>
      <c r="AH95" s="88"/>
      <c r="AI95" s="479" t="s">
        <v>60</v>
      </c>
      <c r="AJ95" s="90"/>
      <c r="AK95" s="88"/>
      <c r="AL95" s="88"/>
      <c r="AM95" s="480" t="s">
        <v>61</v>
      </c>
      <c r="AN95" s="90"/>
      <c r="AO95" s="88"/>
      <c r="AP95" s="81"/>
    </row>
    <row r="96" spans="1:50" s="20" customFormat="1" ht="24.75" thickBot="1" x14ac:dyDescent="0.25">
      <c r="A96" s="493"/>
      <c r="B96" s="493"/>
      <c r="C96" s="493"/>
      <c r="D96" s="15"/>
      <c r="E96" s="45" t="s">
        <v>46</v>
      </c>
      <c r="F96" s="15"/>
      <c r="G96" s="15"/>
      <c r="H96" s="15"/>
      <c r="I96" s="15" t="s">
        <v>47</v>
      </c>
      <c r="J96" s="46" t="s">
        <v>48</v>
      </c>
      <c r="K96" s="38"/>
      <c r="L96" s="38"/>
      <c r="M96" s="38"/>
      <c r="N96" s="38"/>
      <c r="O96" s="25"/>
      <c r="P96" s="48" t="s">
        <v>49</v>
      </c>
      <c r="Q96" s="49" t="s">
        <v>50</v>
      </c>
      <c r="R96" s="60" t="s">
        <v>55</v>
      </c>
      <c r="S96" s="479"/>
      <c r="T96" s="91" t="s">
        <v>62</v>
      </c>
      <c r="U96" s="89" t="s">
        <v>32</v>
      </c>
      <c r="V96" s="89" t="s">
        <v>33</v>
      </c>
      <c r="W96" s="479"/>
      <c r="X96" s="91" t="s">
        <v>62</v>
      </c>
      <c r="Y96" s="89" t="s">
        <v>32</v>
      </c>
      <c r="Z96" s="89" t="s">
        <v>33</v>
      </c>
      <c r="AA96" s="490"/>
      <c r="AB96" s="91" t="s">
        <v>62</v>
      </c>
      <c r="AC96" s="89" t="s">
        <v>32</v>
      </c>
      <c r="AD96" s="89" t="s">
        <v>33</v>
      </c>
      <c r="AE96" s="490"/>
      <c r="AF96" s="91" t="s">
        <v>62</v>
      </c>
      <c r="AG96" s="89" t="s">
        <v>32</v>
      </c>
      <c r="AH96" s="89" t="s">
        <v>33</v>
      </c>
      <c r="AI96" s="479"/>
      <c r="AJ96" s="91" t="s">
        <v>62</v>
      </c>
      <c r="AK96" s="89" t="s">
        <v>32</v>
      </c>
      <c r="AL96" s="89" t="s">
        <v>33</v>
      </c>
      <c r="AM96" s="498"/>
      <c r="AN96" s="91" t="s">
        <v>62</v>
      </c>
      <c r="AO96" s="89" t="s">
        <v>32</v>
      </c>
      <c r="AP96" s="82" t="s">
        <v>33</v>
      </c>
    </row>
    <row r="97" spans="1:42" s="20" customFormat="1" x14ac:dyDescent="0.2">
      <c r="A97" s="4"/>
      <c r="B97" s="3"/>
      <c r="C97" s="3"/>
      <c r="D97" s="3"/>
      <c r="E97" s="3"/>
      <c r="F97" s="3"/>
      <c r="G97" s="3"/>
      <c r="H97" s="3"/>
      <c r="I97" s="3"/>
      <c r="J97" s="5"/>
      <c r="K97" s="1"/>
      <c r="L97" s="1"/>
      <c r="M97" s="1"/>
      <c r="N97" s="1"/>
      <c r="O97" s="2"/>
      <c r="P97" s="96">
        <f>SUM($U97,$Y97,$AC97,$AG97,$AK97,$AO97)</f>
        <v>0</v>
      </c>
      <c r="Q97" s="97">
        <f>SUM($V97,$Z97,$AD97,$AH97,$AL97,$AP97)</f>
        <v>0</v>
      </c>
      <c r="R97" s="78"/>
      <c r="S97" s="117"/>
      <c r="T97" s="141"/>
      <c r="U97" s="117">
        <f>IF(AND($C97="Vernon",S97&lt;&gt;""),VLOOKUP($S97,TableauTarif[],3,FALSE)*T97,IF(AND(OR($C97="Roussillon",$C97="Roussillon"),S97&lt;&gt;""),VLOOKUP($S97,TableauTarif[],2,FALSE)*T97,IF(AND($C97&lt;&gt;"",S97&lt;&gt;""),VLOOKUP($S97,TableauTarif[],3,FALSE)*T97,0)))</f>
        <v>0</v>
      </c>
      <c r="V97" s="117"/>
      <c r="W97" s="117"/>
      <c r="X97" s="141"/>
      <c r="Y97" s="117">
        <f>IF(AND($C97="Vernon",W97&lt;&gt;""),VLOOKUP($W97,TableauTarif[],3,FALSE)*X97,IF(AND(OR($C97="Roussillon",$C97="Roussillon"),W97&lt;&gt;""),VLOOKUP($W97,TableauTarif[],2,FALSE)*X97,IF(AND($C97&lt;&gt;"",W97&lt;&gt;""),VLOOKUP($W97,TableauTarif[],3,FALSE)*X97,0)))</f>
        <v>0</v>
      </c>
      <c r="Z97" s="117"/>
      <c r="AA97" s="117"/>
      <c r="AB97" s="141"/>
      <c r="AC97" s="117">
        <f>IF(AND($C97="Vernon",AA97&lt;&gt;""),VLOOKUP($AA97,TableauTarif[],3,FALSE)*AB97,IF(AND(OR($C97="Roussillon",$C97="Roussillon"),AA97&lt;&gt;""),VLOOKUP($AA97,TableauTarif[],2,FALSE)*AB97,IF(AND($C97&lt;&gt;"",AA97&lt;&gt;""),VLOOKUP($AA97,TableauTarif[],3,FALSE)*AB97,0)))</f>
        <v>0</v>
      </c>
      <c r="AD97" s="117"/>
      <c r="AE97" s="117"/>
      <c r="AF97" s="141"/>
      <c r="AG97" s="117">
        <f>IF(AND($C97="Vernon",AE97&lt;&gt;""),VLOOKUP($AE97,TableauTarif[],3,FALSE)*AF97,IF(AND(OR($C97="Roussillon",$C97="Roussillon"),AE97&lt;&gt;""),VLOOKUP($AE97,TableauTarif[],2,FALSE)*AF97,IF(AND($C97&lt;&gt;"",AE97&lt;&gt;""),VLOOKUP($AE97,TableauTarif[],3,FALSE)*AF97,0)))</f>
        <v>0</v>
      </c>
      <c r="AH97" s="117"/>
      <c r="AI97" s="117"/>
      <c r="AJ97" s="141"/>
      <c r="AK97" s="117">
        <f>IF(AND($C97="Vernon",AI97&lt;&gt;""),VLOOKUP($AI97,TableauTarif[],3,FALSE)*AJ97,IF(AND(OR($C97="Roussillon",$C97="Roussillon"),AI97&lt;&gt;""),VLOOKUP($AI97,TableauTarif[],2,FALSE)*AJ97,IF(AND($C97&lt;&gt;"",AI97&lt;&gt;""),VLOOKUP($AI97,TableauTarif[],3,FALSE)*AJ97,0)))</f>
        <v>0</v>
      </c>
      <c r="AL97" s="117"/>
      <c r="AM97" s="117"/>
      <c r="AN97" s="141"/>
      <c r="AO97" s="117">
        <f>IF(AND($C97="Vernon",AM97&lt;&gt;""),VLOOKUP($AM97,TableauTarif[],3,FALSE)*AN97,IF(AND(OR($C97="Roussillon",$C97="Roussillon"),AM97&lt;&gt;""),VLOOKUP($AM97,TableauTarif[],2,FALSE)*AN97,IF(AND($C97&lt;&gt;"",AM97&lt;&gt;""),VLOOKUP($AM97,TableauTarif[],3,FALSE)*AN97,0)))</f>
        <v>0</v>
      </c>
      <c r="AP97" s="117"/>
    </row>
    <row r="98" spans="1:42" s="20" customFormat="1" x14ac:dyDescent="0.2">
      <c r="A98" s="4"/>
      <c r="B98" s="3"/>
      <c r="C98" s="3"/>
      <c r="D98" s="3"/>
      <c r="E98" s="3"/>
      <c r="F98" s="3"/>
      <c r="G98" s="3"/>
      <c r="H98" s="3"/>
      <c r="I98" s="3"/>
      <c r="J98" s="5"/>
      <c r="K98" s="1"/>
      <c r="L98" s="1"/>
      <c r="M98" s="1"/>
      <c r="N98" s="1"/>
      <c r="O98" s="2"/>
      <c r="P98" s="16">
        <f t="shared" ref="P98:P99" si="27">SUM($U98,$Y98,$AC98,$AG98,$AK98,$AO98)</f>
        <v>0</v>
      </c>
      <c r="Q98" s="29">
        <f t="shared" ref="Q98:Q99" si="28">SUM($V98,$Z98,$AD98,$AH98,$AL98,$AP98)</f>
        <v>0</v>
      </c>
      <c r="R98" s="79"/>
      <c r="S98" s="26"/>
      <c r="T98" s="134"/>
      <c r="U98" s="26">
        <f>IF(AND($C98="Vernon",S98&lt;&gt;""),VLOOKUP($S98,TableauTarif[],3,FALSE)*T98,IF(AND(OR($C98="Roussillon",$C98="Roussillon"),S98&lt;&gt;""),VLOOKUP($S98,TableauTarif[],2,FALSE)*T98,IF(AND($C98&lt;&gt;"",S98&lt;&gt;""),VLOOKUP($S98,TableauTarif[],3,FALSE)*T98,0)))</f>
        <v>0</v>
      </c>
      <c r="V98" s="26"/>
      <c r="W98" s="26"/>
      <c r="X98" s="143"/>
      <c r="Y98" s="125">
        <f>IF(AND($C98="Vernon",W98&lt;&gt;""),VLOOKUP($W98,TableauTarif[],3,FALSE)*X98,IF(AND(OR($C98="Roussillon",$C98="Roussillon"),W98&lt;&gt;""),VLOOKUP($W98,TableauTarif[],2,FALSE)*X98,IF(AND($C98&lt;&gt;"",W98&lt;&gt;""),VLOOKUP($W98,TableauTarif[],3,FALSE)*X98,0)))</f>
        <v>0</v>
      </c>
      <c r="Z98" s="26"/>
      <c r="AA98" s="26"/>
      <c r="AB98" s="143"/>
      <c r="AC98" s="26">
        <f>IF(AND($C98="Vernon",AA98&lt;&gt;""),VLOOKUP($AA98,TableauTarif[],3,FALSE)*AB98,IF(AND(OR($C98="Roussillon",$C98="Roussillon"),AA98&lt;&gt;""),VLOOKUP($AA98,TableauTarif[],2,FALSE)*AB98,IF(AND($C98&lt;&gt;"",AA98&lt;&gt;""),VLOOKUP($AA98,TableauTarif[],3,FALSE)*AB98,0)))</f>
        <v>0</v>
      </c>
      <c r="AD98" s="125"/>
      <c r="AE98" s="26"/>
      <c r="AF98" s="143"/>
      <c r="AG98" s="26">
        <f>IF(AND($C98="Vernon",AE98&lt;&gt;""),VLOOKUP($AE98,TableauTarif[],3,FALSE)*AF98,IF(AND(OR($C98="Roussillon",$C98="Roussillon"),AE98&lt;&gt;""),VLOOKUP($AE98,TableauTarif[],2,FALSE)*AF98,IF(AND($C98&lt;&gt;"",AE98&lt;&gt;""),VLOOKUP($AE98,TableauTarif[],3,FALSE)*AF98,0)))</f>
        <v>0</v>
      </c>
      <c r="AH98" s="26"/>
      <c r="AI98" s="26"/>
      <c r="AJ98" s="143"/>
      <c r="AK98" s="26">
        <f>IF(AND($C98="Vernon",AI98&lt;&gt;""),VLOOKUP($AI98,TableauTarif[],3,FALSE)*AJ98,IF(AND(OR($C98="Roussillon",$C98="Roussillon"),AI98&lt;&gt;""),VLOOKUP($AI98,TableauTarif[],2,FALSE)*AJ98,IF(AND($C98&lt;&gt;"",AI98&lt;&gt;""),VLOOKUP($AI98,TableauTarif[],3,FALSE)*AJ98,0)))</f>
        <v>0</v>
      </c>
      <c r="AL98" s="26"/>
      <c r="AM98" s="26"/>
      <c r="AN98" s="143"/>
      <c r="AO98" s="26">
        <f>IF(AND($C98="Vernon",AM98&lt;&gt;""),VLOOKUP($AM98,TableauTarif[],3,FALSE)*AN98,IF(AND(OR($C98="Roussillon",$C98="Roussillon"),AM98&lt;&gt;""),VLOOKUP($AM98,TableauTarif[],2,FALSE)*AN98,IF(AND($C98&lt;&gt;"",AM98&lt;&gt;""),VLOOKUP($AM98,TableauTarif[],3,FALSE)*AN98,0)))</f>
        <v>0</v>
      </c>
      <c r="AP98" s="26"/>
    </row>
    <row r="99" spans="1:42" s="20" customFormat="1" ht="12.75" thickBot="1" x14ac:dyDescent="0.25">
      <c r="A99" s="6"/>
      <c r="B99" s="7"/>
      <c r="C99" s="7"/>
      <c r="D99" s="7"/>
      <c r="E99" s="7"/>
      <c r="F99" s="7"/>
      <c r="G99" s="7"/>
      <c r="H99" s="7"/>
      <c r="I99" s="7"/>
      <c r="J99" s="9"/>
      <c r="K99" s="40"/>
      <c r="L99" s="40"/>
      <c r="M99" s="40"/>
      <c r="N99" s="40"/>
      <c r="O99" s="8"/>
      <c r="P99" s="17">
        <f t="shared" si="27"/>
        <v>0</v>
      </c>
      <c r="Q99" s="32">
        <f t="shared" si="28"/>
        <v>0</v>
      </c>
      <c r="R99" s="83"/>
      <c r="S99" s="122"/>
      <c r="T99" s="142"/>
      <c r="U99" s="122">
        <f>IF(AND($C99="Vernon",S99&lt;&gt;""),VLOOKUP($S99,TableauTarif[],3,FALSE)*T99,IF(AND(OR($C99="Roussillon",$C99="Roussillon"),S99&lt;&gt;""),VLOOKUP($S99,TableauTarif[],2,FALSE)*T99,IF(AND($C99&lt;&gt;"",S99&lt;&gt;""),VLOOKUP($S99,TableauTarif[],3,FALSE)*T99,0)))</f>
        <v>0</v>
      </c>
      <c r="V99" s="122"/>
      <c r="W99" s="122"/>
      <c r="X99" s="144"/>
      <c r="Y99" s="126">
        <f>IF(AND($C99="Vernon",W99&lt;&gt;""),VLOOKUP($W99,TableauTarif[],3,FALSE)*X99,IF(AND(OR($C99="Roussillon",$C99="Roussillon"),W99&lt;&gt;""),VLOOKUP($W99,TableauTarif[],2,FALSE)*X99,IF(AND($C99&lt;&gt;"",W99&lt;&gt;""),VLOOKUP($W99,TableauTarif[],3,FALSE)*X99,0)))</f>
        <v>0</v>
      </c>
      <c r="Z99" s="122"/>
      <c r="AA99" s="122"/>
      <c r="AB99" s="144"/>
      <c r="AC99" s="122">
        <f>IF(AND($C99="Vernon",AA99&lt;&gt;""),VLOOKUP($AA99,TableauTarif[],3,FALSE)*AB99,IF(AND(OR($C99="Roussillon",$C99="Roussillon"),AA99&lt;&gt;""),VLOOKUP($AA99,TableauTarif[],2,FALSE)*AB99,IF(AND($C99&lt;&gt;"",AA99&lt;&gt;""),VLOOKUP($AA99,TableauTarif[],3,FALSE)*AB99,0)))</f>
        <v>0</v>
      </c>
      <c r="AD99" s="126"/>
      <c r="AE99" s="122"/>
      <c r="AF99" s="144"/>
      <c r="AG99" s="122">
        <f>IF(AND($C99="Vernon",AE99&lt;&gt;""),VLOOKUP($AE99,TableauTarif[],3,FALSE)*AF99,IF(AND(OR($C99="Roussillon",$C99="Roussillon"),AE99&lt;&gt;""),VLOOKUP($AE99,TableauTarif[],2,FALSE)*AF99,IF(AND($C99&lt;&gt;"",AE99&lt;&gt;""),VLOOKUP($AE99,TableauTarif[],3,FALSE)*AF99,0)))</f>
        <v>0</v>
      </c>
      <c r="AH99" s="122"/>
      <c r="AI99" s="122"/>
      <c r="AJ99" s="144"/>
      <c r="AK99" s="122">
        <f>IF(AND($C99="Vernon",AI99&lt;&gt;""),VLOOKUP($AI99,TableauTarif[],3,FALSE)*AJ99,IF(AND(OR($C99="Roussillon",$C99="Roussillon"),AI99&lt;&gt;""),VLOOKUP($AI99,TableauTarif[],2,FALSE)*AJ99,IF(AND($C99&lt;&gt;"",AI99&lt;&gt;""),VLOOKUP($AI99,TableauTarif[],3,FALSE)*AJ99,0)))</f>
        <v>0</v>
      </c>
      <c r="AL99" s="122"/>
      <c r="AM99" s="122"/>
      <c r="AN99" s="144"/>
      <c r="AO99" s="122">
        <f>IF(AND($C99="Vernon",AM99&lt;&gt;""),VLOOKUP($AM99,TableauTarif[],3,FALSE)*AN99,IF(AND(OR($C99="Roussillon",$C99="Roussillon"),AM99&lt;&gt;""),VLOOKUP($AM99,TableauTarif[],2,FALSE)*AN99,IF(AND($C99&lt;&gt;"",AM99&lt;&gt;""),VLOOKUP($AM99,TableauTarif[],3,FALSE)*AN99,0)))</f>
        <v>0</v>
      </c>
      <c r="AP99" s="122"/>
    </row>
    <row r="100" spans="1:42" s="20" customFormat="1" ht="12.75" thickBot="1" x14ac:dyDescent="0.25">
      <c r="E100" s="278">
        <f>SUM(E97:E99)</f>
        <v>0</v>
      </c>
      <c r="I100" s="278">
        <f>SUM(I97:I99)</f>
        <v>0</v>
      </c>
      <c r="J100" s="410">
        <f>SUM(J97:J99)</f>
        <v>0</v>
      </c>
      <c r="P100" s="279">
        <f>SUM(P97:P99)</f>
        <v>0</v>
      </c>
      <c r="Q100" s="298">
        <f>SUM(Q97:Q99)</f>
        <v>0</v>
      </c>
      <c r="R100" s="84"/>
    </row>
    <row r="101" spans="1:42" s="20" customFormat="1" x14ac:dyDescent="0.2">
      <c r="E101" s="248"/>
      <c r="H101" s="249"/>
    </row>
    <row r="102" spans="1:42" s="20" customFormat="1" x14ac:dyDescent="0.2">
      <c r="E102" s="248"/>
      <c r="H102" s="249"/>
    </row>
    <row r="103" spans="1:42" s="20" customFormat="1" x14ac:dyDescent="0.2">
      <c r="E103" s="248"/>
      <c r="H103" s="249"/>
    </row>
    <row r="104" spans="1:42" s="20" customFormat="1" x14ac:dyDescent="0.2">
      <c r="E104" s="248"/>
      <c r="H104" s="249"/>
    </row>
    <row r="105" spans="1:42" s="20" customFormat="1" x14ac:dyDescent="0.2">
      <c r="E105" s="248"/>
      <c r="H105" s="249"/>
    </row>
    <row r="106" spans="1:42" s="20" customFormat="1" x14ac:dyDescent="0.2">
      <c r="E106" s="248"/>
      <c r="H106" s="249"/>
    </row>
    <row r="107" spans="1:42" s="20" customFormat="1" x14ac:dyDescent="0.2">
      <c r="E107" s="248"/>
      <c r="H107" s="249"/>
    </row>
    <row r="108" spans="1:42" s="20" customFormat="1" x14ac:dyDescent="0.2">
      <c r="E108" s="248"/>
      <c r="H108" s="249"/>
    </row>
    <row r="109" spans="1:42" s="20" customFormat="1" x14ac:dyDescent="0.2">
      <c r="E109" s="248"/>
      <c r="H109" s="249"/>
    </row>
    <row r="110" spans="1:42" s="20" customFormat="1" x14ac:dyDescent="0.2">
      <c r="E110" s="248"/>
      <c r="H110" s="249"/>
    </row>
    <row r="111" spans="1:42" s="20" customFormat="1" x14ac:dyDescent="0.2">
      <c r="E111" s="248"/>
      <c r="H111" s="249"/>
    </row>
    <row r="112" spans="1:42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  <row r="358" spans="5:8" s="20" customFormat="1" x14ac:dyDescent="0.2">
      <c r="E358" s="248"/>
      <c r="H358" s="249"/>
    </row>
    <row r="359" spans="5:8" s="20" customFormat="1" x14ac:dyDescent="0.2">
      <c r="E359" s="248"/>
      <c r="H359" s="249"/>
    </row>
    <row r="360" spans="5:8" s="20" customFormat="1" x14ac:dyDescent="0.2">
      <c r="E360" s="248"/>
      <c r="H360" s="249"/>
    </row>
    <row r="361" spans="5:8" s="20" customFormat="1" x14ac:dyDescent="0.2">
      <c r="E361" s="248"/>
      <c r="H361" s="249"/>
    </row>
  </sheetData>
  <mergeCells count="81">
    <mergeCell ref="AE95:AE96"/>
    <mergeCell ref="AI95:AI96"/>
    <mergeCell ref="AM95:AM96"/>
    <mergeCell ref="AI79:AI80"/>
    <mergeCell ref="AM79:AM80"/>
    <mergeCell ref="AE79:AE80"/>
    <mergeCell ref="A95:A96"/>
    <mergeCell ref="B95:B96"/>
    <mergeCell ref="C95:C96"/>
    <mergeCell ref="E95:J95"/>
    <mergeCell ref="P95:Q95"/>
    <mergeCell ref="S95:S96"/>
    <mergeCell ref="W95:W96"/>
    <mergeCell ref="AA95:AA96"/>
    <mergeCell ref="I79:N79"/>
    <mergeCell ref="P79:Q79"/>
    <mergeCell ref="S79:S80"/>
    <mergeCell ref="W79:W80"/>
    <mergeCell ref="AA79:AA80"/>
    <mergeCell ref="AI68:AI69"/>
    <mergeCell ref="AM68:AM69"/>
    <mergeCell ref="A79:A80"/>
    <mergeCell ref="B79:B80"/>
    <mergeCell ref="C79:C80"/>
    <mergeCell ref="D79:D80"/>
    <mergeCell ref="E79:E80"/>
    <mergeCell ref="F79:F80"/>
    <mergeCell ref="G79:G80"/>
    <mergeCell ref="H79:H80"/>
    <mergeCell ref="I68:N68"/>
    <mergeCell ref="P68:Q68"/>
    <mergeCell ref="S68:S69"/>
    <mergeCell ref="W68:W69"/>
    <mergeCell ref="AA68:AA69"/>
    <mergeCell ref="AE68:AE69"/>
    <mergeCell ref="G63:H63"/>
    <mergeCell ref="A68:A69"/>
    <mergeCell ref="B68:B69"/>
    <mergeCell ref="C68:C69"/>
    <mergeCell ref="D68:D69"/>
    <mergeCell ref="E68:E69"/>
    <mergeCell ref="F68:F69"/>
    <mergeCell ref="G68:G69"/>
    <mergeCell ref="H68:H69"/>
    <mergeCell ref="AI22:AI23"/>
    <mergeCell ref="AM22:AM23"/>
    <mergeCell ref="G59:H59"/>
    <mergeCell ref="J59:P61"/>
    <mergeCell ref="G61:H61"/>
    <mergeCell ref="G22:G23"/>
    <mergeCell ref="H22:H23"/>
    <mergeCell ref="I22:N22"/>
    <mergeCell ref="P22:Q22"/>
    <mergeCell ref="S22:S23"/>
    <mergeCell ref="W22:W23"/>
    <mergeCell ref="A22:A23"/>
    <mergeCell ref="B22:B23"/>
    <mergeCell ref="C22:C23"/>
    <mergeCell ref="D22:D23"/>
    <mergeCell ref="E22:E23"/>
    <mergeCell ref="F22:F23"/>
    <mergeCell ref="AA1:AA2"/>
    <mergeCell ref="AE1:AE2"/>
    <mergeCell ref="AI1:AI2"/>
    <mergeCell ref="AM1:AM2"/>
    <mergeCell ref="H19:H20"/>
    <mergeCell ref="I19:I20"/>
    <mergeCell ref="G1:G2"/>
    <mergeCell ref="H1:H2"/>
    <mergeCell ref="I1:N1"/>
    <mergeCell ref="P1:Q1"/>
    <mergeCell ref="S1:S2"/>
    <mergeCell ref="W1:W2"/>
    <mergeCell ref="F1:F2"/>
    <mergeCell ref="AA22:AA23"/>
    <mergeCell ref="AE22:AE23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97:S99 AM70:AM75 AE70:AE75 S70:S75 S3:S15 W70:W75 W97:W99 AE97:AE99 AM97:AM99 W3:W15 AE3:AE15 AM3:AM15 S81:S91 AM81:AM91 AE81:AE91 W81:W91 S24:S54 W24:W54 AM24:AM54 AE24:AE54" xr:uid="{4BD183F3-208D-48F9-9EE0-27C2AEFB2EA8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5D6DA4-D28B-4309-9700-C87FE625952E}">
          <x14:formula1>
            <xm:f>'Tableau coûts'!$A$2:$A$47</xm:f>
          </x14:formula1>
          <xm:sqref>AA97:AA99 AA70:AA75 AA3:AA15 AI70:AI75 AI97:AI99 AI3:AI15 AA81:AA91 AI81:AI91 AA24:AA54 AI24:AI54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CE72-B4EA-46C4-BB28-EB8B38F1C7CD}">
  <dimension ref="A1:AX361"/>
  <sheetViews>
    <sheetView zoomScale="80" zoomScaleNormal="80" workbookViewId="0">
      <selection activeCell="A97" sqref="A97:I98"/>
    </sheetView>
  </sheetViews>
  <sheetFormatPr baseColWidth="10" defaultColWidth="11.42578125" defaultRowHeight="12" x14ac:dyDescent="0.2"/>
  <cols>
    <col min="1" max="1" width="32.28515625" style="1" customWidth="1"/>
    <col min="2" max="2" width="12" style="1" customWidth="1"/>
    <col min="3" max="3" width="12.42578125" style="1" customWidth="1"/>
    <col min="4" max="4" width="13.7109375" style="1" customWidth="1"/>
    <col min="5" max="5" width="8.28515625" style="19" customWidth="1"/>
    <col min="6" max="6" width="7.7109375" style="1" customWidth="1"/>
    <col min="7" max="7" width="9.42578125" style="1" customWidth="1"/>
    <col min="8" max="8" width="13.7109375" style="10" customWidth="1"/>
    <col min="9" max="9" width="14.85546875" style="1" customWidth="1"/>
    <col min="10" max="10" width="14.140625" style="1" bestFit="1" customWidth="1"/>
    <col min="11" max="11" width="12.85546875" style="1" bestFit="1" customWidth="1"/>
    <col min="12" max="12" width="14.140625" style="1" bestFit="1" customWidth="1"/>
    <col min="13" max="13" width="16" style="1" customWidth="1"/>
    <col min="14" max="14" width="12.5703125" style="1" customWidth="1"/>
    <col min="15" max="15" width="1.28515625" style="1" customWidth="1"/>
    <col min="16" max="16" width="12.85546875" style="1" bestFit="1" customWidth="1"/>
    <col min="17" max="17" width="12.28515625" style="1" customWidth="1"/>
    <col min="18" max="18" width="12.28515625" style="1" bestFit="1" customWidth="1"/>
    <col min="19" max="19" width="15.140625" style="1" customWidth="1"/>
    <col min="20" max="20" width="9.42578125" style="1" bestFit="1" customWidth="1"/>
    <col min="21" max="21" width="10.85546875" style="1" customWidth="1"/>
    <col min="22" max="22" width="13.5703125" style="1" customWidth="1"/>
    <col min="23" max="23" width="15.140625" style="1" customWidth="1"/>
    <col min="24" max="24" width="9.42578125" style="1" bestFit="1" customWidth="1"/>
    <col min="25" max="25" width="10.85546875" style="1" customWidth="1"/>
    <col min="26" max="26" width="13.5703125" style="1" customWidth="1"/>
    <col min="27" max="27" width="15.140625" style="1" customWidth="1"/>
    <col min="28" max="28" width="9.42578125" style="1" bestFit="1" customWidth="1"/>
    <col min="29" max="29" width="10.85546875" style="1" customWidth="1"/>
    <col min="30" max="30" width="13.5703125" style="1" customWidth="1"/>
    <col min="31" max="31" width="15.140625" style="1" customWidth="1"/>
    <col min="32" max="32" width="9.42578125" style="1" bestFit="1" customWidth="1"/>
    <col min="33" max="33" width="10.85546875" style="1" customWidth="1"/>
    <col min="34" max="34" width="13.5703125" style="1" customWidth="1"/>
    <col min="35" max="35" width="15.140625" style="1" customWidth="1"/>
    <col min="36" max="36" width="9.42578125" style="1" bestFit="1" customWidth="1"/>
    <col min="37" max="37" width="10.85546875" style="1" customWidth="1"/>
    <col min="38" max="38" width="13.5703125" style="1" customWidth="1"/>
    <col min="39" max="39" width="15.140625" style="1" customWidth="1"/>
    <col min="40" max="40" width="9.42578125" style="1" bestFit="1" customWidth="1"/>
    <col min="41" max="41" width="10.85546875" style="1" customWidth="1"/>
    <col min="42" max="42" width="13.5703125" style="1" customWidth="1"/>
    <col min="43" max="16384" width="11.42578125" style="1"/>
  </cols>
  <sheetData>
    <row r="1" spans="1:42" s="10" customFormat="1" ht="15" customHeight="1" thickBot="1" x14ac:dyDescent="0.25">
      <c r="A1" s="470" t="s">
        <v>20</v>
      </c>
      <c r="B1" s="472" t="s">
        <v>21</v>
      </c>
      <c r="C1" s="472" t="s">
        <v>22</v>
      </c>
      <c r="D1" s="474" t="s">
        <v>23</v>
      </c>
      <c r="E1" s="474" t="s">
        <v>24</v>
      </c>
      <c r="F1" s="474" t="s">
        <v>25</v>
      </c>
      <c r="G1" s="472" t="s">
        <v>26</v>
      </c>
      <c r="H1" s="485" t="s">
        <v>27</v>
      </c>
      <c r="I1" s="487" t="s">
        <v>28</v>
      </c>
      <c r="J1" s="488"/>
      <c r="K1" s="488"/>
      <c r="L1" s="488"/>
      <c r="M1" s="488"/>
      <c r="N1" s="488"/>
      <c r="O1" s="75"/>
      <c r="P1" s="487" t="s">
        <v>29</v>
      </c>
      <c r="Q1" s="489"/>
      <c r="R1" s="85"/>
      <c r="S1" s="479" t="s">
        <v>56</v>
      </c>
      <c r="T1" s="90"/>
      <c r="U1" s="90"/>
      <c r="V1" s="90"/>
      <c r="W1" s="479" t="s">
        <v>57</v>
      </c>
      <c r="X1" s="90"/>
      <c r="Y1" s="90"/>
      <c r="Z1" s="90"/>
      <c r="AA1" s="477" t="s">
        <v>58</v>
      </c>
      <c r="AB1" s="90"/>
      <c r="AC1" s="90"/>
      <c r="AD1" s="90"/>
      <c r="AE1" s="477" t="s">
        <v>59</v>
      </c>
      <c r="AF1" s="90"/>
      <c r="AG1" s="90"/>
      <c r="AH1" s="90"/>
      <c r="AI1" s="479" t="s">
        <v>60</v>
      </c>
      <c r="AJ1" s="90"/>
      <c r="AK1" s="90"/>
      <c r="AL1" s="90"/>
      <c r="AM1" s="480" t="s">
        <v>61</v>
      </c>
      <c r="AN1" s="90"/>
      <c r="AO1" s="90"/>
      <c r="AP1" s="86"/>
    </row>
    <row r="2" spans="1:42" s="10" customFormat="1" ht="19.5" customHeight="1" thickBot="1" x14ac:dyDescent="0.25">
      <c r="A2" s="471"/>
      <c r="B2" s="473"/>
      <c r="C2" s="473"/>
      <c r="D2" s="475"/>
      <c r="E2" s="475"/>
      <c r="F2" s="475"/>
      <c r="G2" s="473"/>
      <c r="H2" s="486"/>
      <c r="I2" s="106" t="s">
        <v>30</v>
      </c>
      <c r="J2" s="107" t="s">
        <v>31</v>
      </c>
      <c r="K2" s="107" t="s">
        <v>53</v>
      </c>
      <c r="L2" s="108" t="s">
        <v>52</v>
      </c>
      <c r="M2" s="149" t="s">
        <v>54</v>
      </c>
      <c r="N2" s="72" t="s">
        <v>830</v>
      </c>
      <c r="O2" s="76"/>
      <c r="P2" s="108" t="s">
        <v>32</v>
      </c>
      <c r="Q2" s="109" t="s">
        <v>33</v>
      </c>
      <c r="R2" s="55" t="s">
        <v>55</v>
      </c>
      <c r="S2" s="477"/>
      <c r="T2" s="110" t="s">
        <v>62</v>
      </c>
      <c r="U2" s="110" t="s">
        <v>32</v>
      </c>
      <c r="V2" s="110" t="s">
        <v>33</v>
      </c>
      <c r="W2" s="477"/>
      <c r="X2" s="110" t="s">
        <v>62</v>
      </c>
      <c r="Y2" s="110" t="s">
        <v>32</v>
      </c>
      <c r="Z2" s="110" t="s">
        <v>33</v>
      </c>
      <c r="AA2" s="478"/>
      <c r="AB2" s="110" t="s">
        <v>62</v>
      </c>
      <c r="AC2" s="110" t="s">
        <v>32</v>
      </c>
      <c r="AD2" s="110" t="s">
        <v>33</v>
      </c>
      <c r="AE2" s="478"/>
      <c r="AF2" s="110" t="s">
        <v>62</v>
      </c>
      <c r="AG2" s="110" t="s">
        <v>32</v>
      </c>
      <c r="AH2" s="110" t="s">
        <v>33</v>
      </c>
      <c r="AI2" s="477"/>
      <c r="AJ2" s="110" t="s">
        <v>62</v>
      </c>
      <c r="AK2" s="110" t="s">
        <v>32</v>
      </c>
      <c r="AL2" s="110" t="s">
        <v>33</v>
      </c>
      <c r="AM2" s="481"/>
      <c r="AN2" s="110" t="s">
        <v>62</v>
      </c>
      <c r="AO2" s="110" t="s">
        <v>32</v>
      </c>
      <c r="AP2" s="111" t="s">
        <v>33</v>
      </c>
    </row>
    <row r="3" spans="1:42" s="58" customFormat="1" ht="15" x14ac:dyDescent="0.25">
      <c r="A3" s="112"/>
      <c r="B3" s="123"/>
      <c r="C3" s="113"/>
      <c r="D3" s="113" t="str">
        <f>IF(A3&lt;&gt;"",VLOOKUP(A3,TableauStage[],5,FALSE),"")</f>
        <v/>
      </c>
      <c r="E3" s="114"/>
      <c r="F3" s="37" t="str">
        <f>IF(A3&lt;&gt;"",VLOOKUP(A3,TableauStage[],4,FALSE),"")</f>
        <v/>
      </c>
      <c r="G3" s="65" t="str">
        <f>IF(E3&lt;&gt;"",E3*F3,"")</f>
        <v/>
      </c>
      <c r="H3" s="115" t="str">
        <f>IF(E3&lt;&gt;"",G3/D3,"")</f>
        <v/>
      </c>
      <c r="I3" s="96"/>
      <c r="J3" s="96"/>
      <c r="K3" s="66" t="str">
        <f>IF(A3&lt;&gt;"",VLOOKUP(A3,TableauStage[],2,FALSE)*E3,"")</f>
        <v/>
      </c>
      <c r="L3" s="66" t="str">
        <f>IF(I3&lt;&gt;"",I3-K3,"")</f>
        <v/>
      </c>
      <c r="M3" s="96"/>
      <c r="N3" s="66">
        <f>J3-M3</f>
        <v>0</v>
      </c>
      <c r="O3" s="67"/>
      <c r="P3" s="66">
        <f>SUM($U3,$Y3,$AC3,$AG3,$AK3,$AO3)</f>
        <v>0</v>
      </c>
      <c r="Q3" s="116">
        <f>SUM($V3,$Z3,$AD3,$AH3,$AL3,$AP3)</f>
        <v>0</v>
      </c>
      <c r="R3" s="37"/>
      <c r="S3" s="117"/>
      <c r="T3" s="141"/>
      <c r="U3" s="117">
        <f>IF(AND($C3="Vernon",S3&lt;&gt;""),VLOOKUP($S3,TableauTarif[],3,FALSE)*T3,IF(AND(OR($C3="Roussillon",$C3="Roussillon"),S3&lt;&gt;""),VLOOKUP($S3,TableauTarif[],2,FALSE)*T3,IF(AND($C3&lt;&gt;"",S3&lt;&gt;""),VLOOKUP($S3,TableauTarif[],3,FALSE)*T3,0)))</f>
        <v>0</v>
      </c>
      <c r="V3" s="117"/>
      <c r="W3" s="117"/>
      <c r="X3" s="141"/>
      <c r="Y3" s="117">
        <f>IF(AND($C3="Vernon",W3&lt;&gt;""),VLOOKUP($W3,TableauTarif[],3,FALSE)*X3,IF(AND(OR($C3="Roussillon",$C3="Roussillon"),W3&lt;&gt;""),VLOOKUP($W3,TableauTarif[],2,FALSE)*X3,IF(AND($C3&lt;&gt;"",W3&lt;&gt;""),VLOOKUP($W3,TableauTarif[],3,FALSE)*X3,0)))</f>
        <v>0</v>
      </c>
      <c r="Z3" s="117"/>
      <c r="AA3" s="117"/>
      <c r="AB3" s="141"/>
      <c r="AC3" s="117">
        <f>IF(AND($C3="Vernon",AA3&lt;&gt;""),VLOOKUP($AA3,TableauTarif[],3,FALSE)*AB3,IF(AND(OR($C3="Roussillon",$C3="Roussillon"),AA3&lt;&gt;""),VLOOKUP($AA3,TableauTarif[],2,FALSE)*AB3,IF(AND($C3&lt;&gt;"",AA3&lt;&gt;""),VLOOKUP($AA3,TableauTarif[],3,FALSE)*AB3,0)))</f>
        <v>0</v>
      </c>
      <c r="AD3" s="117"/>
      <c r="AE3" s="117"/>
      <c r="AF3" s="141"/>
      <c r="AG3" s="117">
        <f>IF(AND($C3="Vernon",AE3&lt;&gt;""),VLOOKUP($AE3,TableauTarif[],3,FALSE)*AF3,IF(AND(OR($C3="Roussillon",$C3="Roussillon"),AE3&lt;&gt;""),VLOOKUP($AE3,TableauTarif[],2,FALSE)*AF3,IF(AND($C3&lt;&gt;"",AE3&lt;&gt;""),VLOOKUP($AE3,TableauTarif[],3,FALSE)*AF3,0)))</f>
        <v>0</v>
      </c>
      <c r="AH3" s="117"/>
      <c r="AI3" s="117"/>
      <c r="AJ3" s="141"/>
      <c r="AK3" s="117">
        <f>IF(AND($C3="Vernon",AI3&lt;&gt;""),VLOOKUP($AI3,TableauTarif[],3,FALSE)*AJ3,IF(AND(OR($C3="Roussillon",$C3="Roussillon"),AI3&lt;&gt;""),VLOOKUP($AI3,TableauTarif[],2,FALSE)*AJ3,IF(AND($C3&lt;&gt;"",AI3&lt;&gt;""),VLOOKUP($AI3,TableauTarif[],3,FALSE)*AJ3,0)))</f>
        <v>0</v>
      </c>
      <c r="AL3" s="117"/>
      <c r="AM3" s="117"/>
      <c r="AN3" s="141"/>
      <c r="AO3" s="117">
        <f>IF(AND($C3="Vernon",AM3&lt;&gt;""),VLOOKUP($AM3,TableauTarif[],3,FALSE)*AN3,IF(AND(OR($C3="Roussillon",$C3="Roussillon"),AM3&lt;&gt;""),VLOOKUP($AM3,TableauTarif[],2,FALSE)*AN3,IF(AND($C3&lt;&gt;"",AM3&lt;&gt;""),VLOOKUP($AM3,TableauTarif[],3,FALSE)*AN3,0)))</f>
        <v>0</v>
      </c>
      <c r="AP3" s="117"/>
    </row>
    <row r="4" spans="1:42" ht="15" x14ac:dyDescent="0.25">
      <c r="A4" s="118"/>
      <c r="B4" s="120"/>
      <c r="C4" s="23"/>
      <c r="D4" s="23" t="str">
        <f>IF(A4&lt;&gt;"",VLOOKUP(A4,TableauStage[],5,FALSE),"")</f>
        <v/>
      </c>
      <c r="E4" s="18"/>
      <c r="F4" s="27" t="str">
        <f>IF(A4&lt;&gt;"",VLOOKUP(A4,TableauStage[],4,FALSE),"")</f>
        <v/>
      </c>
      <c r="G4" s="54" t="str">
        <f t="shared" ref="G4:G15" si="0">IF(E4&lt;&gt;"",E4*F4,"")</f>
        <v/>
      </c>
      <c r="H4" s="119" t="str">
        <f t="shared" ref="H4:H15" si="1">IF(E4&lt;&gt;"",G4/D4,"")</f>
        <v/>
      </c>
      <c r="I4" s="16"/>
      <c r="J4" s="16"/>
      <c r="K4" s="56" t="str">
        <f>IF(A4&lt;&gt;"",VLOOKUP(A4,TableauStage[],2,FALSE)*E4,"")</f>
        <v/>
      </c>
      <c r="L4" s="56" t="str">
        <f t="shared" ref="L4:L15" si="2">IF(I4&lt;&gt;"",I4-K4,"")</f>
        <v/>
      </c>
      <c r="M4" s="16"/>
      <c r="N4" s="56">
        <f>J4-M4</f>
        <v>0</v>
      </c>
      <c r="O4" s="43"/>
      <c r="P4" s="16">
        <f t="shared" ref="P4:P15" si="3">SUM($U4,$Y4,$AC4,$AG4,$AK4,$AO4)</f>
        <v>0</v>
      </c>
      <c r="Q4" s="28">
        <f t="shared" ref="Q4:Q15" si="4">SUM($V4,$Z4,$AD4,$AH4,$AL4,$AP4)</f>
        <v>0</v>
      </c>
      <c r="R4" s="27"/>
      <c r="S4" s="26"/>
      <c r="T4" s="134"/>
      <c r="U4" s="26">
        <f>IF(AND($C4="Vernon",S4&lt;&gt;""),VLOOKUP($S4,TableauTarif[],3,FALSE)*T4,IF(AND(OR($C4="Roussillon",$C4="Roussillon"),S4&lt;&gt;""),VLOOKUP($S4,TableauTarif[],2,FALSE)*T4,IF(AND($C4&lt;&gt;"",S4&lt;&gt;""),VLOOKUP($S4,TableauTarif[],3,FALSE)*T4,0)))</f>
        <v>0</v>
      </c>
      <c r="V4" s="26"/>
      <c r="W4" s="26"/>
      <c r="X4" s="143"/>
      <c r="Y4" s="125">
        <f>IF(AND($C4="Vernon",W4&lt;&gt;""),VLOOKUP($W4,TableauTarif[],3,FALSE)*X4,IF(AND(OR($C4="Roussillon",$C4="Roussillon"),W4&lt;&gt;""),VLOOKUP($W4,TableauTarif[],2,FALSE)*X4,IF(AND($C4&lt;&gt;"",W4&lt;&gt;""),VLOOKUP($W4,TableauTarif[],3,FALSE)*X4,0)))</f>
        <v>0</v>
      </c>
      <c r="Z4" s="26"/>
      <c r="AA4" s="26"/>
      <c r="AB4" s="143"/>
      <c r="AC4" s="26">
        <f>IF(AND($C4="Vernon",AA4&lt;&gt;""),VLOOKUP($AA4,TableauTarif[],3,FALSE)*AB4,IF(AND(OR($C4="Roussillon",$C4="Roussillon"),AA4&lt;&gt;""),VLOOKUP($AA4,TableauTarif[],2,FALSE)*AB4,IF(AND($C4&lt;&gt;"",AA4&lt;&gt;""),VLOOKUP($AA4,TableauTarif[],3,FALSE)*AB4,0)))</f>
        <v>0</v>
      </c>
      <c r="AD4" s="125"/>
      <c r="AE4" s="26"/>
      <c r="AF4" s="143"/>
      <c r="AG4" s="26">
        <f>IF(AND($C4="Vernon",AE4&lt;&gt;""),VLOOKUP($AE4,TableauTarif[],3,FALSE)*AF4,IF(AND(OR($C4="Roussillon",$C4="Roussillon"),AE4&lt;&gt;""),VLOOKUP($AE4,TableauTarif[],2,FALSE)*AF4,IF(AND($C4&lt;&gt;"",AE4&lt;&gt;""),VLOOKUP($AE4,TableauTarif[],3,FALSE)*AF4,0)))</f>
        <v>0</v>
      </c>
      <c r="AH4" s="26"/>
      <c r="AI4" s="26"/>
      <c r="AJ4" s="143"/>
      <c r="AK4" s="26">
        <f>IF(AND($C4="Vernon",AI4&lt;&gt;""),VLOOKUP($AI4,TableauTarif[],3,FALSE)*AJ4,IF(AND(OR($C4="Roussillon",$C4="Roussillon"),AI4&lt;&gt;""),VLOOKUP($AI4,TableauTarif[],2,FALSE)*AJ4,IF(AND($C4&lt;&gt;"",AI4&lt;&gt;""),VLOOKUP($AI4,TableauTarif[],3,FALSE)*AJ4,0)))</f>
        <v>0</v>
      </c>
      <c r="AL4" s="26"/>
      <c r="AM4" s="26"/>
      <c r="AN4" s="143"/>
      <c r="AO4" s="26">
        <f>IF(AND($C4="Vernon",AM4&lt;&gt;""),VLOOKUP($AM4,TableauTarif[],3,FALSE)*AN4,IF(AND(OR($C4="Roussillon",$C4="Roussillon"),AM4&lt;&gt;""),VLOOKUP($AM4,TableauTarif[],2,FALSE)*AN4,IF(AND($C4&lt;&gt;"",AM4&lt;&gt;""),VLOOKUP($AM4,TableauTarif[],3,FALSE)*AN4,0)))</f>
        <v>0</v>
      </c>
      <c r="AP4" s="26"/>
    </row>
    <row r="5" spans="1:42" ht="15" x14ac:dyDescent="0.25">
      <c r="A5" s="118"/>
      <c r="B5" s="120"/>
      <c r="C5" s="23"/>
      <c r="D5" s="23" t="str">
        <f>IF(A5&lt;&gt;"",VLOOKUP(A5,TableauStage[],5,FALSE),"")</f>
        <v/>
      </c>
      <c r="E5" s="18"/>
      <c r="F5" s="27" t="str">
        <f>IF(A5&lt;&gt;"",VLOOKUP(A5,TableauStage[],4,FALSE),"")</f>
        <v/>
      </c>
      <c r="G5" s="54" t="str">
        <f t="shared" si="0"/>
        <v/>
      </c>
      <c r="H5" s="119" t="str">
        <f t="shared" si="1"/>
        <v/>
      </c>
      <c r="I5" s="16"/>
      <c r="J5" s="16"/>
      <c r="K5" s="56" t="str">
        <f>IF(A5&lt;&gt;"",VLOOKUP(A5,TableauStage[],2,FALSE)*E5,"")</f>
        <v/>
      </c>
      <c r="L5" s="56" t="str">
        <f t="shared" si="2"/>
        <v/>
      </c>
      <c r="M5" s="16"/>
      <c r="N5" s="56">
        <f t="shared" ref="N5:N15" si="5">J5-M5</f>
        <v>0</v>
      </c>
      <c r="O5" s="43"/>
      <c r="P5" s="16">
        <f t="shared" si="3"/>
        <v>0</v>
      </c>
      <c r="Q5" s="28">
        <f t="shared" si="4"/>
        <v>0</v>
      </c>
      <c r="R5" s="27"/>
      <c r="S5" s="26"/>
      <c r="T5" s="134"/>
      <c r="U5" s="26">
        <f>IF(AND($C5="Vernon",S5&lt;&gt;""),VLOOKUP($S5,TableauTarif[],3,FALSE)*T5,IF(AND(OR($C5="Roussillon",$C5="Roussillon"),S5&lt;&gt;""),VLOOKUP($S5,TableauTarif[],2,FALSE)*T5,IF(AND($C5&lt;&gt;"",S5&lt;&gt;""),VLOOKUP($S5,TableauTarif[],3,FALSE)*T5,0)))</f>
        <v>0</v>
      </c>
      <c r="V5" s="26"/>
      <c r="W5" s="26"/>
      <c r="X5" s="143"/>
      <c r="Y5" s="125">
        <f>IF(AND($C5="Vernon",W5&lt;&gt;""),VLOOKUP($W5,TableauTarif[],3,FALSE)*X5,IF(AND(OR($C5="Roussillon",$C5="Roussillon"),W5&lt;&gt;""),VLOOKUP($W5,TableauTarif[],2,FALSE)*X5,IF(AND($C5&lt;&gt;"",W5&lt;&gt;""),VLOOKUP($W5,TableauTarif[],3,FALSE)*X5,0)))</f>
        <v>0</v>
      </c>
      <c r="Z5" s="26"/>
      <c r="AA5" s="26"/>
      <c r="AB5" s="143"/>
      <c r="AC5" s="26">
        <f>IF(AND($C5="Vernon",AA5&lt;&gt;""),VLOOKUP($AA5,TableauTarif[],3,FALSE)*AB5,IF(AND(OR($C5="Roussillon",$C5="Roussillon"),AA5&lt;&gt;""),VLOOKUP($AA5,TableauTarif[],2,FALSE)*AB5,IF(AND($C5&lt;&gt;"",AA5&lt;&gt;""),VLOOKUP($AA5,TableauTarif[],3,FALSE)*AB5,0)))</f>
        <v>0</v>
      </c>
      <c r="AD5" s="125"/>
      <c r="AE5" s="26"/>
      <c r="AF5" s="143"/>
      <c r="AG5" s="26">
        <f>IF(AND($C5="Vernon",AE5&lt;&gt;""),VLOOKUP($AE5,TableauTarif[],3,FALSE)*AF5,IF(AND(OR($C5="Roussillon",$C5="Roussillon"),AE5&lt;&gt;""),VLOOKUP($AE5,TableauTarif[],2,FALSE)*AF5,IF(AND($C5&lt;&gt;"",AE5&lt;&gt;""),VLOOKUP($AE5,TableauTarif[],3,FALSE)*AF5,0)))</f>
        <v>0</v>
      </c>
      <c r="AH5" s="26"/>
      <c r="AI5" s="26"/>
      <c r="AJ5" s="143"/>
      <c r="AK5" s="26">
        <f>IF(AND($C5="Vernon",AI5&lt;&gt;""),VLOOKUP($AI5,TableauTarif[],3,FALSE)*AJ5,IF(AND(OR($C5="Roussillon",$C5="Roussillon"),AI5&lt;&gt;""),VLOOKUP($AI5,TableauTarif[],2,FALSE)*AJ5,IF(AND($C5&lt;&gt;"",AI5&lt;&gt;""),VLOOKUP($AI5,TableauTarif[],3,FALSE)*AJ5,0)))</f>
        <v>0</v>
      </c>
      <c r="AL5" s="26"/>
      <c r="AM5" s="26"/>
      <c r="AN5" s="143"/>
      <c r="AO5" s="26">
        <f>IF(AND($C5="Vernon",AM5&lt;&gt;""),VLOOKUP($AM5,TableauTarif[],3,FALSE)*AN5,IF(AND(OR($C5="Roussillon",$C5="Roussillon"),AM5&lt;&gt;""),VLOOKUP($AM5,TableauTarif[],2,FALSE)*AN5,IF(AND($C5&lt;&gt;"",AM5&lt;&gt;""),VLOOKUP($AM5,TableauTarif[],3,FALSE)*AN5,0)))</f>
        <v>0</v>
      </c>
      <c r="AP5" s="26"/>
    </row>
    <row r="6" spans="1:42" ht="15" x14ac:dyDescent="0.25">
      <c r="A6" s="118"/>
      <c r="B6" s="120"/>
      <c r="C6" s="23"/>
      <c r="D6" s="23" t="str">
        <f>IF(A6&lt;&gt;"",VLOOKUP(A6,TableauStage[],5,FALSE),"")</f>
        <v/>
      </c>
      <c r="E6" s="18"/>
      <c r="F6" s="27" t="str">
        <f>IF(A6&lt;&gt;"",VLOOKUP(A6,TableauStage[],4,FALSE),"")</f>
        <v/>
      </c>
      <c r="G6" s="54" t="str">
        <f t="shared" si="0"/>
        <v/>
      </c>
      <c r="H6" s="119" t="str">
        <f t="shared" si="1"/>
        <v/>
      </c>
      <c r="I6" s="16"/>
      <c r="J6" s="16"/>
      <c r="K6" s="56" t="str">
        <f>IF(A6&lt;&gt;"",VLOOKUP(A6,TableauStage[],2,FALSE)*E6,"")</f>
        <v/>
      </c>
      <c r="L6" s="56" t="str">
        <f t="shared" si="2"/>
        <v/>
      </c>
      <c r="M6" s="16"/>
      <c r="N6" s="56">
        <f t="shared" si="5"/>
        <v>0</v>
      </c>
      <c r="O6" s="43"/>
      <c r="P6" s="16">
        <f t="shared" si="3"/>
        <v>0</v>
      </c>
      <c r="Q6" s="28">
        <f t="shared" si="4"/>
        <v>0</v>
      </c>
      <c r="R6" s="27"/>
      <c r="S6" s="26"/>
      <c r="T6" s="134"/>
      <c r="U6" s="26">
        <f>IF(AND($C6="Vernon",S6&lt;&gt;""),VLOOKUP($S6,TableauTarif[],3,FALSE)*T6,IF(AND(OR($C6="Roussillon",$C6="Roussillon"),S6&lt;&gt;""),VLOOKUP($S6,TableauTarif[],2,FALSE)*T6,IF(AND($C6&lt;&gt;"",S6&lt;&gt;""),VLOOKUP($S6,TableauTarif[],3,FALSE)*T6,0)))</f>
        <v>0</v>
      </c>
      <c r="V6" s="26"/>
      <c r="W6" s="26"/>
      <c r="X6" s="143"/>
      <c r="Y6" s="125">
        <f>IF(AND($C6="Vernon",W6&lt;&gt;""),VLOOKUP($W6,TableauTarif[],3,FALSE)*X6,IF(AND(OR($C6="Roussillon",$C6="Roussillon"),W6&lt;&gt;""),VLOOKUP($W6,TableauTarif[],2,FALSE)*X6,IF(AND($C6&lt;&gt;"",W6&lt;&gt;""),VLOOKUP($W6,TableauTarif[],3,FALSE)*X6,0)))</f>
        <v>0</v>
      </c>
      <c r="Z6" s="26"/>
      <c r="AA6" s="26"/>
      <c r="AB6" s="143"/>
      <c r="AC6" s="26">
        <f>IF(AND($C6="Vernon",AA6&lt;&gt;""),VLOOKUP($AA6,TableauTarif[],3,FALSE)*AB6,IF(AND(OR($C6="Roussillon",$C6="Roussillon"),AA6&lt;&gt;""),VLOOKUP($AA6,TableauTarif[],2,FALSE)*AB6,IF(AND($C6&lt;&gt;"",AA6&lt;&gt;""),VLOOKUP($AA6,TableauTarif[],3,FALSE)*AB6,0)))</f>
        <v>0</v>
      </c>
      <c r="AD6" s="125"/>
      <c r="AE6" s="26"/>
      <c r="AF6" s="143"/>
      <c r="AG6" s="26">
        <f>IF(AND($C6="Vernon",AE6&lt;&gt;""),VLOOKUP($AE6,TableauTarif[],3,FALSE)*AF6,IF(AND(OR($C6="Roussillon",$C6="Roussillon"),AE6&lt;&gt;""),VLOOKUP($AE6,TableauTarif[],2,FALSE)*AF6,IF(AND($C6&lt;&gt;"",AE6&lt;&gt;""),VLOOKUP($AE6,TableauTarif[],3,FALSE)*AF6,0)))</f>
        <v>0</v>
      </c>
      <c r="AH6" s="26"/>
      <c r="AI6" s="26"/>
      <c r="AJ6" s="143"/>
      <c r="AK6" s="26">
        <f>IF(AND($C6="Vernon",AI6&lt;&gt;""),VLOOKUP($AI6,TableauTarif[],3,FALSE)*AJ6,IF(AND(OR($C6="Roussillon",$C6="Roussillon"),AI6&lt;&gt;""),VLOOKUP($AI6,TableauTarif[],2,FALSE)*AJ6,IF(AND($C6&lt;&gt;"",AI6&lt;&gt;""),VLOOKUP($AI6,TableauTarif[],3,FALSE)*AJ6,0)))</f>
        <v>0</v>
      </c>
      <c r="AL6" s="26"/>
      <c r="AM6" s="26"/>
      <c r="AN6" s="143"/>
      <c r="AO6" s="26">
        <f>IF(AND($C6="Vernon",AM6&lt;&gt;""),VLOOKUP($AM6,TableauTarif[],3,FALSE)*AN6,IF(AND(OR($C6="Roussillon",$C6="Roussillon"),AM6&lt;&gt;""),VLOOKUP($AM6,TableauTarif[],2,FALSE)*AN6,IF(AND($C6&lt;&gt;"",AM6&lt;&gt;""),VLOOKUP($AM6,TableauTarif[],3,FALSE)*AN6,0)))</f>
        <v>0</v>
      </c>
      <c r="AP6" s="26"/>
    </row>
    <row r="7" spans="1:42" ht="15" x14ac:dyDescent="0.25">
      <c r="A7" s="118"/>
      <c r="B7" s="120"/>
      <c r="C7" s="23"/>
      <c r="D7" s="23" t="str">
        <f>IF(A7&lt;&gt;"",VLOOKUP(A7,TableauStage[],5,FALSE),"")</f>
        <v/>
      </c>
      <c r="E7" s="18"/>
      <c r="F7" s="27" t="str">
        <f>IF(A7&lt;&gt;"",VLOOKUP(A7,TableauStage[],4,FALSE),"")</f>
        <v/>
      </c>
      <c r="G7" s="54" t="str">
        <f t="shared" si="0"/>
        <v/>
      </c>
      <c r="H7" s="119" t="str">
        <f t="shared" si="1"/>
        <v/>
      </c>
      <c r="I7" s="16"/>
      <c r="J7" s="16"/>
      <c r="K7" s="56" t="str">
        <f>IF(A7&lt;&gt;"",VLOOKUP(A7,TableauStage[],2,FALSE)*E7,"")</f>
        <v/>
      </c>
      <c r="L7" s="56" t="str">
        <f t="shared" si="2"/>
        <v/>
      </c>
      <c r="M7" s="16"/>
      <c r="N7" s="56">
        <f t="shared" si="5"/>
        <v>0</v>
      </c>
      <c r="O7" s="43"/>
      <c r="P7" s="16">
        <f t="shared" si="3"/>
        <v>0</v>
      </c>
      <c r="Q7" s="28">
        <f t="shared" si="4"/>
        <v>0</v>
      </c>
      <c r="R7" s="27"/>
      <c r="S7" s="26"/>
      <c r="T7" s="134"/>
      <c r="U7" s="26">
        <f>IF(AND($C7="Vernon",S7&lt;&gt;""),VLOOKUP($S7,TableauTarif[],3,FALSE)*T7,IF(AND(OR($C7="Roussillon",$C7="Roussillon"),S7&lt;&gt;""),VLOOKUP($S7,TableauTarif[],2,FALSE)*T7,IF(AND($C7&lt;&gt;"",S7&lt;&gt;""),VLOOKUP($S7,TableauTarif[],3,FALSE)*T7,0)))</f>
        <v>0</v>
      </c>
      <c r="V7" s="26"/>
      <c r="W7" s="26"/>
      <c r="X7" s="143"/>
      <c r="Y7" s="125">
        <f>IF(AND($C7="Vernon",W7&lt;&gt;""),VLOOKUP($W7,TableauTarif[],3,FALSE)*X7,IF(AND(OR($C7="Roussillon",$C7="Roussillon"),W7&lt;&gt;""),VLOOKUP($W7,TableauTarif[],2,FALSE)*X7,IF(AND($C7&lt;&gt;"",W7&lt;&gt;""),VLOOKUP($W7,TableauTarif[],3,FALSE)*X7,0)))</f>
        <v>0</v>
      </c>
      <c r="Z7" s="26"/>
      <c r="AA7" s="26"/>
      <c r="AB7" s="143"/>
      <c r="AC7" s="26">
        <f>IF(AND($C7="Vernon",AA7&lt;&gt;""),VLOOKUP($AA7,TableauTarif[],3,FALSE)*AB7,IF(AND(OR($C7="Roussillon",$C7="Roussillon"),AA7&lt;&gt;""),VLOOKUP($AA7,TableauTarif[],2,FALSE)*AB7,IF(AND($C7&lt;&gt;"",AA7&lt;&gt;""),VLOOKUP($AA7,TableauTarif[],3,FALSE)*AB7,0)))</f>
        <v>0</v>
      </c>
      <c r="AD7" s="125"/>
      <c r="AE7" s="26"/>
      <c r="AF7" s="143"/>
      <c r="AG7" s="26">
        <f>IF(AND($C7="Vernon",AE7&lt;&gt;""),VLOOKUP($AE7,TableauTarif[],3,FALSE)*AF7,IF(AND(OR($C7="Roussillon",$C7="Roussillon"),AE7&lt;&gt;""),VLOOKUP($AE7,TableauTarif[],2,FALSE)*AF7,IF(AND($C7&lt;&gt;"",AE7&lt;&gt;""),VLOOKUP($AE7,TableauTarif[],3,FALSE)*AF7,0)))</f>
        <v>0</v>
      </c>
      <c r="AH7" s="26"/>
      <c r="AI7" s="26"/>
      <c r="AJ7" s="143"/>
      <c r="AK7" s="26">
        <f>IF(AND($C7="Vernon",AI7&lt;&gt;""),VLOOKUP($AI7,TableauTarif[],3,FALSE)*AJ7,IF(AND(OR($C7="Roussillon",$C7="Roussillon"),AI7&lt;&gt;""),VLOOKUP($AI7,TableauTarif[],2,FALSE)*AJ7,IF(AND($C7&lt;&gt;"",AI7&lt;&gt;""),VLOOKUP($AI7,TableauTarif[],3,FALSE)*AJ7,0)))</f>
        <v>0</v>
      </c>
      <c r="AL7" s="26"/>
      <c r="AM7" s="26"/>
      <c r="AN7" s="143"/>
      <c r="AO7" s="26">
        <f>IF(AND($C7="Vernon",AM7&lt;&gt;""),VLOOKUP($AM7,TableauTarif[],3,FALSE)*AN7,IF(AND(OR($C7="Roussillon",$C7="Roussillon"),AM7&lt;&gt;""),VLOOKUP($AM7,TableauTarif[],2,FALSE)*AN7,IF(AND($C7&lt;&gt;"",AM7&lt;&gt;""),VLOOKUP($AM7,TableauTarif[],3,FALSE)*AN7,0)))</f>
        <v>0</v>
      </c>
      <c r="AP7" s="26"/>
    </row>
    <row r="8" spans="1:42" ht="15" x14ac:dyDescent="0.25">
      <c r="A8" s="118"/>
      <c r="B8" s="120"/>
      <c r="C8" s="23"/>
      <c r="D8" s="23" t="str">
        <f>IF(A8&lt;&gt;"",VLOOKUP(A8,TableauStage[],5,FALSE),"")</f>
        <v/>
      </c>
      <c r="E8" s="18"/>
      <c r="F8" s="27" t="str">
        <f>IF(A8&lt;&gt;"",VLOOKUP(A8,TableauStage[],4,FALSE),"")</f>
        <v/>
      </c>
      <c r="G8" s="54" t="str">
        <f t="shared" si="0"/>
        <v/>
      </c>
      <c r="H8" s="119" t="str">
        <f t="shared" si="1"/>
        <v/>
      </c>
      <c r="I8" s="16"/>
      <c r="J8" s="16"/>
      <c r="K8" s="56" t="str">
        <f>IF(A8&lt;&gt;"",VLOOKUP(A8,TableauStage[],2,FALSE)*E8,"")</f>
        <v/>
      </c>
      <c r="L8" s="56" t="str">
        <f t="shared" si="2"/>
        <v/>
      </c>
      <c r="M8" s="16"/>
      <c r="N8" s="56">
        <f t="shared" si="5"/>
        <v>0</v>
      </c>
      <c r="O8" s="43"/>
      <c r="P8" s="16">
        <f t="shared" si="3"/>
        <v>0</v>
      </c>
      <c r="Q8" s="28">
        <f t="shared" si="4"/>
        <v>0</v>
      </c>
      <c r="R8" s="27"/>
      <c r="S8" s="26"/>
      <c r="T8" s="134"/>
      <c r="U8" s="26">
        <f>IF(AND($C8="Vernon",S8&lt;&gt;""),VLOOKUP($S8,TableauTarif[],3,FALSE)*T8,IF(AND(OR($C8="Roussillon",$C8="Roussillon"),S8&lt;&gt;""),VLOOKUP($S8,TableauTarif[],2,FALSE)*T8,IF(AND($C8&lt;&gt;"",S8&lt;&gt;""),VLOOKUP($S8,TableauTarif[],3,FALSE)*T8,0)))</f>
        <v>0</v>
      </c>
      <c r="V8" s="26"/>
      <c r="W8" s="26"/>
      <c r="X8" s="143"/>
      <c r="Y8" s="125">
        <f>IF(AND($C8="Vernon",W8&lt;&gt;""),VLOOKUP($W8,TableauTarif[],3,FALSE)*X8,IF(AND(OR($C8="Roussillon",$C8="Roussillon"),W8&lt;&gt;""),VLOOKUP($W8,TableauTarif[],2,FALSE)*X8,IF(AND($C8&lt;&gt;"",W8&lt;&gt;""),VLOOKUP($W8,TableauTarif[],3,FALSE)*X8,0)))</f>
        <v>0</v>
      </c>
      <c r="Z8" s="26"/>
      <c r="AA8" s="26"/>
      <c r="AB8" s="143"/>
      <c r="AC8" s="26">
        <f>IF(AND($C8="Vernon",AA8&lt;&gt;""),VLOOKUP($AA8,TableauTarif[],3,FALSE)*AB8,IF(AND(OR($C8="Roussillon",$C8="Roussillon"),AA8&lt;&gt;""),VLOOKUP($AA8,TableauTarif[],2,FALSE)*AB8,IF(AND($C8&lt;&gt;"",AA8&lt;&gt;""),VLOOKUP($AA8,TableauTarif[],3,FALSE)*AB8,0)))</f>
        <v>0</v>
      </c>
      <c r="AD8" s="125"/>
      <c r="AE8" s="26"/>
      <c r="AF8" s="143"/>
      <c r="AG8" s="26">
        <f>IF(AND($C8="Vernon",AE8&lt;&gt;""),VLOOKUP($AE8,TableauTarif[],3,FALSE)*AF8,IF(AND(OR($C8="Roussillon",$C8="Roussillon"),AE8&lt;&gt;""),VLOOKUP($AE8,TableauTarif[],2,FALSE)*AF8,IF(AND($C8&lt;&gt;"",AE8&lt;&gt;""),VLOOKUP($AE8,TableauTarif[],3,FALSE)*AF8,0)))</f>
        <v>0</v>
      </c>
      <c r="AH8" s="26"/>
      <c r="AI8" s="26"/>
      <c r="AJ8" s="143"/>
      <c r="AK8" s="26">
        <f>IF(AND($C8="Vernon",AI8&lt;&gt;""),VLOOKUP($AI8,TableauTarif[],3,FALSE)*AJ8,IF(AND(OR($C8="Roussillon",$C8="Roussillon"),AI8&lt;&gt;""),VLOOKUP($AI8,TableauTarif[],2,FALSE)*AJ8,IF(AND($C8&lt;&gt;"",AI8&lt;&gt;""),VLOOKUP($AI8,TableauTarif[],3,FALSE)*AJ8,0)))</f>
        <v>0</v>
      </c>
      <c r="AL8" s="26"/>
      <c r="AM8" s="26"/>
      <c r="AN8" s="143"/>
      <c r="AO8" s="26">
        <f>IF(AND($C8="Vernon",AM8&lt;&gt;""),VLOOKUP($AM8,TableauTarif[],3,FALSE)*AN8,IF(AND(OR($C8="Roussillon",$C8="Roussillon"),AM8&lt;&gt;""),VLOOKUP($AM8,TableauTarif[],2,FALSE)*AN8,IF(AND($C8&lt;&gt;"",AM8&lt;&gt;""),VLOOKUP($AM8,TableauTarif[],3,FALSE)*AN8,0)))</f>
        <v>0</v>
      </c>
      <c r="AP8" s="26"/>
    </row>
    <row r="9" spans="1:42" ht="15" x14ac:dyDescent="0.25">
      <c r="A9" s="118"/>
      <c r="B9" s="120"/>
      <c r="C9" s="23"/>
      <c r="D9" s="23" t="str">
        <f>IF(A9&lt;&gt;"",VLOOKUP(A9,TableauStage[],5,FALSE),"")</f>
        <v/>
      </c>
      <c r="E9" s="18"/>
      <c r="F9" s="27" t="str">
        <f>IF(A9&lt;&gt;"",VLOOKUP(A9,TableauStage[],4,FALSE),"")</f>
        <v/>
      </c>
      <c r="G9" s="54" t="str">
        <f t="shared" si="0"/>
        <v/>
      </c>
      <c r="H9" s="119" t="str">
        <f t="shared" si="1"/>
        <v/>
      </c>
      <c r="I9" s="391"/>
      <c r="J9" s="350"/>
      <c r="K9" s="56" t="str">
        <f>IF(A9&lt;&gt;"",VLOOKUP(A9,TableauStage[],2,FALSE)*E9,"")</f>
        <v/>
      </c>
      <c r="L9" s="56" t="str">
        <f t="shared" si="2"/>
        <v/>
      </c>
      <c r="M9" s="16"/>
      <c r="N9" s="56">
        <f t="shared" si="5"/>
        <v>0</v>
      </c>
      <c r="O9" s="43"/>
      <c r="P9" s="16">
        <f t="shared" si="3"/>
        <v>0</v>
      </c>
      <c r="Q9" s="28">
        <f t="shared" si="4"/>
        <v>0</v>
      </c>
      <c r="R9" s="27"/>
      <c r="S9" s="125"/>
      <c r="T9" s="134"/>
      <c r="U9" s="125">
        <f>IF(AND($C9="Vernon",S9&lt;&gt;""),VLOOKUP($S9,TableauTarif[],3,FALSE)*T9,IF(AND(OR($C9="Roussillon",$C9="Roussillon"),S9&lt;&gt;""),VLOOKUP($S9,TableauTarif[],2,FALSE)*T9,IF(AND($C9&lt;&gt;"",S9&lt;&gt;""),VLOOKUP($S9,TableauTarif[],3,FALSE)*T9,0)))</f>
        <v>0</v>
      </c>
      <c r="V9" s="125"/>
      <c r="W9" s="125"/>
      <c r="X9" s="134"/>
      <c r="Y9" s="125">
        <f>IF(AND($C9="Vernon",W9&lt;&gt;""),VLOOKUP($W9,TableauTarif[],3,FALSE)*X9,IF(AND(OR($C9="Roussillon",$C9="Roussillon"),W9&lt;&gt;""),VLOOKUP($W9,TableauTarif[],2,FALSE)*X9,IF(AND($C9&lt;&gt;"",W9&lt;&gt;""),VLOOKUP($W9,TableauTarif[],3,FALSE)*X9,0)))</f>
        <v>0</v>
      </c>
      <c r="Z9" s="125"/>
      <c r="AA9" s="125"/>
      <c r="AB9" s="134"/>
      <c r="AC9" s="125">
        <f>IF(AND($C9="Vernon",AA9&lt;&gt;""),VLOOKUP($AA9,TableauTarif[],3,FALSE)*AB9,IF(AND(OR($C9="Roussillon",$C9="Roussillon"),AA9&lt;&gt;""),VLOOKUP($AA9,TableauTarif[],2,FALSE)*AB9,IF(AND($C9&lt;&gt;"",AA9&lt;&gt;""),VLOOKUP($AA9,TableauTarif[],3,FALSE)*AB9,0)))</f>
        <v>0</v>
      </c>
      <c r="AD9" s="125"/>
      <c r="AE9" s="125"/>
      <c r="AF9" s="134"/>
      <c r="AG9" s="125">
        <f>IF(AND($C9="Vernon",AE9&lt;&gt;""),VLOOKUP($AE9,TableauTarif[],3,FALSE)*AF9,IF(AND(OR($C9="Roussillon",$C9="Roussillon"),AE9&lt;&gt;""),VLOOKUP($AE9,TableauTarif[],2,FALSE)*AF9,IF(AND($C9&lt;&gt;"",AE9&lt;&gt;""),VLOOKUP($AE9,TableauTarif[],3,FALSE)*AF9,0)))</f>
        <v>0</v>
      </c>
      <c r="AH9" s="125"/>
      <c r="AI9" s="125"/>
      <c r="AJ9" s="134"/>
      <c r="AK9" s="125">
        <f>IF(AND($C9="Vernon",AI9&lt;&gt;""),VLOOKUP($AI9,TableauTarif[],3,FALSE)*AJ9,IF(AND(OR($C9="Roussillon",$C9="Roussillon"),AI9&lt;&gt;""),VLOOKUP($AI9,TableauTarif[],2,FALSE)*AJ9,IF(AND($C9&lt;&gt;"",AI9&lt;&gt;""),VLOOKUP($AI9,TableauTarif[],3,FALSE)*AJ9,0)))</f>
        <v>0</v>
      </c>
      <c r="AL9" s="125"/>
      <c r="AM9" s="125"/>
      <c r="AN9" s="134"/>
      <c r="AO9" s="125">
        <f>IF(AND($C9="Vernon",AM9&lt;&gt;""),VLOOKUP($AM9,TableauTarif[],3,FALSE)*AN9,IF(AND(OR($C9="Roussillon",$C9="Roussillon"),AM9&lt;&gt;""),VLOOKUP($AM9,TableauTarif[],2,FALSE)*AN9,IF(AND($C9&lt;&gt;"",AM9&lt;&gt;""),VLOOKUP($AM9,TableauTarif[],3,FALSE)*AN9,0)))</f>
        <v>0</v>
      </c>
      <c r="AP9" s="125"/>
    </row>
    <row r="10" spans="1:42" ht="15" x14ac:dyDescent="0.25">
      <c r="A10" s="118"/>
      <c r="B10" s="120"/>
      <c r="C10" s="23"/>
      <c r="D10" s="23" t="str">
        <f>IF(A10&lt;&gt;"",VLOOKUP(A10,TableauStage[],5,FALSE),"")</f>
        <v/>
      </c>
      <c r="E10" s="18"/>
      <c r="F10" s="27" t="str">
        <f>IF(A10&lt;&gt;"",VLOOKUP(A10,TableauStage[],4,FALSE),"")</f>
        <v/>
      </c>
      <c r="G10" s="54" t="str">
        <f t="shared" si="0"/>
        <v/>
      </c>
      <c r="H10" s="119" t="str">
        <f t="shared" si="1"/>
        <v/>
      </c>
      <c r="I10" s="16"/>
      <c r="J10" s="16"/>
      <c r="K10" s="56" t="str">
        <f>IF(A10&lt;&gt;"",VLOOKUP(A10,TableauStage[],2,FALSE)*E10,"")</f>
        <v/>
      </c>
      <c r="L10" s="56" t="str">
        <f t="shared" si="2"/>
        <v/>
      </c>
      <c r="M10" s="16"/>
      <c r="N10" s="56">
        <f t="shared" si="5"/>
        <v>0</v>
      </c>
      <c r="O10" s="43"/>
      <c r="P10" s="16">
        <f t="shared" si="3"/>
        <v>0</v>
      </c>
      <c r="Q10" s="28">
        <f t="shared" si="4"/>
        <v>0</v>
      </c>
      <c r="R10" s="27"/>
      <c r="S10" s="26"/>
      <c r="T10" s="134"/>
      <c r="U10" s="26">
        <f>IF(AND($C10="Vernon",S10&lt;&gt;""),VLOOKUP($S10,TableauTarif[],3,FALSE)*T10,IF(AND(OR($C10="Roussillon",$C10="Roussillon"),S10&lt;&gt;""),VLOOKUP($S10,TableauTarif[],2,FALSE)*T10,IF(AND($C10&lt;&gt;"",S10&lt;&gt;""),VLOOKUP($S10,TableauTarif[],3,FALSE)*T10,0)))</f>
        <v>0</v>
      </c>
      <c r="V10" s="26"/>
      <c r="W10" s="26"/>
      <c r="X10" s="143"/>
      <c r="Y10" s="125">
        <f>IF(AND($C10="Vernon",W10&lt;&gt;""),VLOOKUP($W10,TableauTarif[],3,FALSE)*X10,IF(AND(OR($C10="Roussillon",$C10="Roussillon"),W10&lt;&gt;""),VLOOKUP($W10,TableauTarif[],2,FALSE)*X10,IF(AND($C10&lt;&gt;"",W10&lt;&gt;""),VLOOKUP($W10,TableauTarif[],3,FALSE)*X10,0)))</f>
        <v>0</v>
      </c>
      <c r="Z10" s="26"/>
      <c r="AA10" s="26"/>
      <c r="AB10" s="143"/>
      <c r="AC10" s="26">
        <f>IF(AND($C10="Vernon",AA10&lt;&gt;""),VLOOKUP($AA10,TableauTarif[],3,FALSE)*AB10,IF(AND(OR($C10="Roussillon",$C10="Roussillon"),AA10&lt;&gt;""),VLOOKUP($AA10,TableauTarif[],2,FALSE)*AB10,IF(AND($C10&lt;&gt;"",AA10&lt;&gt;""),VLOOKUP($AA10,TableauTarif[],3,FALSE)*AB10,0)))</f>
        <v>0</v>
      </c>
      <c r="AD10" s="125"/>
      <c r="AE10" s="26"/>
      <c r="AF10" s="143"/>
      <c r="AG10" s="26">
        <f>IF(AND($C10="Vernon",AE10&lt;&gt;""),VLOOKUP($AE10,TableauTarif[],3,FALSE)*AF10,IF(AND(OR($C10="Roussillon",$C10="Roussillon"),AE10&lt;&gt;""),VLOOKUP($AE10,TableauTarif[],2,FALSE)*AF10,IF(AND($C10&lt;&gt;"",AE10&lt;&gt;""),VLOOKUP($AE10,TableauTarif[],3,FALSE)*AF10,0)))</f>
        <v>0</v>
      </c>
      <c r="AH10" s="26"/>
      <c r="AI10" s="26"/>
      <c r="AJ10" s="143"/>
      <c r="AK10" s="26">
        <f>IF(AND($C10="Vernon",AI10&lt;&gt;""),VLOOKUP($AI10,TableauTarif[],3,FALSE)*AJ10,IF(AND(OR($C10="Roussillon",$C10="Roussillon"),AI10&lt;&gt;""),VLOOKUP($AI10,TableauTarif[],2,FALSE)*AJ10,IF(AND($C10&lt;&gt;"",AI10&lt;&gt;""),VLOOKUP($AI10,TableauTarif[],3,FALSE)*AJ10,0)))</f>
        <v>0</v>
      </c>
      <c r="AL10" s="26"/>
      <c r="AM10" s="26"/>
      <c r="AN10" s="143"/>
      <c r="AO10" s="26">
        <f>IF(AND($C10="Vernon",AM10&lt;&gt;""),VLOOKUP($AM10,TableauTarif[],3,FALSE)*AN10,IF(AND(OR($C10="Roussillon",$C10="Roussillon"),AM10&lt;&gt;""),VLOOKUP($AM10,TableauTarif[],2,FALSE)*AN10,IF(AND($C10&lt;&gt;"",AM10&lt;&gt;""),VLOOKUP($AM10,TableauTarif[],3,FALSE)*AN10,0)))</f>
        <v>0</v>
      </c>
      <c r="AP10" s="26"/>
    </row>
    <row r="11" spans="1:42" ht="15" x14ac:dyDescent="0.25">
      <c r="A11" s="118"/>
      <c r="B11" s="120"/>
      <c r="C11" s="23"/>
      <c r="D11" s="23" t="str">
        <f>IF(A11&lt;&gt;"",VLOOKUP(A11,TableauStage[],5,FALSE),"")</f>
        <v/>
      </c>
      <c r="E11" s="18"/>
      <c r="F11" s="27" t="str">
        <f>IF(A11&lt;&gt;"",VLOOKUP(A11,TableauStage[],4,FALSE),"")</f>
        <v/>
      </c>
      <c r="G11" s="54" t="str">
        <f t="shared" si="0"/>
        <v/>
      </c>
      <c r="H11" s="119" t="str">
        <f t="shared" si="1"/>
        <v/>
      </c>
      <c r="I11" s="16"/>
      <c r="J11" s="16"/>
      <c r="K11" s="56" t="str">
        <f>IF(A11&lt;&gt;"",VLOOKUP(A11,TableauStage[],2,FALSE)*E11,"")</f>
        <v/>
      </c>
      <c r="L11" s="56" t="str">
        <f t="shared" si="2"/>
        <v/>
      </c>
      <c r="M11" s="16"/>
      <c r="N11" s="56">
        <f t="shared" si="5"/>
        <v>0</v>
      </c>
      <c r="O11" s="43"/>
      <c r="P11" s="16">
        <f t="shared" si="3"/>
        <v>0</v>
      </c>
      <c r="Q11" s="28">
        <f t="shared" si="4"/>
        <v>0</v>
      </c>
      <c r="R11" s="27"/>
      <c r="S11" s="26"/>
      <c r="T11" s="134"/>
      <c r="U11" s="26">
        <f>IF(AND($C11="Vernon",S11&lt;&gt;""),VLOOKUP($S11,TableauTarif[],3,FALSE)*T11,IF(AND(OR($C11="Roussillon",$C11="Roussillon"),S11&lt;&gt;""),VLOOKUP($S11,TableauTarif[],2,FALSE)*T11,IF(AND($C11&lt;&gt;"",S11&lt;&gt;""),VLOOKUP($S11,TableauTarif[],3,FALSE)*T11,0)))</f>
        <v>0</v>
      </c>
      <c r="V11" s="26"/>
      <c r="W11" s="26"/>
      <c r="X11" s="143"/>
      <c r="Y11" s="125">
        <f>IF(AND($C11="Vernon",W11&lt;&gt;""),VLOOKUP($W11,TableauTarif[],3,FALSE)*X11,IF(AND(OR($C11="Roussillon",$C11="Roussillon"),W11&lt;&gt;""),VLOOKUP($W11,TableauTarif[],2,FALSE)*X11,IF(AND($C11&lt;&gt;"",W11&lt;&gt;""),VLOOKUP($W11,TableauTarif[],3,FALSE)*X11,0)))</f>
        <v>0</v>
      </c>
      <c r="Z11" s="26"/>
      <c r="AA11" s="26"/>
      <c r="AB11" s="143"/>
      <c r="AC11" s="26">
        <f>IF(AND($C11="Vernon",AA11&lt;&gt;""),VLOOKUP($AA11,TableauTarif[],3,FALSE)*AB11,IF(AND(OR($C11="Roussillon",$C11="Roussillon"),AA11&lt;&gt;""),VLOOKUP($AA11,TableauTarif[],2,FALSE)*AB11,IF(AND($C11&lt;&gt;"",AA11&lt;&gt;""),VLOOKUP($AA11,TableauTarif[],3,FALSE)*AB11,0)))</f>
        <v>0</v>
      </c>
      <c r="AD11" s="125"/>
      <c r="AE11" s="26"/>
      <c r="AF11" s="143"/>
      <c r="AG11" s="26">
        <f>IF(AND($C11="Vernon",AE11&lt;&gt;""),VLOOKUP($AE11,TableauTarif[],3,FALSE)*AF11,IF(AND(OR($C11="Roussillon",$C11="Roussillon"),AE11&lt;&gt;""),VLOOKUP($AE11,TableauTarif[],2,FALSE)*AF11,IF(AND($C11&lt;&gt;"",AE11&lt;&gt;""),VLOOKUP($AE11,TableauTarif[],3,FALSE)*AF11,0)))</f>
        <v>0</v>
      </c>
      <c r="AH11" s="26"/>
      <c r="AI11" s="26"/>
      <c r="AJ11" s="143"/>
      <c r="AK11" s="26">
        <f>IF(AND($C11="Vernon",AI11&lt;&gt;""),VLOOKUP($AI11,TableauTarif[],3,FALSE)*AJ11,IF(AND(OR($C11="Roussillon",$C11="Roussillon"),AI11&lt;&gt;""),VLOOKUP($AI11,TableauTarif[],2,FALSE)*AJ11,IF(AND($C11&lt;&gt;"",AI11&lt;&gt;""),VLOOKUP($AI11,TableauTarif[],3,FALSE)*AJ11,0)))</f>
        <v>0</v>
      </c>
      <c r="AL11" s="26"/>
      <c r="AM11" s="26"/>
      <c r="AN11" s="143"/>
      <c r="AO11" s="26">
        <f>IF(AND($C11="Vernon",AM11&lt;&gt;""),VLOOKUP($AM11,TableauTarif[],3,FALSE)*AN11,IF(AND(OR($C11="Roussillon",$C11="Roussillon"),AM11&lt;&gt;""),VLOOKUP($AM11,TableauTarif[],2,FALSE)*AN11,IF(AND($C11&lt;&gt;"",AM11&lt;&gt;""),VLOOKUP($AM11,TableauTarif[],3,FALSE)*AN11,0)))</f>
        <v>0</v>
      </c>
      <c r="AP11" s="26"/>
    </row>
    <row r="12" spans="1:42" ht="15" x14ac:dyDescent="0.25">
      <c r="A12" s="118"/>
      <c r="B12" s="120"/>
      <c r="C12" s="23"/>
      <c r="D12" s="23" t="str">
        <f>IF(A12&lt;&gt;"",VLOOKUP(A12,TableauStage[],5,FALSE),"")</f>
        <v/>
      </c>
      <c r="E12" s="18"/>
      <c r="F12" s="27" t="str">
        <f>IF(A12&lt;&gt;"",VLOOKUP(A12,TableauStage[],4,FALSE),"")</f>
        <v/>
      </c>
      <c r="G12" s="54" t="str">
        <f t="shared" si="0"/>
        <v/>
      </c>
      <c r="H12" s="119" t="str">
        <f t="shared" si="1"/>
        <v/>
      </c>
      <c r="I12" s="16"/>
      <c r="J12" s="16"/>
      <c r="K12" s="56" t="str">
        <f>IF(A12&lt;&gt;"",VLOOKUP(A12,TableauStage[],2,FALSE)*E12,"")</f>
        <v/>
      </c>
      <c r="L12" s="56" t="str">
        <f t="shared" si="2"/>
        <v/>
      </c>
      <c r="M12" s="16"/>
      <c r="N12" s="56">
        <f t="shared" si="5"/>
        <v>0</v>
      </c>
      <c r="O12" s="43"/>
      <c r="P12" s="16">
        <f t="shared" si="3"/>
        <v>0</v>
      </c>
      <c r="Q12" s="28">
        <f t="shared" si="4"/>
        <v>0</v>
      </c>
      <c r="R12" s="27"/>
      <c r="S12" s="26"/>
      <c r="T12" s="134"/>
      <c r="U12" s="26">
        <f>IF(AND($C12="Vernon",S12&lt;&gt;""),VLOOKUP($S12,TableauTarif[],3,FALSE)*T12,IF(AND(OR($C12="Roussillon",$C12="Roussillon"),S12&lt;&gt;""),VLOOKUP($S12,TableauTarif[],2,FALSE)*T12,IF(AND($C12&lt;&gt;"",S12&lt;&gt;""),VLOOKUP($S12,TableauTarif[],3,FALSE)*T12,0)))</f>
        <v>0</v>
      </c>
      <c r="V12" s="26"/>
      <c r="W12" s="26"/>
      <c r="X12" s="143"/>
      <c r="Y12" s="125">
        <f>IF(AND($C12="Vernon",W12&lt;&gt;""),VLOOKUP($W12,TableauTarif[],3,FALSE)*X12,IF(AND(OR($C12="Roussillon",$C12="Roussillon"),W12&lt;&gt;""),VLOOKUP($W12,TableauTarif[],2,FALSE)*X12,IF(AND($C12&lt;&gt;"",W12&lt;&gt;""),VLOOKUP($W12,TableauTarif[],3,FALSE)*X12,0)))</f>
        <v>0</v>
      </c>
      <c r="Z12" s="26"/>
      <c r="AA12" s="26"/>
      <c r="AB12" s="143"/>
      <c r="AC12" s="26">
        <f>IF(AND($C12="Vernon",AA12&lt;&gt;""),VLOOKUP($AA12,TableauTarif[],3,FALSE)*AB12,IF(AND(OR($C12="Roussillon",$C12="Roussillon"),AA12&lt;&gt;""),VLOOKUP($AA12,TableauTarif[],2,FALSE)*AB12,IF(AND($C12&lt;&gt;"",AA12&lt;&gt;""),VLOOKUP($AA12,TableauTarif[],3,FALSE)*AB12,0)))</f>
        <v>0</v>
      </c>
      <c r="AD12" s="125"/>
      <c r="AE12" s="26"/>
      <c r="AF12" s="143"/>
      <c r="AG12" s="26">
        <f>IF(AND($C12="Vernon",AE12&lt;&gt;""),VLOOKUP($AE12,TableauTarif[],3,FALSE)*AF12,IF(AND(OR($C12="Roussillon",$C12="Roussillon"),AE12&lt;&gt;""),VLOOKUP($AE12,TableauTarif[],2,FALSE)*AF12,IF(AND($C12&lt;&gt;"",AE12&lt;&gt;""),VLOOKUP($AE12,TableauTarif[],3,FALSE)*AF12,0)))</f>
        <v>0</v>
      </c>
      <c r="AH12" s="26"/>
      <c r="AI12" s="26"/>
      <c r="AJ12" s="143"/>
      <c r="AK12" s="26">
        <f>IF(AND($C12="Vernon",AI12&lt;&gt;""),VLOOKUP($AI12,TableauTarif[],3,FALSE)*AJ12,IF(AND(OR($C12="Roussillon",$C12="Roussillon"),AI12&lt;&gt;""),VLOOKUP($AI12,TableauTarif[],2,FALSE)*AJ12,IF(AND($C12&lt;&gt;"",AI12&lt;&gt;""),VLOOKUP($AI12,TableauTarif[],3,FALSE)*AJ12,0)))</f>
        <v>0</v>
      </c>
      <c r="AL12" s="26"/>
      <c r="AM12" s="26"/>
      <c r="AN12" s="143"/>
      <c r="AO12" s="26">
        <f>IF(AND($C12="Vernon",AM12&lt;&gt;""),VLOOKUP($AM12,TableauTarif[],3,FALSE)*AN12,IF(AND(OR($C12="Roussillon",$C12="Roussillon"),AM12&lt;&gt;""),VLOOKUP($AM12,TableauTarif[],2,FALSE)*AN12,IF(AND($C12&lt;&gt;"",AM12&lt;&gt;""),VLOOKUP($AM12,TableauTarif[],3,FALSE)*AN12,0)))</f>
        <v>0</v>
      </c>
      <c r="AP12" s="26"/>
    </row>
    <row r="13" spans="1:42" ht="15" x14ac:dyDescent="0.25">
      <c r="A13" s="118"/>
      <c r="B13" s="120"/>
      <c r="C13" s="23"/>
      <c r="D13" s="23" t="str">
        <f>IF(A13&lt;&gt;"",VLOOKUP(A13,TableauStage[],5,FALSE),"")</f>
        <v/>
      </c>
      <c r="E13" s="18"/>
      <c r="F13" s="27" t="str">
        <f>IF(A13&lt;&gt;"",VLOOKUP(A13,TableauStage[],4,FALSE),"")</f>
        <v/>
      </c>
      <c r="G13" s="54" t="str">
        <f t="shared" si="0"/>
        <v/>
      </c>
      <c r="H13" s="119" t="str">
        <f t="shared" si="1"/>
        <v/>
      </c>
      <c r="I13" s="16"/>
      <c r="J13" s="16"/>
      <c r="K13" s="56" t="str">
        <f>IF(A13&lt;&gt;"",VLOOKUP(A13,TableauStage[],2,FALSE)*E13,"")</f>
        <v/>
      </c>
      <c r="L13" s="56" t="str">
        <f t="shared" si="2"/>
        <v/>
      </c>
      <c r="M13" s="16"/>
      <c r="N13" s="56">
        <f t="shared" si="5"/>
        <v>0</v>
      </c>
      <c r="O13" s="43"/>
      <c r="P13" s="16">
        <f t="shared" si="3"/>
        <v>0</v>
      </c>
      <c r="Q13" s="28">
        <f t="shared" si="4"/>
        <v>0</v>
      </c>
      <c r="R13" s="27"/>
      <c r="S13" s="26"/>
      <c r="T13" s="134"/>
      <c r="U13" s="26">
        <f>IF(AND($C13="Vernon",S13&lt;&gt;""),VLOOKUP($S13,TableauTarif[],3,FALSE)*T13,IF(AND(OR($C13="Roussillon",$C13="Roussillon"),S13&lt;&gt;""),VLOOKUP($S13,TableauTarif[],2,FALSE)*T13,IF(AND($C13&lt;&gt;"",S13&lt;&gt;""),VLOOKUP($S13,TableauTarif[],3,FALSE)*T13,0)))</f>
        <v>0</v>
      </c>
      <c r="V13" s="26"/>
      <c r="W13" s="26"/>
      <c r="X13" s="143"/>
      <c r="Y13" s="125">
        <f>IF(AND($C13="Vernon",W13&lt;&gt;""),VLOOKUP($W13,TableauTarif[],3,FALSE)*X13,IF(AND(OR($C13="Roussillon",$C13="Roussillon"),W13&lt;&gt;""),VLOOKUP($W13,TableauTarif[],2,FALSE)*X13,IF(AND($C13&lt;&gt;"",W13&lt;&gt;""),VLOOKUP($W13,TableauTarif[],3,FALSE)*X13,0)))</f>
        <v>0</v>
      </c>
      <c r="Z13" s="26"/>
      <c r="AA13" s="26"/>
      <c r="AB13" s="143"/>
      <c r="AC13" s="26">
        <f>IF(AND($C13="Vernon",AA13&lt;&gt;""),VLOOKUP($AA13,TableauTarif[],3,FALSE)*AB13,IF(AND(OR($C13="Roussillon",$C13="Roussillon"),AA13&lt;&gt;""),VLOOKUP($AA13,TableauTarif[],2,FALSE)*AB13,IF(AND($C13&lt;&gt;"",AA13&lt;&gt;""),VLOOKUP($AA13,TableauTarif[],3,FALSE)*AB13,0)))</f>
        <v>0</v>
      </c>
      <c r="AD13" s="125"/>
      <c r="AE13" s="26"/>
      <c r="AF13" s="143"/>
      <c r="AG13" s="26">
        <f>IF(AND($C13="Vernon",AE13&lt;&gt;""),VLOOKUP($AE13,TableauTarif[],3,FALSE)*AF13,IF(AND(OR($C13="Roussillon",$C13="Roussillon"),AE13&lt;&gt;""),VLOOKUP($AE13,TableauTarif[],2,FALSE)*AF13,IF(AND($C13&lt;&gt;"",AE13&lt;&gt;""),VLOOKUP($AE13,TableauTarif[],3,FALSE)*AF13,0)))</f>
        <v>0</v>
      </c>
      <c r="AH13" s="26"/>
      <c r="AI13" s="26"/>
      <c r="AJ13" s="143"/>
      <c r="AK13" s="26">
        <f>IF(AND($C13="Vernon",AI13&lt;&gt;""),VLOOKUP($AI13,TableauTarif[],3,FALSE)*AJ13,IF(AND(OR($C13="Roussillon",$C13="Roussillon"),AI13&lt;&gt;""),VLOOKUP($AI13,TableauTarif[],2,FALSE)*AJ13,IF(AND($C13&lt;&gt;"",AI13&lt;&gt;""),VLOOKUP($AI13,TableauTarif[],3,FALSE)*AJ13,0)))</f>
        <v>0</v>
      </c>
      <c r="AL13" s="26"/>
      <c r="AM13" s="26"/>
      <c r="AN13" s="143"/>
      <c r="AO13" s="26">
        <f>IF(AND($C13="Vernon",AM13&lt;&gt;""),VLOOKUP($AM13,TableauTarif[],3,FALSE)*AN13,IF(AND(OR($C13="Roussillon",$C13="Roussillon"),AM13&lt;&gt;""),VLOOKUP($AM13,TableauTarif[],2,FALSE)*AN13,IF(AND($C13&lt;&gt;"",AM13&lt;&gt;""),VLOOKUP($AM13,TableauTarif[],3,FALSE)*AN13,0)))</f>
        <v>0</v>
      </c>
      <c r="AP13" s="26"/>
    </row>
    <row r="14" spans="1:42" ht="15" x14ac:dyDescent="0.25">
      <c r="A14" s="118"/>
      <c r="B14" s="120"/>
      <c r="C14" s="23"/>
      <c r="D14" s="23" t="str">
        <f>IF(A14&lt;&gt;"",VLOOKUP(A14,TableauStage[],5,FALSE),"")</f>
        <v/>
      </c>
      <c r="E14" s="18"/>
      <c r="F14" s="27" t="str">
        <f>IF(A14&lt;&gt;"",VLOOKUP(A14,TableauStage[],4,FALSE),"")</f>
        <v/>
      </c>
      <c r="G14" s="54" t="str">
        <f t="shared" si="0"/>
        <v/>
      </c>
      <c r="H14" s="119" t="str">
        <f t="shared" si="1"/>
        <v/>
      </c>
      <c r="I14" s="16"/>
      <c r="J14" s="16"/>
      <c r="K14" s="56" t="str">
        <f>IF(A14&lt;&gt;"",VLOOKUP(A14,TableauStage[],2,FALSE)*E14,"")</f>
        <v/>
      </c>
      <c r="L14" s="56" t="str">
        <f t="shared" si="2"/>
        <v/>
      </c>
      <c r="M14" s="16"/>
      <c r="N14" s="56">
        <f t="shared" si="5"/>
        <v>0</v>
      </c>
      <c r="O14" s="43"/>
      <c r="P14" s="16">
        <f t="shared" si="3"/>
        <v>0</v>
      </c>
      <c r="Q14" s="28">
        <f t="shared" si="4"/>
        <v>0</v>
      </c>
      <c r="R14" s="27"/>
      <c r="S14" s="26"/>
      <c r="T14" s="134"/>
      <c r="U14" s="26">
        <f>IF(AND($C14="Vernon",S14&lt;&gt;""),VLOOKUP($S14,TableauTarif[],3,FALSE)*T14,IF(AND(OR($C14="Roussillon",$C14="Roussillon"),S14&lt;&gt;""),VLOOKUP($S14,TableauTarif[],2,FALSE)*T14,IF(AND($C14&lt;&gt;"",S14&lt;&gt;""),VLOOKUP($S14,TableauTarif[],3,FALSE)*T14,0)))</f>
        <v>0</v>
      </c>
      <c r="V14" s="26"/>
      <c r="W14" s="26"/>
      <c r="X14" s="143"/>
      <c r="Y14" s="125">
        <f>IF(AND($C14="Vernon",W14&lt;&gt;""),VLOOKUP($W14,TableauTarif[],3,FALSE)*X14,IF(AND(OR($C14="Roussillon",$C14="Roussillon"),W14&lt;&gt;""),VLOOKUP($W14,TableauTarif[],2,FALSE)*X14,IF(AND($C14&lt;&gt;"",W14&lt;&gt;""),VLOOKUP($W14,TableauTarif[],3,FALSE)*X14,0)))</f>
        <v>0</v>
      </c>
      <c r="Z14" s="26"/>
      <c r="AA14" s="26"/>
      <c r="AB14" s="143"/>
      <c r="AC14" s="26">
        <f>IF(AND($C14="Vernon",AA14&lt;&gt;""),VLOOKUP($AA14,TableauTarif[],3,FALSE)*AB14,IF(AND(OR($C14="Roussillon",$C14="Roussillon"),AA14&lt;&gt;""),VLOOKUP($AA14,TableauTarif[],2,FALSE)*AB14,IF(AND($C14&lt;&gt;"",AA14&lt;&gt;""),VLOOKUP($AA14,TableauTarif[],3,FALSE)*AB14,0)))</f>
        <v>0</v>
      </c>
      <c r="AD14" s="125"/>
      <c r="AE14" s="26"/>
      <c r="AF14" s="143"/>
      <c r="AG14" s="26">
        <f>IF(AND($C14="Vernon",AE14&lt;&gt;""),VLOOKUP($AE14,TableauTarif[],3,FALSE)*AF14,IF(AND(OR($C14="Roussillon",$C14="Roussillon"),AE14&lt;&gt;""),VLOOKUP($AE14,TableauTarif[],2,FALSE)*AF14,IF(AND($C14&lt;&gt;"",AE14&lt;&gt;""),VLOOKUP($AE14,TableauTarif[],3,FALSE)*AF14,0)))</f>
        <v>0</v>
      </c>
      <c r="AH14" s="26"/>
      <c r="AI14" s="26"/>
      <c r="AJ14" s="143"/>
      <c r="AK14" s="26">
        <f>IF(AND($C14="Vernon",AI14&lt;&gt;""),VLOOKUP($AI14,TableauTarif[],3,FALSE)*AJ14,IF(AND(OR($C14="Roussillon",$C14="Roussillon"),AI14&lt;&gt;""),VLOOKUP($AI14,TableauTarif[],2,FALSE)*AJ14,IF(AND($C14&lt;&gt;"",AI14&lt;&gt;""),VLOOKUP($AI14,TableauTarif[],3,FALSE)*AJ14,0)))</f>
        <v>0</v>
      </c>
      <c r="AL14" s="26"/>
      <c r="AM14" s="26"/>
      <c r="AN14" s="143"/>
      <c r="AO14" s="26">
        <f>IF(AND($C14="Vernon",AM14&lt;&gt;""),VLOOKUP($AM14,TableauTarif[],3,FALSE)*AN14,IF(AND(OR($C14="Roussillon",$C14="Roussillon"),AM14&lt;&gt;""),VLOOKUP($AM14,TableauTarif[],2,FALSE)*AN14,IF(AND($C14&lt;&gt;"",AM14&lt;&gt;""),VLOOKUP($AM14,TableauTarif[],3,FALSE)*AN14,0)))</f>
        <v>0</v>
      </c>
      <c r="AP14" s="26"/>
    </row>
    <row r="15" spans="1:42" ht="15.75" thickBot="1" x14ac:dyDescent="0.3">
      <c r="A15" s="121"/>
      <c r="B15" s="124"/>
      <c r="C15" s="35"/>
      <c r="D15" s="23" t="str">
        <f>IF(A15&lt;&gt;"",VLOOKUP(A15,TableauStage[],5,FALSE),"")</f>
        <v/>
      </c>
      <c r="E15" s="13"/>
      <c r="F15" s="14" t="str">
        <f>IF(A15&lt;&gt;"",VLOOKUP(A15,TableauStage[],4,FALSE),"")</f>
        <v/>
      </c>
      <c r="G15" s="54" t="str">
        <f t="shared" si="0"/>
        <v/>
      </c>
      <c r="H15" s="119" t="str">
        <f t="shared" si="1"/>
        <v/>
      </c>
      <c r="I15" s="17"/>
      <c r="J15" s="17"/>
      <c r="K15" s="61" t="str">
        <f>IF(A15&lt;&gt;"",VLOOKUP(A15,TableauStage[],2,FALSE)*E15,"")</f>
        <v/>
      </c>
      <c r="L15" s="56" t="str">
        <f t="shared" si="2"/>
        <v/>
      </c>
      <c r="M15" s="17"/>
      <c r="N15" s="61">
        <f t="shared" si="5"/>
        <v>0</v>
      </c>
      <c r="O15" s="44"/>
      <c r="P15" s="16">
        <f t="shared" si="3"/>
        <v>0</v>
      </c>
      <c r="Q15" s="28">
        <f t="shared" si="4"/>
        <v>0</v>
      </c>
      <c r="R15" s="14"/>
      <c r="S15" s="122"/>
      <c r="T15" s="142"/>
      <c r="U15" s="122">
        <f>IF(AND($C15="Vernon",S15&lt;&gt;""),VLOOKUP($S15,TableauTarif[],3,FALSE)*T15,IF(AND(OR($C15="Roussillon",$C15="Roussillon"),S15&lt;&gt;""),VLOOKUP($S15,TableauTarif[],2,FALSE)*T15,IF(AND($C15&lt;&gt;"",S15&lt;&gt;""),VLOOKUP($S15,TableauTarif[],3,FALSE)*T15,0)))</f>
        <v>0</v>
      </c>
      <c r="V15" s="122"/>
      <c r="W15" s="122"/>
      <c r="X15" s="144"/>
      <c r="Y15" s="126">
        <f>IF(AND($C15="Vernon",W15&lt;&gt;""),VLOOKUP($W15,TableauTarif[],3,FALSE)*X15,IF(AND(OR($C15="Roussillon",$C15="Roussillon"),W15&lt;&gt;""),VLOOKUP($W15,TableauTarif[],2,FALSE)*X15,IF(AND($C15&lt;&gt;"",W15&lt;&gt;""),VLOOKUP($W15,TableauTarif[],3,FALSE)*X15,0)))</f>
        <v>0</v>
      </c>
      <c r="Z15" s="122"/>
      <c r="AA15" s="122"/>
      <c r="AB15" s="144"/>
      <c r="AC15" s="122">
        <f>IF(AND($C15="Vernon",AA15&lt;&gt;""),VLOOKUP($AA15,TableauTarif[],3,FALSE)*AB15,IF(AND(OR($C15="Roussillon",$C15="Roussillon"),AA15&lt;&gt;""),VLOOKUP($AA15,TableauTarif[],2,FALSE)*AB15,IF(AND($C15&lt;&gt;"",AA15&lt;&gt;""),VLOOKUP($AA15,TableauTarif[],3,FALSE)*AB15,0)))</f>
        <v>0</v>
      </c>
      <c r="AD15" s="126"/>
      <c r="AE15" s="122"/>
      <c r="AF15" s="144"/>
      <c r="AG15" s="122">
        <f>IF(AND($C15="Vernon",AE15&lt;&gt;""),VLOOKUP($AE15,TableauTarif[],3,FALSE)*AF15,IF(AND(OR($C15="Roussillon",$C15="Roussillon"),AE15&lt;&gt;""),VLOOKUP($AE15,TableauTarif[],2,FALSE)*AF15,IF(AND($C15&lt;&gt;"",AE15&lt;&gt;""),VLOOKUP($AE15,TableauTarif[],3,FALSE)*AF15,0)))</f>
        <v>0</v>
      </c>
      <c r="AH15" s="122"/>
      <c r="AI15" s="122"/>
      <c r="AJ15" s="144"/>
      <c r="AK15" s="122">
        <f>IF(AND($C15="Vernon",AI15&lt;&gt;""),VLOOKUP($AI15,TableauTarif[],3,FALSE)*AJ15,IF(AND(OR($C15="Roussillon",$C15="Roussillon"),AI15&lt;&gt;""),VLOOKUP($AI15,TableauTarif[],2,FALSE)*AJ15,IF(AND($C15&lt;&gt;"",AI15&lt;&gt;""),VLOOKUP($AI15,TableauTarif[],3,FALSE)*AJ15,0)))</f>
        <v>0</v>
      </c>
      <c r="AL15" s="122"/>
      <c r="AM15" s="122"/>
      <c r="AN15" s="144"/>
      <c r="AO15" s="122">
        <f>IF(AND($C15="Vernon",AM15&lt;&gt;""),VLOOKUP($AM15,TableauTarif[],3,FALSE)*AN15,IF(AND(OR($C15="Roussillon",$C15="Roussillon"),AM15&lt;&gt;""),VLOOKUP($AM15,TableauTarif[],2,FALSE)*AN15,IF(AND($C15&lt;&gt;"",AM15&lt;&gt;""),VLOOKUP($AM15,TableauTarif[],3,FALSE)*AN15,0)))</f>
        <v>0</v>
      </c>
      <c r="AP15" s="122"/>
    </row>
    <row r="16" spans="1:42" s="21" customFormat="1" ht="15.75" thickBot="1" x14ac:dyDescent="0.3">
      <c r="D16" s="250">
        <f>SUM(D3:D15)</f>
        <v>0</v>
      </c>
      <c r="E16" s="239"/>
      <c r="G16" s="30">
        <f>SUM(G3:G15)</f>
        <v>0</v>
      </c>
      <c r="H16" s="251" t="e">
        <f>AVERAGE(H3:H15)</f>
        <v>#DIV/0!</v>
      </c>
      <c r="I16" s="252">
        <f>SUM(I3:I15)</f>
        <v>0</v>
      </c>
      <c r="J16" s="252">
        <f>SUM(J3:J15)</f>
        <v>0</v>
      </c>
      <c r="K16" s="252">
        <f>SUM(K3:K15)</f>
        <v>0</v>
      </c>
      <c r="L16" s="252">
        <f>SUM(L3:L15)</f>
        <v>0</v>
      </c>
      <c r="M16" s="252">
        <f>SUM(M3:M15)</f>
        <v>0</v>
      </c>
      <c r="N16" s="252">
        <f t="shared" ref="N16" si="6">SUM(N3:N15)</f>
        <v>0</v>
      </c>
      <c r="O16" s="242"/>
      <c r="P16" s="252">
        <f>SUM(P3:P15)</f>
        <v>0</v>
      </c>
      <c r="Q16" s="253">
        <f>SUM(Q3:Q15)</f>
        <v>0</v>
      </c>
    </row>
    <row r="17" spans="1:42" s="21" customFormat="1" ht="15.75" thickBot="1" x14ac:dyDescent="0.3">
      <c r="D17" s="250"/>
      <c r="E17" s="239"/>
      <c r="G17" s="30">
        <f>G92+G16</f>
        <v>0</v>
      </c>
      <c r="H17" s="251"/>
      <c r="I17" s="241"/>
      <c r="J17" s="241"/>
      <c r="K17" s="241"/>
      <c r="L17" s="241"/>
      <c r="M17" s="241"/>
      <c r="N17" s="241"/>
      <c r="O17" s="242"/>
      <c r="P17" s="241"/>
      <c r="Q17" s="241"/>
    </row>
    <row r="18" spans="1:42" s="21" customFormat="1" ht="10.5" customHeight="1" thickBot="1" x14ac:dyDescent="0.3">
      <c r="D18" s="238"/>
      <c r="E18" s="239"/>
      <c r="G18" s="39"/>
      <c r="H18" s="240"/>
      <c r="I18" s="241"/>
      <c r="J18" s="241"/>
      <c r="K18" s="241"/>
      <c r="L18" s="241"/>
      <c r="M18" s="241"/>
      <c r="N18" s="241"/>
      <c r="O18" s="242"/>
      <c r="P18" s="241"/>
      <c r="Q18" s="241"/>
    </row>
    <row r="19" spans="1:42" s="20" customFormat="1" ht="15" x14ac:dyDescent="0.25">
      <c r="C19" s="243" t="s">
        <v>34</v>
      </c>
      <c r="D19" s="244"/>
      <c r="E19" s="245"/>
      <c r="F19" s="246"/>
      <c r="G19" s="247" t="e">
        <f>H16</f>
        <v>#DIV/0!</v>
      </c>
      <c r="H19" s="482" t="s">
        <v>35</v>
      </c>
      <c r="I19" s="483" t="e">
        <f>H16</f>
        <v>#DIV/0!</v>
      </c>
    </row>
    <row r="20" spans="1:42" s="20" customFormat="1" ht="15.75" thickBot="1" x14ac:dyDescent="0.3">
      <c r="C20" s="243" t="s">
        <v>36</v>
      </c>
      <c r="E20" s="248"/>
      <c r="G20" s="247" t="e">
        <f>H92</f>
        <v>#DIV/0!</v>
      </c>
      <c r="H20" s="482"/>
      <c r="I20" s="484"/>
    </row>
    <row r="21" spans="1:42" s="20" customFormat="1" ht="12.75" thickBot="1" x14ac:dyDescent="0.25">
      <c r="E21" s="248"/>
      <c r="H21" s="249"/>
    </row>
    <row r="22" spans="1:42" s="10" customFormat="1" ht="18" customHeight="1" thickBot="1" x14ac:dyDescent="0.25">
      <c r="A22" s="491" t="s">
        <v>37</v>
      </c>
      <c r="B22" s="472" t="s">
        <v>21</v>
      </c>
      <c r="C22" s="494" t="s">
        <v>22</v>
      </c>
      <c r="D22" s="474" t="s">
        <v>23</v>
      </c>
      <c r="E22" s="496" t="s">
        <v>24</v>
      </c>
      <c r="F22" s="474" t="s">
        <v>25</v>
      </c>
      <c r="G22" s="472" t="s">
        <v>26</v>
      </c>
      <c r="H22" s="474" t="s">
        <v>27</v>
      </c>
      <c r="I22" s="487" t="s">
        <v>28</v>
      </c>
      <c r="J22" s="488"/>
      <c r="K22" s="488"/>
      <c r="L22" s="488"/>
      <c r="M22" s="488"/>
      <c r="N22" s="488"/>
      <c r="O22" s="75"/>
      <c r="P22" s="487" t="s">
        <v>29</v>
      </c>
      <c r="Q22" s="489"/>
      <c r="R22" s="85"/>
      <c r="S22" s="479" t="s">
        <v>56</v>
      </c>
      <c r="T22" s="90"/>
      <c r="U22" s="90"/>
      <c r="V22" s="90"/>
      <c r="W22" s="479" t="s">
        <v>57</v>
      </c>
      <c r="X22" s="90"/>
      <c r="Y22" s="90"/>
      <c r="Z22" s="90"/>
      <c r="AA22" s="477" t="s">
        <v>58</v>
      </c>
      <c r="AB22" s="90"/>
      <c r="AC22" s="90"/>
      <c r="AD22" s="90"/>
      <c r="AE22" s="477" t="s">
        <v>59</v>
      </c>
      <c r="AF22" s="90"/>
      <c r="AG22" s="90"/>
      <c r="AH22" s="90"/>
      <c r="AI22" s="479" t="s">
        <v>60</v>
      </c>
      <c r="AJ22" s="90"/>
      <c r="AK22" s="90"/>
      <c r="AL22" s="90"/>
      <c r="AM22" s="480" t="s">
        <v>61</v>
      </c>
      <c r="AN22" s="90"/>
      <c r="AO22" s="90"/>
      <c r="AP22" s="86"/>
    </row>
    <row r="23" spans="1:42" s="10" customFormat="1" ht="18" customHeight="1" thickBot="1" x14ac:dyDescent="0.25">
      <c r="A23" s="492"/>
      <c r="B23" s="493"/>
      <c r="C23" s="495"/>
      <c r="D23" s="476"/>
      <c r="E23" s="497"/>
      <c r="F23" s="476"/>
      <c r="G23" s="493"/>
      <c r="H23" s="476"/>
      <c r="I23" s="73" t="s">
        <v>30</v>
      </c>
      <c r="J23" s="74" t="s">
        <v>31</v>
      </c>
      <c r="K23" s="74" t="s">
        <v>831</v>
      </c>
      <c r="L23" s="22" t="s">
        <v>52</v>
      </c>
      <c r="M23" s="187" t="s">
        <v>54</v>
      </c>
      <c r="N23" s="71" t="s">
        <v>830</v>
      </c>
      <c r="O23" s="76"/>
      <c r="P23" s="22" t="s">
        <v>32</v>
      </c>
      <c r="Q23" s="22" t="s">
        <v>33</v>
      </c>
      <c r="R23" s="60" t="s">
        <v>55</v>
      </c>
      <c r="S23" s="479"/>
      <c r="T23" s="91" t="s">
        <v>62</v>
      </c>
      <c r="U23" s="91" t="s">
        <v>32</v>
      </c>
      <c r="V23" s="91" t="s">
        <v>33</v>
      </c>
      <c r="W23" s="479"/>
      <c r="X23" s="91" t="s">
        <v>62</v>
      </c>
      <c r="Y23" s="91" t="s">
        <v>32</v>
      </c>
      <c r="Z23" s="91" t="s">
        <v>33</v>
      </c>
      <c r="AA23" s="490"/>
      <c r="AB23" s="91" t="s">
        <v>62</v>
      </c>
      <c r="AC23" s="91" t="s">
        <v>32</v>
      </c>
      <c r="AD23" s="91" t="s">
        <v>33</v>
      </c>
      <c r="AE23" s="490"/>
      <c r="AF23" s="91" t="s">
        <v>62</v>
      </c>
      <c r="AG23" s="91" t="s">
        <v>32</v>
      </c>
      <c r="AH23" s="91" t="s">
        <v>33</v>
      </c>
      <c r="AI23" s="479"/>
      <c r="AJ23" s="91" t="s">
        <v>62</v>
      </c>
      <c r="AK23" s="91" t="s">
        <v>32</v>
      </c>
      <c r="AL23" s="91" t="s">
        <v>33</v>
      </c>
      <c r="AM23" s="498"/>
      <c r="AN23" s="91" t="s">
        <v>62</v>
      </c>
      <c r="AO23" s="91" t="s">
        <v>32</v>
      </c>
      <c r="AP23" s="87" t="s">
        <v>33</v>
      </c>
    </row>
    <row r="24" spans="1:42" s="58" customFormat="1" ht="15" x14ac:dyDescent="0.25">
      <c r="A24" s="127"/>
      <c r="B24" s="128"/>
      <c r="C24" s="27"/>
      <c r="D24" s="27"/>
      <c r="E24" s="53"/>
      <c r="F24" s="191"/>
      <c r="G24" s="27">
        <f>E24*F24</f>
        <v>0</v>
      </c>
      <c r="H24" s="55"/>
      <c r="I24" s="349"/>
      <c r="J24" s="349"/>
      <c r="K24" s="57"/>
      <c r="L24" s="66" t="str">
        <f>IF(I24&lt;&gt;"",I24-K24,"")</f>
        <v/>
      </c>
      <c r="M24" s="57"/>
      <c r="N24" s="66">
        <f>J24-M24</f>
        <v>0</v>
      </c>
      <c r="O24" s="77"/>
      <c r="P24" s="100">
        <f>SUM($U24,$Y24,$AC24,$AG24,$AK24,$AO24)</f>
        <v>0</v>
      </c>
      <c r="Q24" s="116">
        <f>SUM($V24,$Z24,$AD24,$AH24,$AL24,$AP24)</f>
        <v>0</v>
      </c>
      <c r="R24" s="98"/>
      <c r="S24" s="117"/>
      <c r="T24" s="141"/>
      <c r="U24" s="117">
        <f>IF(AND($C24="Vernon",S24&lt;&gt;""),VLOOKUP($S24,TableauTarif[],3,FALSE)*T24,IF(AND(OR($C24="Roussillon",$C24="Roussillon"),S24&lt;&gt;""),VLOOKUP($S24,TableauTarif[],2,FALSE)*T24,IF(AND($C24&lt;&gt;"",S24&lt;&gt;""),VLOOKUP($S24,TableauTarif[],3,FALSE)*T24,0)))</f>
        <v>0</v>
      </c>
      <c r="V24" s="117"/>
      <c r="W24" s="117"/>
      <c r="X24" s="141"/>
      <c r="Y24" s="117">
        <f>IF(AND($C24="Vernon",W24&lt;&gt;""),VLOOKUP($W24,TableauTarif[],3,FALSE)*X24,IF(AND(OR($C24="Roussillon",$C24="Roussillon"),W24&lt;&gt;""),VLOOKUP($W24,TableauTarif[],2,FALSE)*X24,IF(AND($C24&lt;&gt;"",W24&lt;&gt;""),VLOOKUP($W24,TableauTarif[],3,FALSE)*X24,0)))</f>
        <v>0</v>
      </c>
      <c r="Z24" s="117"/>
      <c r="AA24" s="117"/>
      <c r="AB24" s="141"/>
      <c r="AC24" s="117">
        <f>IF(AND($C24="Vernon",AA24&lt;&gt;""),VLOOKUP($AA24,TableauTarif[],3,FALSE)*AB24,IF(AND(OR($C24="Roussillon",$C24="Roussillon"),AA24&lt;&gt;""),VLOOKUP($AA24,TableauTarif[],2,FALSE)*AB24,IF(AND($C24&lt;&gt;"",AA24&lt;&gt;""),VLOOKUP($AA24,TableauTarif[],3,FALSE)*AB24,0)))</f>
        <v>0</v>
      </c>
      <c r="AD24" s="117"/>
      <c r="AE24" s="117"/>
      <c r="AF24" s="141"/>
      <c r="AG24" s="117">
        <f>IF(AND($C24="Vernon",AE24&lt;&gt;""),VLOOKUP($AE24,TableauTarif[],3,FALSE)*AF24,IF(AND(OR($C24="Roussillon",$C24="Roussillon"),AE24&lt;&gt;""),VLOOKUP($AE24,TableauTarif[],2,FALSE)*AF24,IF(AND($C24&lt;&gt;"",AE24&lt;&gt;""),VLOOKUP($AE24,TableauTarif[],3,FALSE)*AF24,0)))</f>
        <v>0</v>
      </c>
      <c r="AH24" s="117"/>
      <c r="AI24" s="117"/>
      <c r="AJ24" s="141"/>
      <c r="AK24" s="117">
        <f>IF(AND($C24="Vernon",AI24&lt;&gt;""),VLOOKUP($AI24,TableauTarif[],3,FALSE)*AJ24,IF(AND(OR($C24="Roussillon",$C24="Roussillon"),AI24&lt;&gt;""),VLOOKUP($AI24,TableauTarif[],2,FALSE)*AJ24,IF(AND($C24&lt;&gt;"",AI24&lt;&gt;""),VLOOKUP($AI24,TableauTarif[],3,FALSE)*AJ24,0)))</f>
        <v>0</v>
      </c>
      <c r="AL24" s="117"/>
      <c r="AM24" s="117"/>
      <c r="AN24" s="141"/>
      <c r="AO24" s="117">
        <f>IF(AND($C24="Vernon",AM24&lt;&gt;""),VLOOKUP($AM24,TableauTarif[],3,FALSE)*AN24,IF(AND(OR($C24="Roussillon",$C24="Roussillon"),AM24&lt;&gt;""),VLOOKUP($AM24,TableauTarif[],2,FALSE)*AN24,IF(AND($C24&lt;&gt;"",AM24&lt;&gt;""),VLOOKUP($AM24,TableauTarif[],3,FALSE)*AN24,0)))</f>
        <v>0</v>
      </c>
      <c r="AP24" s="117"/>
    </row>
    <row r="25" spans="1:42" s="58" customFormat="1" ht="15" x14ac:dyDescent="0.2">
      <c r="A25" s="127"/>
      <c r="B25" s="128"/>
      <c r="C25" s="27"/>
      <c r="D25" s="27"/>
      <c r="E25" s="53"/>
      <c r="F25" s="201"/>
      <c r="G25" s="27">
        <f t="shared" ref="G25:G54" si="7">E25*F25</f>
        <v>0</v>
      </c>
      <c r="H25" s="55"/>
      <c r="I25" s="350"/>
      <c r="J25" s="352"/>
      <c r="K25" s="57"/>
      <c r="L25" s="57" t="str">
        <f t="shared" ref="L25:L54" si="8">IF(I25&lt;&gt;"",I25-K25,"")</f>
        <v/>
      </c>
      <c r="M25" s="57"/>
      <c r="N25" s="56">
        <f>J25-M25</f>
        <v>0</v>
      </c>
      <c r="O25" s="77"/>
      <c r="P25" s="100">
        <f t="shared" ref="P25:P54" si="9">SUM($U25,$Y25,$AC25,$AG25,$AK25,$AO25)</f>
        <v>0</v>
      </c>
      <c r="Q25" s="235">
        <f t="shared" ref="Q25:Q54" si="10">SUM($V25,$Z25,$AD25,$AH25,$AL25,$AP25)</f>
        <v>0</v>
      </c>
      <c r="R25" s="64"/>
      <c r="S25" s="26"/>
      <c r="T25" s="134"/>
      <c r="U25" s="26">
        <f>IF(AND($C25="Vernon",S25&lt;&gt;""),VLOOKUP($S25,TableauTarif[],3,FALSE)*T25,IF(AND(OR($C25="Roussillon",$C25="Roussillon"),S25&lt;&gt;""),VLOOKUP($S25,TableauTarif[],2,FALSE)*T25,IF(AND($C25&lt;&gt;"",S25&lt;&gt;""),VLOOKUP($S25,TableauTarif[],3,FALSE)*T25,0)))</f>
        <v>0</v>
      </c>
      <c r="V25" s="26"/>
      <c r="W25" s="26"/>
      <c r="X25" s="143"/>
      <c r="Y25" s="125">
        <f>IF(AND($C25="Vernon",W25&lt;&gt;""),VLOOKUP($W25,TableauTarif[],3,FALSE)*X25,IF(AND(OR($C25="Roussillon",$C25="Roussillon"),W25&lt;&gt;""),VLOOKUP($W25,TableauTarif[],2,FALSE)*X25,IF(AND($C25&lt;&gt;"",W25&lt;&gt;""),VLOOKUP($W25,TableauTarif[],3,FALSE)*X25,0)))</f>
        <v>0</v>
      </c>
      <c r="Z25" s="26"/>
      <c r="AA25" s="26"/>
      <c r="AB25" s="143"/>
      <c r="AC25" s="26">
        <f>IF(AND($C25="Vernon",AA25&lt;&gt;""),VLOOKUP($AA25,TableauTarif[],3,FALSE)*AB25,IF(AND(OR($C25="Roussillon",$C25="Roussillon"),AA25&lt;&gt;""),VLOOKUP($AA25,TableauTarif[],2,FALSE)*AB25,IF(AND($C25&lt;&gt;"",AA25&lt;&gt;""),VLOOKUP($AA25,TableauTarif[],3,FALSE)*AB25,0)))</f>
        <v>0</v>
      </c>
      <c r="AD25" s="125"/>
      <c r="AE25" s="26"/>
      <c r="AF25" s="143"/>
      <c r="AG25" s="26">
        <f>IF(AND($C25="Vernon",AE25&lt;&gt;""),VLOOKUP($AE25,TableauTarif[],3,FALSE)*AF25,IF(AND(OR($C25="Roussillon",$C25="Roussillon"),AE25&lt;&gt;""),VLOOKUP($AE25,TableauTarif[],2,FALSE)*AF25,IF(AND($C25&lt;&gt;"",AE25&lt;&gt;""),VLOOKUP($AE25,TableauTarif[],3,FALSE)*AF25,0)))</f>
        <v>0</v>
      </c>
      <c r="AH25" s="26"/>
      <c r="AI25" s="26"/>
      <c r="AJ25" s="143"/>
      <c r="AK25" s="26">
        <f>IF(AND($C25="Vernon",AI25&lt;&gt;""),VLOOKUP($AI25,TableauTarif[],3,FALSE)*AJ25,IF(AND(OR($C25="Roussillon",$C25="Roussillon"),AI25&lt;&gt;""),VLOOKUP($AI25,TableauTarif[],2,FALSE)*AJ25,IF(AND($C25&lt;&gt;"",AI25&lt;&gt;""),VLOOKUP($AI25,TableauTarif[],3,FALSE)*AJ25,0)))</f>
        <v>0</v>
      </c>
      <c r="AL25" s="26"/>
      <c r="AM25" s="26"/>
      <c r="AN25" s="143"/>
      <c r="AO25" s="26">
        <f>IF(AND($C25="Vernon",AM25&lt;&gt;""),VLOOKUP($AM25,TableauTarif[],3,FALSE)*AN25,IF(AND(OR($C25="Roussillon",$C25="Roussillon"),AM25&lt;&gt;""),VLOOKUP($AM25,TableauTarif[],2,FALSE)*AN25,IF(AND($C25&lt;&gt;"",AM25&lt;&gt;""),VLOOKUP($AM25,TableauTarif[],3,FALSE)*AN25,0)))</f>
        <v>0</v>
      </c>
      <c r="AP25" s="26"/>
    </row>
    <row r="26" spans="1:42" s="58" customFormat="1" ht="15" x14ac:dyDescent="0.2">
      <c r="A26" s="127"/>
      <c r="B26" s="128"/>
      <c r="C26" s="27"/>
      <c r="D26" s="27"/>
      <c r="E26" s="53"/>
      <c r="F26" s="201"/>
      <c r="G26" s="27">
        <f t="shared" si="7"/>
        <v>0</v>
      </c>
      <c r="H26" s="55"/>
      <c r="I26" s="350"/>
      <c r="J26" s="351"/>
      <c r="K26" s="57"/>
      <c r="L26" s="57" t="str">
        <f t="shared" si="8"/>
        <v/>
      </c>
      <c r="M26" s="57"/>
      <c r="N26" s="56">
        <f t="shared" ref="N26:N54" si="11">J26-M26</f>
        <v>0</v>
      </c>
      <c r="O26" s="77"/>
      <c r="P26" s="100">
        <f t="shared" si="9"/>
        <v>0</v>
      </c>
      <c r="Q26" s="235">
        <f t="shared" si="10"/>
        <v>0</v>
      </c>
      <c r="R26" s="64"/>
      <c r="S26" s="26"/>
      <c r="T26" s="134"/>
      <c r="U26" s="26">
        <f>IF(AND($C26="Vernon",S26&lt;&gt;""),VLOOKUP($S26,TableauTarif[],3,FALSE)*T26,IF(AND(OR($C26="Roussillon",$C26="Roussillon"),S26&lt;&gt;""),VLOOKUP($S26,TableauTarif[],2,FALSE)*T26,IF(AND($C26&lt;&gt;"",S26&lt;&gt;""),VLOOKUP($S26,TableauTarif[],3,FALSE)*T26,0)))</f>
        <v>0</v>
      </c>
      <c r="V26" s="26"/>
      <c r="W26" s="26"/>
      <c r="X26" s="143"/>
      <c r="Y26" s="125">
        <f>IF(AND($C26="Vernon",W26&lt;&gt;""),VLOOKUP($W26,TableauTarif[],3,FALSE)*X26,IF(AND(OR($C26="Roussillon",$C26="Roussillon"),W26&lt;&gt;""),VLOOKUP($W26,TableauTarif[],2,FALSE)*X26,IF(AND($C26&lt;&gt;"",W26&lt;&gt;""),VLOOKUP($W26,TableauTarif[],3,FALSE)*X26,0)))</f>
        <v>0</v>
      </c>
      <c r="Z26" s="26"/>
      <c r="AA26" s="26"/>
      <c r="AB26" s="143"/>
      <c r="AC26" s="26">
        <f>IF(AND($C26="Vernon",AA26&lt;&gt;""),VLOOKUP($AA26,TableauTarif[],3,FALSE)*AB26,IF(AND(OR($C26="Roussillon",$C26="Roussillon"),AA26&lt;&gt;""),VLOOKUP($AA26,TableauTarif[],2,FALSE)*AB26,IF(AND($C26&lt;&gt;"",AA26&lt;&gt;""),VLOOKUP($AA26,TableauTarif[],3,FALSE)*AB26,0)))</f>
        <v>0</v>
      </c>
      <c r="AD26" s="125"/>
      <c r="AE26" s="26"/>
      <c r="AF26" s="143"/>
      <c r="AG26" s="26">
        <f>IF(AND($C26="Vernon",AE26&lt;&gt;""),VLOOKUP($AE26,TableauTarif[],3,FALSE)*AF26,IF(AND(OR($C26="Roussillon",$C26="Roussillon"),AE26&lt;&gt;""),VLOOKUP($AE26,TableauTarif[],2,FALSE)*AF26,IF(AND($C26&lt;&gt;"",AE26&lt;&gt;""),VLOOKUP($AE26,TableauTarif[],3,FALSE)*AF26,0)))</f>
        <v>0</v>
      </c>
      <c r="AH26" s="26"/>
      <c r="AI26" s="26"/>
      <c r="AJ26" s="143"/>
      <c r="AK26" s="26">
        <f>IF(AND($C26="Vernon",AI26&lt;&gt;""),VLOOKUP($AI26,TableauTarif[],3,FALSE)*AJ26,IF(AND(OR($C26="Roussillon",$C26="Roussillon"),AI26&lt;&gt;""),VLOOKUP($AI26,TableauTarif[],2,FALSE)*AJ26,IF(AND($C26&lt;&gt;"",AI26&lt;&gt;""),VLOOKUP($AI26,TableauTarif[],3,FALSE)*AJ26,0)))</f>
        <v>0</v>
      </c>
      <c r="AL26" s="26"/>
      <c r="AM26" s="26"/>
      <c r="AN26" s="143"/>
      <c r="AO26" s="26">
        <f>IF(AND($C26="Vernon",AM26&lt;&gt;""),VLOOKUP($AM26,TableauTarif[],3,FALSE)*AN26,IF(AND(OR($C26="Roussillon",$C26="Roussillon"),AM26&lt;&gt;""),VLOOKUP($AM26,TableauTarif[],2,FALSE)*AN26,IF(AND($C26&lt;&gt;"",AM26&lt;&gt;""),VLOOKUP($AM26,TableauTarif[],3,FALSE)*AN26,0)))</f>
        <v>0</v>
      </c>
      <c r="AP26" s="26"/>
    </row>
    <row r="27" spans="1:42" s="58" customFormat="1" ht="15" x14ac:dyDescent="0.2">
      <c r="A27" s="127"/>
      <c r="B27" s="128"/>
      <c r="C27" s="27"/>
      <c r="D27" s="27"/>
      <c r="E27" s="53"/>
      <c r="F27" s="201"/>
      <c r="G27" s="27">
        <f t="shared" si="7"/>
        <v>0</v>
      </c>
      <c r="H27" s="55"/>
      <c r="I27" s="350"/>
      <c r="J27" s="351"/>
      <c r="K27" s="57"/>
      <c r="L27" s="57" t="str">
        <f t="shared" si="8"/>
        <v/>
      </c>
      <c r="M27" s="57"/>
      <c r="N27" s="56">
        <f t="shared" si="11"/>
        <v>0</v>
      </c>
      <c r="O27" s="77"/>
      <c r="P27" s="100">
        <f t="shared" si="9"/>
        <v>0</v>
      </c>
      <c r="Q27" s="235">
        <f t="shared" si="10"/>
        <v>0</v>
      </c>
      <c r="R27" s="64"/>
      <c r="S27" s="26"/>
      <c r="T27" s="134"/>
      <c r="U27" s="26">
        <f>IF(AND($C27="Vernon",S27&lt;&gt;""),VLOOKUP($S27,TableauTarif[],3,FALSE)*T27,IF(AND(OR($C27="Roussillon",$C27="Roussillon"),S27&lt;&gt;""),VLOOKUP($S27,TableauTarif[],2,FALSE)*T27,IF(AND($C27&lt;&gt;"",S27&lt;&gt;""),VLOOKUP($S27,TableauTarif[],3,FALSE)*T27,0)))</f>
        <v>0</v>
      </c>
      <c r="V27" s="26"/>
      <c r="W27" s="26"/>
      <c r="X27" s="143"/>
      <c r="Y27" s="125">
        <f>IF(AND($C27="Vernon",W27&lt;&gt;""),VLOOKUP($W27,TableauTarif[],3,FALSE)*X27,IF(AND(OR($C27="Roussillon",$C27="Roussillon"),W27&lt;&gt;""),VLOOKUP($W27,TableauTarif[],2,FALSE)*X27,IF(AND($C27&lt;&gt;"",W27&lt;&gt;""),VLOOKUP($W27,TableauTarif[],3,FALSE)*X27,0)))</f>
        <v>0</v>
      </c>
      <c r="Z27" s="26"/>
      <c r="AA27" s="26"/>
      <c r="AB27" s="143"/>
      <c r="AC27" s="26">
        <f>IF(AND($C27="Vernon",AA27&lt;&gt;""),VLOOKUP($AA27,TableauTarif[],3,FALSE)*AB27,IF(AND(OR($C27="Roussillon",$C27="Roussillon"),AA27&lt;&gt;""),VLOOKUP($AA27,TableauTarif[],2,FALSE)*AB27,IF(AND($C27&lt;&gt;"",AA27&lt;&gt;""),VLOOKUP($AA27,TableauTarif[],3,FALSE)*AB27,0)))</f>
        <v>0</v>
      </c>
      <c r="AD27" s="125"/>
      <c r="AE27" s="26"/>
      <c r="AF27" s="143"/>
      <c r="AG27" s="26">
        <f>IF(AND($C27="Vernon",AE27&lt;&gt;""),VLOOKUP($AE27,TableauTarif[],3,FALSE)*AF27,IF(AND(OR($C27="Roussillon",$C27="Roussillon"),AE27&lt;&gt;""),VLOOKUP($AE27,TableauTarif[],2,FALSE)*AF27,IF(AND($C27&lt;&gt;"",AE27&lt;&gt;""),VLOOKUP($AE27,TableauTarif[],3,FALSE)*AF27,0)))</f>
        <v>0</v>
      </c>
      <c r="AH27" s="26"/>
      <c r="AI27" s="26"/>
      <c r="AJ27" s="143"/>
      <c r="AK27" s="26">
        <f>IF(AND($C27="Vernon",AI27&lt;&gt;""),VLOOKUP($AI27,TableauTarif[],3,FALSE)*AJ27,IF(AND(OR($C27="Roussillon",$C27="Roussillon"),AI27&lt;&gt;""),VLOOKUP($AI27,TableauTarif[],2,FALSE)*AJ27,IF(AND($C27&lt;&gt;"",AI27&lt;&gt;""),VLOOKUP($AI27,TableauTarif[],3,FALSE)*AJ27,0)))</f>
        <v>0</v>
      </c>
      <c r="AL27" s="26"/>
      <c r="AM27" s="26"/>
      <c r="AN27" s="143"/>
      <c r="AO27" s="26">
        <f>IF(AND($C27="Vernon",AM27&lt;&gt;""),VLOOKUP($AM27,TableauTarif[],3,FALSE)*AN27,IF(AND(OR($C27="Roussillon",$C27="Roussillon"),AM27&lt;&gt;""),VLOOKUP($AM27,TableauTarif[],2,FALSE)*AN27,IF(AND($C27&lt;&gt;"",AM27&lt;&gt;""),VLOOKUP($AM27,TableauTarif[],3,FALSE)*AN27,0)))</f>
        <v>0</v>
      </c>
      <c r="AP27" s="26"/>
    </row>
    <row r="28" spans="1:42" s="58" customFormat="1" ht="15" x14ac:dyDescent="0.2">
      <c r="A28" s="127"/>
      <c r="B28" s="128"/>
      <c r="C28" s="27"/>
      <c r="D28" s="27"/>
      <c r="E28" s="53"/>
      <c r="F28" s="201"/>
      <c r="G28" s="27">
        <f t="shared" si="7"/>
        <v>0</v>
      </c>
      <c r="H28" s="55"/>
      <c r="I28" s="350"/>
      <c r="J28" s="352"/>
      <c r="K28" s="57"/>
      <c r="L28" s="57" t="str">
        <f t="shared" si="8"/>
        <v/>
      </c>
      <c r="M28" s="57"/>
      <c r="N28" s="56">
        <f>J28-M28</f>
        <v>0</v>
      </c>
      <c r="O28" s="77"/>
      <c r="P28" s="100">
        <f t="shared" si="9"/>
        <v>0</v>
      </c>
      <c r="Q28" s="235">
        <f t="shared" si="10"/>
        <v>0</v>
      </c>
      <c r="R28" s="64"/>
      <c r="S28" s="26"/>
      <c r="T28" s="134"/>
      <c r="U28" s="26">
        <f>IF(AND($C28="Vernon",S28&lt;&gt;""),VLOOKUP($S28,TableauTarif[],3,FALSE)*T28,IF(AND(OR($C28="Roussillon",$C28="Roussillon"),S28&lt;&gt;""),VLOOKUP($S28,TableauTarif[],2,FALSE)*T28,IF(AND($C28&lt;&gt;"",S28&lt;&gt;""),VLOOKUP($S28,TableauTarif[],3,FALSE)*T28,0)))</f>
        <v>0</v>
      </c>
      <c r="V28" s="26"/>
      <c r="W28" s="26"/>
      <c r="X28" s="143"/>
      <c r="Y28" s="125">
        <f>IF(AND($C28="Vernon",W28&lt;&gt;""),VLOOKUP($W28,TableauTarif[],3,FALSE)*X28,IF(AND(OR($C28="Roussillon",$C28="Roussillon"),W28&lt;&gt;""),VLOOKUP($W28,TableauTarif[],2,FALSE)*X28,IF(AND($C28&lt;&gt;"",W28&lt;&gt;""),VLOOKUP($W28,TableauTarif[],3,FALSE)*X28,0)))</f>
        <v>0</v>
      </c>
      <c r="Z28" s="26"/>
      <c r="AA28" s="26"/>
      <c r="AB28" s="143"/>
      <c r="AC28" s="26">
        <f>IF(AND($C28="Vernon",AA28&lt;&gt;""),VLOOKUP($AA28,TableauTarif[],3,FALSE)*AB28,IF(AND(OR($C28="Roussillon",$C28="Roussillon"),AA28&lt;&gt;""),VLOOKUP($AA28,TableauTarif[],2,FALSE)*AB28,IF(AND($C28&lt;&gt;"",AA28&lt;&gt;""),VLOOKUP($AA28,TableauTarif[],3,FALSE)*AB28,0)))</f>
        <v>0</v>
      </c>
      <c r="AD28" s="125"/>
      <c r="AE28" s="26"/>
      <c r="AF28" s="143"/>
      <c r="AG28" s="26">
        <f>IF(AND($C28="Vernon",AE28&lt;&gt;""),VLOOKUP($AE28,TableauTarif[],3,FALSE)*AF28,IF(AND(OR($C28="Roussillon",$C28="Roussillon"),AE28&lt;&gt;""),VLOOKUP($AE28,TableauTarif[],2,FALSE)*AF28,IF(AND($C28&lt;&gt;"",AE28&lt;&gt;""),VLOOKUP($AE28,TableauTarif[],3,FALSE)*AF28,0)))</f>
        <v>0</v>
      </c>
      <c r="AH28" s="26"/>
      <c r="AI28" s="26"/>
      <c r="AJ28" s="143"/>
      <c r="AK28" s="26">
        <f>IF(AND($C28="Vernon",AI28&lt;&gt;""),VLOOKUP($AI28,TableauTarif[],3,FALSE)*AJ28,IF(AND(OR($C28="Roussillon",$C28="Roussillon"),AI28&lt;&gt;""),VLOOKUP($AI28,TableauTarif[],2,FALSE)*AJ28,IF(AND($C28&lt;&gt;"",AI28&lt;&gt;""),VLOOKUP($AI28,TableauTarif[],3,FALSE)*AJ28,0)))</f>
        <v>0</v>
      </c>
      <c r="AL28" s="26"/>
      <c r="AM28" s="26"/>
      <c r="AN28" s="143"/>
      <c r="AO28" s="26">
        <f>IF(AND($C28="Vernon",AM28&lt;&gt;""),VLOOKUP($AM28,TableauTarif[],3,FALSE)*AN28,IF(AND(OR($C28="Roussillon",$C28="Roussillon"),AM28&lt;&gt;""),VLOOKUP($AM28,TableauTarif[],2,FALSE)*AN28,IF(AND($C28&lt;&gt;"",AM28&lt;&gt;""),VLOOKUP($AM28,TableauTarif[],3,FALSE)*AN28,0)))</f>
        <v>0</v>
      </c>
      <c r="AP28" s="26"/>
    </row>
    <row r="29" spans="1:42" s="58" customFormat="1" ht="15" x14ac:dyDescent="0.2">
      <c r="A29" s="127"/>
      <c r="B29" s="128"/>
      <c r="C29" s="27"/>
      <c r="D29" s="27"/>
      <c r="E29" s="53"/>
      <c r="F29" s="201"/>
      <c r="G29" s="27">
        <f t="shared" si="7"/>
        <v>0</v>
      </c>
      <c r="H29" s="55"/>
      <c r="I29" s="350"/>
      <c r="J29" s="352"/>
      <c r="K29" s="57"/>
      <c r="L29" s="57" t="str">
        <f t="shared" si="8"/>
        <v/>
      </c>
      <c r="M29" s="57"/>
      <c r="N29" s="56">
        <f>J29-M29</f>
        <v>0</v>
      </c>
      <c r="O29" s="77"/>
      <c r="P29" s="100">
        <f t="shared" si="9"/>
        <v>0</v>
      </c>
      <c r="Q29" s="235">
        <f t="shared" si="10"/>
        <v>0</v>
      </c>
      <c r="R29" s="64"/>
      <c r="S29" s="26"/>
      <c r="T29" s="134"/>
      <c r="U29" s="26">
        <f>IF(AND($C29="Vernon",S29&lt;&gt;""),VLOOKUP($S29,TableauTarif[],3,FALSE)*T29,IF(AND(OR($C29="Roussillon",$C29="Roussillon"),S29&lt;&gt;""),VLOOKUP($S29,TableauTarif[],2,FALSE)*T29,IF(AND($C29&lt;&gt;"",S29&lt;&gt;""),VLOOKUP($S29,TableauTarif[],3,FALSE)*T29,0)))</f>
        <v>0</v>
      </c>
      <c r="V29" s="26"/>
      <c r="W29" s="26"/>
      <c r="X29" s="143"/>
      <c r="Y29" s="125">
        <f>IF(AND($C29="Vernon",W29&lt;&gt;""),VLOOKUP($W29,TableauTarif[],3,FALSE)*X29,IF(AND(OR($C29="Roussillon",$C29="Roussillon"),W29&lt;&gt;""),VLOOKUP($W29,TableauTarif[],2,FALSE)*X29,IF(AND($C29&lt;&gt;"",W29&lt;&gt;""),VLOOKUP($W29,TableauTarif[],3,FALSE)*X29,0)))</f>
        <v>0</v>
      </c>
      <c r="Z29" s="26"/>
      <c r="AA29" s="26"/>
      <c r="AB29" s="143"/>
      <c r="AC29" s="26">
        <f>IF(AND($C29="Vernon",AA29&lt;&gt;""),VLOOKUP($AA29,TableauTarif[],3,FALSE)*AB29,IF(AND(OR($C29="Roussillon",$C29="Roussillon"),AA29&lt;&gt;""),VLOOKUP($AA29,TableauTarif[],2,FALSE)*AB29,IF(AND($C29&lt;&gt;"",AA29&lt;&gt;""),VLOOKUP($AA29,TableauTarif[],3,FALSE)*AB29,0)))</f>
        <v>0</v>
      </c>
      <c r="AD29" s="125"/>
      <c r="AE29" s="26"/>
      <c r="AF29" s="143"/>
      <c r="AG29" s="26">
        <f>IF(AND($C29="Vernon",AE29&lt;&gt;""),VLOOKUP($AE29,TableauTarif[],3,FALSE)*AF29,IF(AND(OR($C29="Roussillon",$C29="Roussillon"),AE29&lt;&gt;""),VLOOKUP($AE29,TableauTarif[],2,FALSE)*AF29,IF(AND($C29&lt;&gt;"",AE29&lt;&gt;""),VLOOKUP($AE29,TableauTarif[],3,FALSE)*AF29,0)))</f>
        <v>0</v>
      </c>
      <c r="AH29" s="26"/>
      <c r="AI29" s="26"/>
      <c r="AJ29" s="143"/>
      <c r="AK29" s="26">
        <f>IF(AND($C29="Vernon",AI29&lt;&gt;""),VLOOKUP($AI29,TableauTarif[],3,FALSE)*AJ29,IF(AND(OR($C29="Roussillon",$C29="Roussillon"),AI29&lt;&gt;""),VLOOKUP($AI29,TableauTarif[],2,FALSE)*AJ29,IF(AND($C29&lt;&gt;"",AI29&lt;&gt;""),VLOOKUP($AI29,TableauTarif[],3,FALSE)*AJ29,0)))</f>
        <v>0</v>
      </c>
      <c r="AL29" s="26"/>
      <c r="AM29" s="26"/>
      <c r="AN29" s="143"/>
      <c r="AO29" s="26">
        <f>IF(AND($C29="Vernon",AM29&lt;&gt;""),VLOOKUP($AM29,TableauTarif[],3,FALSE)*AN29,IF(AND(OR($C29="Roussillon",$C29="Roussillon"),AM29&lt;&gt;""),VLOOKUP($AM29,TableauTarif[],2,FALSE)*AN29,IF(AND($C29&lt;&gt;"",AM29&lt;&gt;""),VLOOKUP($AM29,TableauTarif[],3,FALSE)*AN29,0)))</f>
        <v>0</v>
      </c>
      <c r="AP29" s="26"/>
    </row>
    <row r="30" spans="1:42" s="58" customFormat="1" ht="15" x14ac:dyDescent="0.25">
      <c r="A30" s="127"/>
      <c r="B30" s="128"/>
      <c r="C30" s="27"/>
      <c r="D30" s="27"/>
      <c r="E30" s="53"/>
      <c r="F30" s="27"/>
      <c r="G30" s="27">
        <f t="shared" si="7"/>
        <v>0</v>
      </c>
      <c r="H30" s="55"/>
      <c r="I30" s="56"/>
      <c r="J30" s="57"/>
      <c r="K30" s="57"/>
      <c r="L30" s="57" t="str">
        <f t="shared" si="8"/>
        <v/>
      </c>
      <c r="M30" s="57"/>
      <c r="N30" s="56">
        <f t="shared" si="11"/>
        <v>0</v>
      </c>
      <c r="O30" s="77"/>
      <c r="P30" s="100">
        <f t="shared" si="9"/>
        <v>0</v>
      </c>
      <c r="Q30" s="235">
        <f t="shared" si="10"/>
        <v>0</v>
      </c>
      <c r="R30" s="64"/>
      <c r="S30" s="125"/>
      <c r="T30" s="134"/>
      <c r="U30" s="125">
        <f>IF(AND($C30="Vernon",S30&lt;&gt;""),VLOOKUP($S30,TableauTarif[],3,FALSE)*T30,IF(AND(OR($C30="Roussillon",$C30="Roussillon"),S30&lt;&gt;""),VLOOKUP($S30,TableauTarif[],2,FALSE)*T30,IF(AND($C30&lt;&gt;"",S30&lt;&gt;""),VLOOKUP($S30,TableauTarif[],3,FALSE)*T30,0)))</f>
        <v>0</v>
      </c>
      <c r="V30" s="125"/>
      <c r="W30" s="125"/>
      <c r="X30" s="134"/>
      <c r="Y30" s="125">
        <f>IF(AND($C30="Vernon",W30&lt;&gt;""),VLOOKUP($W30,TableauTarif[],3,FALSE)*X30,IF(AND(OR($C30="Roussillon",$C30="Roussillon"),W30&lt;&gt;""),VLOOKUP($W30,TableauTarif[],2,FALSE)*X30,IF(AND($C30&lt;&gt;"",W30&lt;&gt;""),VLOOKUP($W30,TableauTarif[],3,FALSE)*X30,0)))</f>
        <v>0</v>
      </c>
      <c r="Z30" s="125"/>
      <c r="AA30" s="125"/>
      <c r="AB30" s="134"/>
      <c r="AC30" s="125">
        <f>IF(AND($C30="Vernon",AA30&lt;&gt;""),VLOOKUP($AA30,TableauTarif[],3,FALSE)*AB30,IF(AND(OR($C30="Roussillon",$C30="Roussillon"),AA30&lt;&gt;""),VLOOKUP($AA30,TableauTarif[],2,FALSE)*AB30,IF(AND($C30&lt;&gt;"",AA30&lt;&gt;""),VLOOKUP($AA30,TableauTarif[],3,FALSE)*AB30,0)))</f>
        <v>0</v>
      </c>
      <c r="AD30" s="125"/>
      <c r="AE30" s="125"/>
      <c r="AF30" s="134"/>
      <c r="AG30" s="125">
        <f>IF(AND($C30="Vernon",AE30&lt;&gt;""),VLOOKUP($AE30,TableauTarif[],3,FALSE)*AF30,IF(AND(OR($C30="Roussillon",$C30="Roussillon"),AE30&lt;&gt;""),VLOOKUP($AE30,TableauTarif[],2,FALSE)*AF30,IF(AND($C30&lt;&gt;"",AE30&lt;&gt;""),VLOOKUP($AE30,TableauTarif[],3,FALSE)*AF30,0)))</f>
        <v>0</v>
      </c>
      <c r="AH30" s="125"/>
      <c r="AI30" s="125"/>
      <c r="AJ30" s="134"/>
      <c r="AK30" s="125">
        <f>IF(AND($C30="Vernon",AI30&lt;&gt;""),VLOOKUP($AI30,TableauTarif[],3,FALSE)*AJ30,IF(AND(OR($C30="Roussillon",$C30="Roussillon"),AI30&lt;&gt;""),VLOOKUP($AI30,TableauTarif[],2,FALSE)*AJ30,IF(AND($C30&lt;&gt;"",AI30&lt;&gt;""),VLOOKUP($AI30,TableauTarif[],3,FALSE)*AJ30,0)))</f>
        <v>0</v>
      </c>
      <c r="AL30" s="125"/>
      <c r="AM30" s="125"/>
      <c r="AN30" s="134"/>
      <c r="AO30" s="125">
        <f>IF(AND($C30="Vernon",AM30&lt;&gt;""),VLOOKUP($AM30,TableauTarif[],3,FALSE)*AN30,IF(AND(OR($C30="Roussillon",$C30="Roussillon"),AM30&lt;&gt;""),VLOOKUP($AM30,TableauTarif[],2,FALSE)*AN30,IF(AND($C30&lt;&gt;"",AM30&lt;&gt;""),VLOOKUP($AM30,TableauTarif[],3,FALSE)*AN30,0)))</f>
        <v>0</v>
      </c>
      <c r="AP30" s="125"/>
    </row>
    <row r="31" spans="1:42" s="58" customFormat="1" ht="15" x14ac:dyDescent="0.2">
      <c r="A31" s="127"/>
      <c r="B31" s="128"/>
      <c r="C31" s="27"/>
      <c r="D31" s="27"/>
      <c r="E31" s="53"/>
      <c r="F31" s="27"/>
      <c r="G31" s="27">
        <f t="shared" si="7"/>
        <v>0</v>
      </c>
      <c r="H31" s="55"/>
      <c r="I31" s="56"/>
      <c r="J31" s="57"/>
      <c r="K31" s="57"/>
      <c r="L31" s="57" t="str">
        <f t="shared" si="8"/>
        <v/>
      </c>
      <c r="M31" s="57"/>
      <c r="N31" s="56">
        <f t="shared" si="11"/>
        <v>0</v>
      </c>
      <c r="O31" s="77"/>
      <c r="P31" s="100">
        <f t="shared" si="9"/>
        <v>0</v>
      </c>
      <c r="Q31" s="235">
        <f t="shared" si="10"/>
        <v>0</v>
      </c>
      <c r="R31" s="64"/>
      <c r="S31" s="26"/>
      <c r="T31" s="134"/>
      <c r="U31" s="26">
        <f>IF(AND($C31="Vernon",S31&lt;&gt;""),VLOOKUP($S31,TableauTarif[],3,FALSE)*T31,IF(AND(OR($C31="Roussillon",$C31="Roussillon"),S31&lt;&gt;""),VLOOKUP($S31,TableauTarif[],2,FALSE)*T31,IF(AND($C31&lt;&gt;"",S31&lt;&gt;""),VLOOKUP($S31,TableauTarif[],3,FALSE)*T31,0)))</f>
        <v>0</v>
      </c>
      <c r="V31" s="26"/>
      <c r="W31" s="26"/>
      <c r="X31" s="143"/>
      <c r="Y31" s="125">
        <f>IF(AND($C31="Vernon",W31&lt;&gt;""),VLOOKUP($W31,TableauTarif[],3,FALSE)*X31,IF(AND(OR($C31="Roussillon",$C31="Roussillon"),W31&lt;&gt;""),VLOOKUP($W31,TableauTarif[],2,FALSE)*X31,IF(AND($C31&lt;&gt;"",W31&lt;&gt;""),VLOOKUP($W31,TableauTarif[],3,FALSE)*X31,0)))</f>
        <v>0</v>
      </c>
      <c r="Z31" s="26"/>
      <c r="AA31" s="26"/>
      <c r="AB31" s="143"/>
      <c r="AC31" s="26">
        <f>IF(AND($C31="Vernon",AA31&lt;&gt;""),VLOOKUP($AA31,TableauTarif[],3,FALSE)*AB31,IF(AND(OR($C31="Roussillon",$C31="Roussillon"),AA31&lt;&gt;""),VLOOKUP($AA31,TableauTarif[],2,FALSE)*AB31,IF(AND($C31&lt;&gt;"",AA31&lt;&gt;""),VLOOKUP($AA31,TableauTarif[],3,FALSE)*AB31,0)))</f>
        <v>0</v>
      </c>
      <c r="AD31" s="125"/>
      <c r="AE31" s="26"/>
      <c r="AF31" s="143"/>
      <c r="AG31" s="26">
        <f>IF(AND($C31="Vernon",AE31&lt;&gt;""),VLOOKUP($AE31,TableauTarif[],3,FALSE)*AF31,IF(AND(OR($C31="Roussillon",$C31="Roussillon"),AE31&lt;&gt;""),VLOOKUP($AE31,TableauTarif[],2,FALSE)*AF31,IF(AND($C31&lt;&gt;"",AE31&lt;&gt;""),VLOOKUP($AE31,TableauTarif[],3,FALSE)*AF31,0)))</f>
        <v>0</v>
      </c>
      <c r="AH31" s="26"/>
      <c r="AI31" s="26"/>
      <c r="AJ31" s="143"/>
      <c r="AK31" s="26">
        <f>IF(AND($C31="Vernon",AI31&lt;&gt;""),VLOOKUP($AI31,TableauTarif[],3,FALSE)*AJ31,IF(AND(OR($C31="Roussillon",$C31="Roussillon"),AI31&lt;&gt;""),VLOOKUP($AI31,TableauTarif[],2,FALSE)*AJ31,IF(AND($C31&lt;&gt;"",AI31&lt;&gt;""),VLOOKUP($AI31,TableauTarif[],3,FALSE)*AJ31,0)))</f>
        <v>0</v>
      </c>
      <c r="AL31" s="26"/>
      <c r="AM31" s="26"/>
      <c r="AN31" s="143"/>
      <c r="AO31" s="26">
        <f>IF(AND($C31="Vernon",AM31&lt;&gt;""),VLOOKUP($AM31,TableauTarif[],3,FALSE)*AN31,IF(AND(OR($C31="Roussillon",$C31="Roussillon"),AM31&lt;&gt;""),VLOOKUP($AM31,TableauTarif[],2,FALSE)*AN31,IF(AND($C31&lt;&gt;"",AM31&lt;&gt;""),VLOOKUP($AM31,TableauTarif[],3,FALSE)*AN31,0)))</f>
        <v>0</v>
      </c>
      <c r="AP31" s="26"/>
    </row>
    <row r="32" spans="1:42" s="58" customFormat="1" ht="15" x14ac:dyDescent="0.2">
      <c r="A32" s="127"/>
      <c r="B32" s="128"/>
      <c r="C32" s="27"/>
      <c r="D32" s="27"/>
      <c r="E32" s="53"/>
      <c r="F32" s="27"/>
      <c r="G32" s="27">
        <f t="shared" si="7"/>
        <v>0</v>
      </c>
      <c r="H32" s="55"/>
      <c r="I32" s="56"/>
      <c r="J32" s="57"/>
      <c r="K32" s="57"/>
      <c r="L32" s="57" t="str">
        <f t="shared" si="8"/>
        <v/>
      </c>
      <c r="M32" s="57"/>
      <c r="N32" s="56">
        <f t="shared" si="11"/>
        <v>0</v>
      </c>
      <c r="O32" s="77"/>
      <c r="P32" s="100">
        <f t="shared" si="9"/>
        <v>0</v>
      </c>
      <c r="Q32" s="235">
        <f t="shared" si="10"/>
        <v>0</v>
      </c>
      <c r="R32" s="64"/>
      <c r="S32" s="26"/>
      <c r="T32" s="134"/>
      <c r="U32" s="26">
        <f>IF(AND($C32="Vernon",S32&lt;&gt;""),VLOOKUP($S32,TableauTarif[],3,FALSE)*T32,IF(AND(OR($C32="Roussillon",$C32="Roussillon"),S32&lt;&gt;""),VLOOKUP($S32,TableauTarif[],2,FALSE)*T32,IF(AND($C32&lt;&gt;"",S32&lt;&gt;""),VLOOKUP($S32,TableauTarif[],3,FALSE)*T32,0)))</f>
        <v>0</v>
      </c>
      <c r="V32" s="26"/>
      <c r="W32" s="26"/>
      <c r="X32" s="143"/>
      <c r="Y32" s="125">
        <f>IF(AND($C32="Vernon",W32&lt;&gt;""),VLOOKUP($W32,TableauTarif[],3,FALSE)*X32,IF(AND(OR($C32="Roussillon",$C32="Roussillon"),W32&lt;&gt;""),VLOOKUP($W32,TableauTarif[],2,FALSE)*X32,IF(AND($C32&lt;&gt;"",W32&lt;&gt;""),VLOOKUP($W32,TableauTarif[],3,FALSE)*X32,0)))</f>
        <v>0</v>
      </c>
      <c r="Z32" s="26"/>
      <c r="AA32" s="26"/>
      <c r="AB32" s="143"/>
      <c r="AC32" s="26">
        <f>IF(AND($C32="Vernon",AA32&lt;&gt;""),VLOOKUP($AA32,TableauTarif[],3,FALSE)*AB32,IF(AND(OR($C32="Roussillon",$C32="Roussillon"),AA32&lt;&gt;""),VLOOKUP($AA32,TableauTarif[],2,FALSE)*AB32,IF(AND($C32&lt;&gt;"",AA32&lt;&gt;""),VLOOKUP($AA32,TableauTarif[],3,FALSE)*AB32,0)))</f>
        <v>0</v>
      </c>
      <c r="AD32" s="125"/>
      <c r="AE32" s="26"/>
      <c r="AF32" s="143"/>
      <c r="AG32" s="26">
        <f>IF(AND($C32="Vernon",AE32&lt;&gt;""),VLOOKUP($AE32,TableauTarif[],3,FALSE)*AF32,IF(AND(OR($C32="Roussillon",$C32="Roussillon"),AE32&lt;&gt;""),VLOOKUP($AE32,TableauTarif[],2,FALSE)*AF32,IF(AND($C32&lt;&gt;"",AE32&lt;&gt;""),VLOOKUP($AE32,TableauTarif[],3,FALSE)*AF32,0)))</f>
        <v>0</v>
      </c>
      <c r="AH32" s="26"/>
      <c r="AI32" s="26"/>
      <c r="AJ32" s="143"/>
      <c r="AK32" s="26">
        <f>IF(AND($C32="Vernon",AI32&lt;&gt;""),VLOOKUP($AI32,TableauTarif[],3,FALSE)*AJ32,IF(AND(OR($C32="Roussillon",$C32="Roussillon"),AI32&lt;&gt;""),VLOOKUP($AI32,TableauTarif[],2,FALSE)*AJ32,IF(AND($C32&lt;&gt;"",AI32&lt;&gt;""),VLOOKUP($AI32,TableauTarif[],3,FALSE)*AJ32,0)))</f>
        <v>0</v>
      </c>
      <c r="AL32" s="26"/>
      <c r="AM32" s="26"/>
      <c r="AN32" s="143"/>
      <c r="AO32" s="26">
        <f>IF(AND($C32="Vernon",AM32&lt;&gt;""),VLOOKUP($AM32,TableauTarif[],3,FALSE)*AN32,IF(AND(OR($C32="Roussillon",$C32="Roussillon"),AM32&lt;&gt;""),VLOOKUP($AM32,TableauTarif[],2,FALSE)*AN32,IF(AND($C32&lt;&gt;"",AM32&lt;&gt;""),VLOOKUP($AM32,TableauTarif[],3,FALSE)*AN32,0)))</f>
        <v>0</v>
      </c>
      <c r="AP32" s="26"/>
    </row>
    <row r="33" spans="1:42" s="58" customFormat="1" ht="15" x14ac:dyDescent="0.25">
      <c r="A33" s="127"/>
      <c r="B33" s="128"/>
      <c r="C33" s="27"/>
      <c r="D33" s="27"/>
      <c r="E33" s="53"/>
      <c r="F33" s="27"/>
      <c r="G33" s="27">
        <f t="shared" si="7"/>
        <v>0</v>
      </c>
      <c r="H33" s="55"/>
      <c r="I33" s="56"/>
      <c r="J33" s="57"/>
      <c r="K33" s="57"/>
      <c r="L33" s="57" t="str">
        <f t="shared" si="8"/>
        <v/>
      </c>
      <c r="M33" s="57"/>
      <c r="N33" s="56">
        <f t="shared" si="11"/>
        <v>0</v>
      </c>
      <c r="O33" s="77"/>
      <c r="P33" s="100">
        <f t="shared" si="9"/>
        <v>0</v>
      </c>
      <c r="Q33" s="235">
        <f t="shared" si="10"/>
        <v>0</v>
      </c>
      <c r="R33" s="64"/>
      <c r="S33" s="125"/>
      <c r="T33" s="134"/>
      <c r="U33" s="125">
        <f>IF(AND($C33="Vernon",S33&lt;&gt;""),VLOOKUP($S33,TableauTarif[],3,FALSE)*T33,IF(AND(OR($C33="Roussillon",$C33="Roussillon"),S33&lt;&gt;""),VLOOKUP($S33,TableauTarif[],2,FALSE)*T33,IF(AND($C33&lt;&gt;"",S33&lt;&gt;""),VLOOKUP($S33,TableauTarif[],3,FALSE)*T33,0)))</f>
        <v>0</v>
      </c>
      <c r="V33" s="125"/>
      <c r="W33" s="125"/>
      <c r="X33" s="134"/>
      <c r="Y33" s="125">
        <f>IF(AND($C33="Vernon",W33&lt;&gt;""),VLOOKUP($W33,TableauTarif[],3,FALSE)*X33,IF(AND(OR($C33="Roussillon",$C33="Roussillon"),W33&lt;&gt;""),VLOOKUP($W33,TableauTarif[],2,FALSE)*X33,IF(AND($C33&lt;&gt;"",W33&lt;&gt;""),VLOOKUP($W33,TableauTarif[],3,FALSE)*X33,0)))</f>
        <v>0</v>
      </c>
      <c r="Z33" s="125"/>
      <c r="AA33" s="125"/>
      <c r="AB33" s="134"/>
      <c r="AC33" s="125">
        <f>IF(AND($C33="Vernon",AA33&lt;&gt;""),VLOOKUP($AA33,TableauTarif[],3,FALSE)*AB33,IF(AND(OR($C33="Roussillon",$C33="Roussillon"),AA33&lt;&gt;""),VLOOKUP($AA33,TableauTarif[],2,FALSE)*AB33,IF(AND($C33&lt;&gt;"",AA33&lt;&gt;""),VLOOKUP($AA33,TableauTarif[],3,FALSE)*AB33,0)))</f>
        <v>0</v>
      </c>
      <c r="AD33" s="125"/>
      <c r="AE33" s="125"/>
      <c r="AF33" s="134"/>
      <c r="AG33" s="125">
        <f>IF(AND($C33="Vernon",AE33&lt;&gt;""),VLOOKUP($AE33,TableauTarif[],3,FALSE)*AF33,IF(AND(OR($C33="Roussillon",$C33="Roussillon"),AE33&lt;&gt;""),VLOOKUP($AE33,TableauTarif[],2,FALSE)*AF33,IF(AND($C33&lt;&gt;"",AE33&lt;&gt;""),VLOOKUP($AE33,TableauTarif[],3,FALSE)*AF33,0)))</f>
        <v>0</v>
      </c>
      <c r="AH33" s="125"/>
      <c r="AI33" s="125"/>
      <c r="AJ33" s="134"/>
      <c r="AK33" s="125">
        <f>IF(AND($C33="Vernon",AI33&lt;&gt;""),VLOOKUP($AI33,TableauTarif[],3,FALSE)*AJ33,IF(AND(OR($C33="Roussillon",$C33="Roussillon"),AI33&lt;&gt;""),VLOOKUP($AI33,TableauTarif[],2,FALSE)*AJ33,IF(AND($C33&lt;&gt;"",AI33&lt;&gt;""),VLOOKUP($AI33,TableauTarif[],3,FALSE)*AJ33,0)))</f>
        <v>0</v>
      </c>
      <c r="AL33" s="125"/>
      <c r="AM33" s="125"/>
      <c r="AN33" s="134"/>
      <c r="AO33" s="125">
        <f>IF(AND($C33="Vernon",AM33&lt;&gt;""),VLOOKUP($AM33,TableauTarif[],3,FALSE)*AN33,IF(AND(OR($C33="Roussillon",$C33="Roussillon"),AM33&lt;&gt;""),VLOOKUP($AM33,TableauTarif[],2,FALSE)*AN33,IF(AND($C33&lt;&gt;"",AM33&lt;&gt;""),VLOOKUP($AM33,TableauTarif[],3,FALSE)*AN33,0)))</f>
        <v>0</v>
      </c>
      <c r="AP33" s="125"/>
    </row>
    <row r="34" spans="1:42" s="58" customFormat="1" ht="15" x14ac:dyDescent="0.2">
      <c r="A34" s="127"/>
      <c r="B34" s="128"/>
      <c r="C34" s="27"/>
      <c r="D34" s="27"/>
      <c r="E34" s="53"/>
      <c r="F34" s="27"/>
      <c r="G34" s="27">
        <f t="shared" si="7"/>
        <v>0</v>
      </c>
      <c r="H34" s="55"/>
      <c r="I34" s="56"/>
      <c r="J34" s="57"/>
      <c r="K34" s="57"/>
      <c r="L34" s="57" t="str">
        <f t="shared" si="8"/>
        <v/>
      </c>
      <c r="M34" s="57"/>
      <c r="N34" s="56">
        <f t="shared" si="11"/>
        <v>0</v>
      </c>
      <c r="O34" s="77"/>
      <c r="P34" s="100">
        <f t="shared" si="9"/>
        <v>0</v>
      </c>
      <c r="Q34" s="235">
        <f t="shared" si="10"/>
        <v>0</v>
      </c>
      <c r="R34" s="64"/>
      <c r="S34" s="26"/>
      <c r="T34" s="134"/>
      <c r="U34" s="26">
        <f>IF(AND($C34="Vernon",S34&lt;&gt;""),VLOOKUP($S34,TableauTarif[],3,FALSE)*T34,IF(AND(OR($C34="Roussillon",$C34="Roussillon"),S34&lt;&gt;""),VLOOKUP($S34,TableauTarif[],2,FALSE)*T34,IF(AND($C34&lt;&gt;"",S34&lt;&gt;""),VLOOKUP($S34,TableauTarif[],3,FALSE)*T34,0)))</f>
        <v>0</v>
      </c>
      <c r="V34" s="26"/>
      <c r="W34" s="26"/>
      <c r="X34" s="143"/>
      <c r="Y34" s="125">
        <f>IF(AND($C34="Vernon",W34&lt;&gt;""),VLOOKUP($W34,TableauTarif[],3,FALSE)*X34,IF(AND(OR($C34="Roussillon",$C34="Roussillon"),W34&lt;&gt;""),VLOOKUP($W34,TableauTarif[],2,FALSE)*X34,IF(AND($C34&lt;&gt;"",W34&lt;&gt;""),VLOOKUP($W34,TableauTarif[],3,FALSE)*X34,0)))</f>
        <v>0</v>
      </c>
      <c r="Z34" s="26"/>
      <c r="AA34" s="26"/>
      <c r="AB34" s="143"/>
      <c r="AC34" s="26">
        <f>IF(AND($C34="Vernon",AA34&lt;&gt;""),VLOOKUP($AA34,TableauTarif[],3,FALSE)*AB34,IF(AND(OR($C34="Roussillon",$C34="Roussillon"),AA34&lt;&gt;""),VLOOKUP($AA34,TableauTarif[],2,FALSE)*AB34,IF(AND($C34&lt;&gt;"",AA34&lt;&gt;""),VLOOKUP($AA34,TableauTarif[],3,FALSE)*AB34,0)))</f>
        <v>0</v>
      </c>
      <c r="AD34" s="125"/>
      <c r="AE34" s="26"/>
      <c r="AF34" s="143"/>
      <c r="AG34" s="26">
        <f>IF(AND($C34="Vernon",AE34&lt;&gt;""),VLOOKUP($AE34,TableauTarif[],3,FALSE)*AF34,IF(AND(OR($C34="Roussillon",$C34="Roussillon"),AE34&lt;&gt;""),VLOOKUP($AE34,TableauTarif[],2,FALSE)*AF34,IF(AND($C34&lt;&gt;"",AE34&lt;&gt;""),VLOOKUP($AE34,TableauTarif[],3,FALSE)*AF34,0)))</f>
        <v>0</v>
      </c>
      <c r="AH34" s="26"/>
      <c r="AI34" s="26"/>
      <c r="AJ34" s="143"/>
      <c r="AK34" s="26">
        <f>IF(AND($C34="Vernon",AI34&lt;&gt;""),VLOOKUP($AI34,TableauTarif[],3,FALSE)*AJ34,IF(AND(OR($C34="Roussillon",$C34="Roussillon"),AI34&lt;&gt;""),VLOOKUP($AI34,TableauTarif[],2,FALSE)*AJ34,IF(AND($C34&lt;&gt;"",AI34&lt;&gt;""),VLOOKUP($AI34,TableauTarif[],3,FALSE)*AJ34,0)))</f>
        <v>0</v>
      </c>
      <c r="AL34" s="26"/>
      <c r="AM34" s="26"/>
      <c r="AN34" s="143"/>
      <c r="AO34" s="26">
        <f>IF(AND($C34="Vernon",AM34&lt;&gt;""),VLOOKUP($AM34,TableauTarif[],3,FALSE)*AN34,IF(AND(OR($C34="Roussillon",$C34="Roussillon"),AM34&lt;&gt;""),VLOOKUP($AM34,TableauTarif[],2,FALSE)*AN34,IF(AND($C34&lt;&gt;"",AM34&lt;&gt;""),VLOOKUP($AM34,TableauTarif[],3,FALSE)*AN34,0)))</f>
        <v>0</v>
      </c>
      <c r="AP34" s="26"/>
    </row>
    <row r="35" spans="1:42" s="58" customFormat="1" ht="15" x14ac:dyDescent="0.2">
      <c r="A35" s="127"/>
      <c r="B35" s="128"/>
      <c r="C35" s="27"/>
      <c r="D35" s="27"/>
      <c r="E35" s="53"/>
      <c r="F35" s="27"/>
      <c r="G35" s="27">
        <f t="shared" si="7"/>
        <v>0</v>
      </c>
      <c r="H35" s="55"/>
      <c r="I35" s="56"/>
      <c r="J35" s="57"/>
      <c r="K35" s="57"/>
      <c r="L35" s="57" t="str">
        <f t="shared" si="8"/>
        <v/>
      </c>
      <c r="M35" s="57"/>
      <c r="N35" s="56">
        <f t="shared" si="11"/>
        <v>0</v>
      </c>
      <c r="O35" s="77"/>
      <c r="P35" s="100">
        <f t="shared" si="9"/>
        <v>0</v>
      </c>
      <c r="Q35" s="235">
        <f t="shared" si="10"/>
        <v>0</v>
      </c>
      <c r="R35" s="64"/>
      <c r="S35" s="26"/>
      <c r="T35" s="134"/>
      <c r="U35" s="26">
        <f>IF(AND($C35="Vernon",S35&lt;&gt;""),VLOOKUP($S35,TableauTarif[],3,FALSE)*T35,IF(AND(OR($C35="Roussillon",$C35="Roussillon"),S35&lt;&gt;""),VLOOKUP($S35,TableauTarif[],2,FALSE)*T35,IF(AND($C35&lt;&gt;"",S35&lt;&gt;""),VLOOKUP($S35,TableauTarif[],3,FALSE)*T35,0)))</f>
        <v>0</v>
      </c>
      <c r="V35" s="26"/>
      <c r="W35" s="26"/>
      <c r="X35" s="143"/>
      <c r="Y35" s="125">
        <f>IF(AND($C35="Vernon",W35&lt;&gt;""),VLOOKUP($W35,TableauTarif[],3,FALSE)*X35,IF(AND(OR($C35="Roussillon",$C35="Roussillon"),W35&lt;&gt;""),VLOOKUP($W35,TableauTarif[],2,FALSE)*X35,IF(AND($C35&lt;&gt;"",W35&lt;&gt;""),VLOOKUP($W35,TableauTarif[],3,FALSE)*X35,0)))</f>
        <v>0</v>
      </c>
      <c r="Z35" s="26"/>
      <c r="AA35" s="26"/>
      <c r="AB35" s="143"/>
      <c r="AC35" s="26">
        <f>IF(AND($C35="Vernon",AA35&lt;&gt;""),VLOOKUP($AA35,TableauTarif[],3,FALSE)*AB35,IF(AND(OR($C35="Roussillon",$C35="Roussillon"),AA35&lt;&gt;""),VLOOKUP($AA35,TableauTarif[],2,FALSE)*AB35,IF(AND($C35&lt;&gt;"",AA35&lt;&gt;""),VLOOKUP($AA35,TableauTarif[],3,FALSE)*AB35,0)))</f>
        <v>0</v>
      </c>
      <c r="AD35" s="125"/>
      <c r="AE35" s="26"/>
      <c r="AF35" s="143"/>
      <c r="AG35" s="26">
        <f>IF(AND($C35="Vernon",AE35&lt;&gt;""),VLOOKUP($AE35,TableauTarif[],3,FALSE)*AF35,IF(AND(OR($C35="Roussillon",$C35="Roussillon"),AE35&lt;&gt;""),VLOOKUP($AE35,TableauTarif[],2,FALSE)*AF35,IF(AND($C35&lt;&gt;"",AE35&lt;&gt;""),VLOOKUP($AE35,TableauTarif[],3,FALSE)*AF35,0)))</f>
        <v>0</v>
      </c>
      <c r="AH35" s="26"/>
      <c r="AI35" s="26"/>
      <c r="AJ35" s="143"/>
      <c r="AK35" s="26">
        <f>IF(AND($C35="Vernon",AI35&lt;&gt;""),VLOOKUP($AI35,TableauTarif[],3,FALSE)*AJ35,IF(AND(OR($C35="Roussillon",$C35="Roussillon"),AI35&lt;&gt;""),VLOOKUP($AI35,TableauTarif[],2,FALSE)*AJ35,IF(AND($C35&lt;&gt;"",AI35&lt;&gt;""),VLOOKUP($AI35,TableauTarif[],3,FALSE)*AJ35,0)))</f>
        <v>0</v>
      </c>
      <c r="AL35" s="26"/>
      <c r="AM35" s="26"/>
      <c r="AN35" s="143"/>
      <c r="AO35" s="26">
        <f>IF(AND($C35="Vernon",AM35&lt;&gt;""),VLOOKUP($AM35,TableauTarif[],3,FALSE)*AN35,IF(AND(OR($C35="Roussillon",$C35="Roussillon"),AM35&lt;&gt;""),VLOOKUP($AM35,TableauTarif[],2,FALSE)*AN35,IF(AND($C35&lt;&gt;"",AM35&lt;&gt;""),VLOOKUP($AM35,TableauTarif[],3,FALSE)*AN35,0)))</f>
        <v>0</v>
      </c>
      <c r="AP35" s="26"/>
    </row>
    <row r="36" spans="1:42" s="58" customFormat="1" ht="15" x14ac:dyDescent="0.2">
      <c r="A36" s="127"/>
      <c r="B36" s="128"/>
      <c r="C36" s="27"/>
      <c r="D36" s="27"/>
      <c r="E36" s="53"/>
      <c r="F36" s="27"/>
      <c r="G36" s="27">
        <f t="shared" si="7"/>
        <v>0</v>
      </c>
      <c r="H36" s="55"/>
      <c r="I36" s="56"/>
      <c r="J36" s="57"/>
      <c r="K36" s="57"/>
      <c r="L36" s="57" t="str">
        <f t="shared" si="8"/>
        <v/>
      </c>
      <c r="M36" s="57"/>
      <c r="N36" s="56">
        <f t="shared" si="11"/>
        <v>0</v>
      </c>
      <c r="O36" s="77"/>
      <c r="P36" s="100">
        <f t="shared" si="9"/>
        <v>0</v>
      </c>
      <c r="Q36" s="235">
        <f t="shared" si="10"/>
        <v>0</v>
      </c>
      <c r="R36" s="64"/>
      <c r="S36" s="26"/>
      <c r="T36" s="134"/>
      <c r="U36" s="26">
        <f>IF(AND($C36="Vernon",S36&lt;&gt;""),VLOOKUP($S36,TableauTarif[],3,FALSE)*T36,IF(AND(OR($C36="Roussillon",$C36="Roussillon"),S36&lt;&gt;""),VLOOKUP($S36,TableauTarif[],2,FALSE)*T36,IF(AND($C36&lt;&gt;"",S36&lt;&gt;""),VLOOKUP($S36,TableauTarif[],3,FALSE)*T36,0)))</f>
        <v>0</v>
      </c>
      <c r="V36" s="26"/>
      <c r="W36" s="26"/>
      <c r="X36" s="143"/>
      <c r="Y36" s="125">
        <f>IF(AND($C36="Vernon",W36&lt;&gt;""),VLOOKUP($W36,TableauTarif[],3,FALSE)*X36,IF(AND(OR($C36="Roussillon",$C36="Roussillon"),W36&lt;&gt;""),VLOOKUP($W36,TableauTarif[],2,FALSE)*X36,IF(AND($C36&lt;&gt;"",W36&lt;&gt;""),VLOOKUP($W36,TableauTarif[],3,FALSE)*X36,0)))</f>
        <v>0</v>
      </c>
      <c r="Z36" s="26"/>
      <c r="AA36" s="26"/>
      <c r="AB36" s="143"/>
      <c r="AC36" s="26">
        <f>IF(AND($C36="Vernon",AA36&lt;&gt;""),VLOOKUP($AA36,TableauTarif[],3,FALSE)*AB36,IF(AND(OR($C36="Roussillon",$C36="Roussillon"),AA36&lt;&gt;""),VLOOKUP($AA36,TableauTarif[],2,FALSE)*AB36,IF(AND($C36&lt;&gt;"",AA36&lt;&gt;""),VLOOKUP($AA36,TableauTarif[],3,FALSE)*AB36,0)))</f>
        <v>0</v>
      </c>
      <c r="AD36" s="125"/>
      <c r="AE36" s="26"/>
      <c r="AF36" s="143"/>
      <c r="AG36" s="26">
        <f>IF(AND($C36="Vernon",AE36&lt;&gt;""),VLOOKUP($AE36,TableauTarif[],3,FALSE)*AF36,IF(AND(OR($C36="Roussillon",$C36="Roussillon"),AE36&lt;&gt;""),VLOOKUP($AE36,TableauTarif[],2,FALSE)*AF36,IF(AND($C36&lt;&gt;"",AE36&lt;&gt;""),VLOOKUP($AE36,TableauTarif[],3,FALSE)*AF36,0)))</f>
        <v>0</v>
      </c>
      <c r="AH36" s="26"/>
      <c r="AI36" s="26"/>
      <c r="AJ36" s="143"/>
      <c r="AK36" s="26">
        <f>IF(AND($C36="Vernon",AI36&lt;&gt;""),VLOOKUP($AI36,TableauTarif[],3,FALSE)*AJ36,IF(AND(OR($C36="Roussillon",$C36="Roussillon"),AI36&lt;&gt;""),VLOOKUP($AI36,TableauTarif[],2,FALSE)*AJ36,IF(AND($C36&lt;&gt;"",AI36&lt;&gt;""),VLOOKUP($AI36,TableauTarif[],3,FALSE)*AJ36,0)))</f>
        <v>0</v>
      </c>
      <c r="AL36" s="26"/>
      <c r="AM36" s="26"/>
      <c r="AN36" s="143"/>
      <c r="AO36" s="26">
        <f>IF(AND($C36="Vernon",AM36&lt;&gt;""),VLOOKUP($AM36,TableauTarif[],3,FALSE)*AN36,IF(AND(OR($C36="Roussillon",$C36="Roussillon"),AM36&lt;&gt;""),VLOOKUP($AM36,TableauTarif[],2,FALSE)*AN36,IF(AND($C36&lt;&gt;"",AM36&lt;&gt;""),VLOOKUP($AM36,TableauTarif[],3,FALSE)*AN36,0)))</f>
        <v>0</v>
      </c>
      <c r="AP36" s="26"/>
    </row>
    <row r="37" spans="1:42" s="58" customFormat="1" ht="15" x14ac:dyDescent="0.2">
      <c r="A37" s="127"/>
      <c r="B37" s="128"/>
      <c r="C37" s="27"/>
      <c r="D37" s="27"/>
      <c r="E37" s="53"/>
      <c r="F37" s="27"/>
      <c r="G37" s="27">
        <f t="shared" si="7"/>
        <v>0</v>
      </c>
      <c r="H37" s="55"/>
      <c r="I37" s="56"/>
      <c r="J37" s="57"/>
      <c r="K37" s="57"/>
      <c r="L37" s="57" t="str">
        <f t="shared" si="8"/>
        <v/>
      </c>
      <c r="M37" s="57"/>
      <c r="N37" s="56">
        <f t="shared" si="11"/>
        <v>0</v>
      </c>
      <c r="O37" s="77"/>
      <c r="P37" s="100">
        <f t="shared" si="9"/>
        <v>0</v>
      </c>
      <c r="Q37" s="235">
        <f t="shared" si="10"/>
        <v>0</v>
      </c>
      <c r="R37" s="64"/>
      <c r="S37" s="26"/>
      <c r="T37" s="134"/>
      <c r="U37" s="26">
        <f>IF(AND($C37="Vernon",S37&lt;&gt;""),VLOOKUP($S37,TableauTarif[],3,FALSE)*T37,IF(AND(OR($C37="Roussillon",$C37="Roussillon"),S37&lt;&gt;""),VLOOKUP($S37,TableauTarif[],2,FALSE)*T37,IF(AND($C37&lt;&gt;"",S37&lt;&gt;""),VLOOKUP($S37,TableauTarif[],3,FALSE)*T37,0)))</f>
        <v>0</v>
      </c>
      <c r="V37" s="26"/>
      <c r="W37" s="26"/>
      <c r="X37" s="143"/>
      <c r="Y37" s="125">
        <f>IF(AND($C37="Vernon",W37&lt;&gt;""),VLOOKUP($W37,TableauTarif[],3,FALSE)*X37,IF(AND(OR($C37="Roussillon",$C37="Roussillon"),W37&lt;&gt;""),VLOOKUP($W37,TableauTarif[],2,FALSE)*X37,IF(AND($C37&lt;&gt;"",W37&lt;&gt;""),VLOOKUP($W37,TableauTarif[],3,FALSE)*X37,0)))</f>
        <v>0</v>
      </c>
      <c r="Z37" s="26"/>
      <c r="AA37" s="26"/>
      <c r="AB37" s="143"/>
      <c r="AC37" s="26">
        <f>IF(AND($C37="Vernon",AA37&lt;&gt;""),VLOOKUP($AA37,TableauTarif[],3,FALSE)*AB37,IF(AND(OR($C37="Roussillon",$C37="Roussillon"),AA37&lt;&gt;""),VLOOKUP($AA37,TableauTarif[],2,FALSE)*AB37,IF(AND($C37&lt;&gt;"",AA37&lt;&gt;""),VLOOKUP($AA37,TableauTarif[],3,FALSE)*AB37,0)))</f>
        <v>0</v>
      </c>
      <c r="AD37" s="125"/>
      <c r="AE37" s="26"/>
      <c r="AF37" s="143"/>
      <c r="AG37" s="26">
        <f>IF(AND($C37="Vernon",AE37&lt;&gt;""),VLOOKUP($AE37,TableauTarif[],3,FALSE)*AF37,IF(AND(OR($C37="Roussillon",$C37="Roussillon"),AE37&lt;&gt;""),VLOOKUP($AE37,TableauTarif[],2,FALSE)*AF37,IF(AND($C37&lt;&gt;"",AE37&lt;&gt;""),VLOOKUP($AE37,TableauTarif[],3,FALSE)*AF37,0)))</f>
        <v>0</v>
      </c>
      <c r="AH37" s="26"/>
      <c r="AI37" s="26"/>
      <c r="AJ37" s="143"/>
      <c r="AK37" s="26">
        <f>IF(AND($C37="Vernon",AI37&lt;&gt;""),VLOOKUP($AI37,TableauTarif[],3,FALSE)*AJ37,IF(AND(OR($C37="Roussillon",$C37="Roussillon"),AI37&lt;&gt;""),VLOOKUP($AI37,TableauTarif[],2,FALSE)*AJ37,IF(AND($C37&lt;&gt;"",AI37&lt;&gt;""),VLOOKUP($AI37,TableauTarif[],3,FALSE)*AJ37,0)))</f>
        <v>0</v>
      </c>
      <c r="AL37" s="26"/>
      <c r="AM37" s="26"/>
      <c r="AN37" s="143"/>
      <c r="AO37" s="26">
        <f>IF(AND($C37="Vernon",AM37&lt;&gt;""),VLOOKUP($AM37,TableauTarif[],3,FALSE)*AN37,IF(AND(OR($C37="Roussillon",$C37="Roussillon"),AM37&lt;&gt;""),VLOOKUP($AM37,TableauTarif[],2,FALSE)*AN37,IF(AND($C37&lt;&gt;"",AM37&lt;&gt;""),VLOOKUP($AM37,TableauTarif[],3,FALSE)*AN37,0)))</f>
        <v>0</v>
      </c>
      <c r="AP37" s="26"/>
    </row>
    <row r="38" spans="1:42" s="58" customFormat="1" ht="15" x14ac:dyDescent="0.2">
      <c r="A38" s="147"/>
      <c r="B38" s="129"/>
      <c r="C38" s="27"/>
      <c r="D38" s="27"/>
      <c r="E38" s="53"/>
      <c r="F38" s="27"/>
      <c r="G38" s="27">
        <f t="shared" si="7"/>
        <v>0</v>
      </c>
      <c r="H38" s="55"/>
      <c r="I38" s="56"/>
      <c r="J38" s="57"/>
      <c r="K38" s="57"/>
      <c r="L38" s="57" t="str">
        <f t="shared" si="8"/>
        <v/>
      </c>
      <c r="M38" s="57"/>
      <c r="N38" s="56">
        <f t="shared" si="11"/>
        <v>0</v>
      </c>
      <c r="O38" s="77"/>
      <c r="P38" s="100">
        <f t="shared" si="9"/>
        <v>0</v>
      </c>
      <c r="Q38" s="235">
        <f t="shared" si="10"/>
        <v>0</v>
      </c>
      <c r="R38" s="64"/>
      <c r="S38" s="26"/>
      <c r="T38" s="134"/>
      <c r="U38" s="26">
        <f>IF(AND($C38="Vernon",S38&lt;&gt;""),VLOOKUP($S38,TableauTarif[],3,FALSE)*T38,IF(AND(OR($C38="Roussillon",$C38="Roussillon"),S38&lt;&gt;""),VLOOKUP($S38,TableauTarif[],2,FALSE)*T38,IF(AND($C38&lt;&gt;"",S38&lt;&gt;""),VLOOKUP($S38,TableauTarif[],3,FALSE)*T38,0)))</f>
        <v>0</v>
      </c>
      <c r="V38" s="26"/>
      <c r="W38" s="26"/>
      <c r="X38" s="143"/>
      <c r="Y38" s="125">
        <f>IF(AND($C38="Vernon",W38&lt;&gt;""),VLOOKUP($W38,TableauTarif[],3,FALSE)*X38,IF(AND(OR($C38="Roussillon",$C38="Roussillon"),W38&lt;&gt;""),VLOOKUP($W38,TableauTarif[],2,FALSE)*X38,IF(AND($C38&lt;&gt;"",W38&lt;&gt;""),VLOOKUP($W38,TableauTarif[],3,FALSE)*X38,0)))</f>
        <v>0</v>
      </c>
      <c r="Z38" s="26"/>
      <c r="AA38" s="26"/>
      <c r="AB38" s="143"/>
      <c r="AC38" s="26">
        <f>IF(AND($C38="Vernon",AA38&lt;&gt;""),VLOOKUP($AA38,TableauTarif[],3,FALSE)*AB38,IF(AND(OR($C38="Roussillon",$C38="Roussillon"),AA38&lt;&gt;""),VLOOKUP($AA38,TableauTarif[],2,FALSE)*AB38,IF(AND($C38&lt;&gt;"",AA38&lt;&gt;""),VLOOKUP($AA38,TableauTarif[],3,FALSE)*AB38,0)))</f>
        <v>0</v>
      </c>
      <c r="AD38" s="125"/>
      <c r="AE38" s="26"/>
      <c r="AF38" s="143"/>
      <c r="AG38" s="26">
        <f>IF(AND($C38="Vernon",AE38&lt;&gt;""),VLOOKUP($AE38,TableauTarif[],3,FALSE)*AF38,IF(AND(OR($C38="Roussillon",$C38="Roussillon"),AE38&lt;&gt;""),VLOOKUP($AE38,TableauTarif[],2,FALSE)*AF38,IF(AND($C38&lt;&gt;"",AE38&lt;&gt;""),VLOOKUP($AE38,TableauTarif[],3,FALSE)*AF38,0)))</f>
        <v>0</v>
      </c>
      <c r="AH38" s="26"/>
      <c r="AI38" s="26"/>
      <c r="AJ38" s="143"/>
      <c r="AK38" s="26">
        <f>IF(AND($C38="Vernon",AI38&lt;&gt;""),VLOOKUP($AI38,TableauTarif[],3,FALSE)*AJ38,IF(AND(OR($C38="Roussillon",$C38="Roussillon"),AI38&lt;&gt;""),VLOOKUP($AI38,TableauTarif[],2,FALSE)*AJ38,IF(AND($C38&lt;&gt;"",AI38&lt;&gt;""),VLOOKUP($AI38,TableauTarif[],3,FALSE)*AJ38,0)))</f>
        <v>0</v>
      </c>
      <c r="AL38" s="26"/>
      <c r="AM38" s="26"/>
      <c r="AN38" s="143"/>
      <c r="AO38" s="26">
        <f>IF(AND($C38="Vernon",AM38&lt;&gt;""),VLOOKUP($AM38,TableauTarif[],3,FALSE)*AN38,IF(AND(OR($C38="Roussillon",$C38="Roussillon"),AM38&lt;&gt;""),VLOOKUP($AM38,TableauTarif[],2,FALSE)*AN38,IF(AND($C38&lt;&gt;"",AM38&lt;&gt;""),VLOOKUP($AM38,TableauTarif[],3,FALSE)*AN38,0)))</f>
        <v>0</v>
      </c>
      <c r="AP38" s="26"/>
    </row>
    <row r="39" spans="1:42" s="58" customFormat="1" ht="15" x14ac:dyDescent="0.25">
      <c r="A39" s="147"/>
      <c r="B39" s="129"/>
      <c r="C39" s="53"/>
      <c r="D39" s="27"/>
      <c r="E39" s="53"/>
      <c r="F39" s="27"/>
      <c r="G39" s="27">
        <f t="shared" si="7"/>
        <v>0</v>
      </c>
      <c r="H39" s="55"/>
      <c r="I39" s="56"/>
      <c r="J39" s="57"/>
      <c r="K39" s="57"/>
      <c r="L39" s="57" t="str">
        <f t="shared" si="8"/>
        <v/>
      </c>
      <c r="M39" s="57"/>
      <c r="N39" s="56">
        <f t="shared" si="11"/>
        <v>0</v>
      </c>
      <c r="O39" s="77"/>
      <c r="P39" s="100">
        <f t="shared" si="9"/>
        <v>0</v>
      </c>
      <c r="Q39" s="235">
        <f t="shared" si="10"/>
        <v>0</v>
      </c>
      <c r="R39" s="64"/>
      <c r="S39" s="125"/>
      <c r="T39" s="134"/>
      <c r="U39" s="125">
        <f>IF(AND($C39="Vernon",S39&lt;&gt;""),VLOOKUP($S39,TableauTarif[],3,FALSE)*T39,IF(AND(OR($C39="Roussillon",$C39="Roussillon"),S39&lt;&gt;""),VLOOKUP($S39,TableauTarif[],2,FALSE)*T39,IF(AND($C39&lt;&gt;"",S39&lt;&gt;""),VLOOKUP($S39,TableauTarif[],3,FALSE)*T39,0)))</f>
        <v>0</v>
      </c>
      <c r="V39" s="125"/>
      <c r="W39" s="125"/>
      <c r="X39" s="134"/>
      <c r="Y39" s="125">
        <f>IF(AND($C39="Vernon",W39&lt;&gt;""),VLOOKUP($W39,TableauTarif[],3,FALSE)*X39,IF(AND(OR($C39="Roussillon",$C39="Roussillon"),W39&lt;&gt;""),VLOOKUP($W39,TableauTarif[],2,FALSE)*X39,IF(AND($C39&lt;&gt;"",W39&lt;&gt;""),VLOOKUP($W39,TableauTarif[],3,FALSE)*X39,0)))</f>
        <v>0</v>
      </c>
      <c r="Z39" s="125"/>
      <c r="AA39" s="125"/>
      <c r="AB39" s="134"/>
      <c r="AC39" s="125">
        <f>IF(AND($C39="Vernon",AA39&lt;&gt;""),VLOOKUP($AA39,TableauTarif[],3,FALSE)*AB39,IF(AND(OR($C39="Roussillon",$C39="Roussillon"),AA39&lt;&gt;""),VLOOKUP($AA39,TableauTarif[],2,FALSE)*AB39,IF(AND($C39&lt;&gt;"",AA39&lt;&gt;""),VLOOKUP($AA39,TableauTarif[],3,FALSE)*AB39,0)))</f>
        <v>0</v>
      </c>
      <c r="AD39" s="125"/>
      <c r="AE39" s="125"/>
      <c r="AF39" s="134"/>
      <c r="AG39" s="125">
        <f>IF(AND($C39="Vernon",AE39&lt;&gt;""),VLOOKUP($AE39,TableauTarif[],3,FALSE)*AF39,IF(AND(OR($C39="Roussillon",$C39="Roussillon"),AE39&lt;&gt;""),VLOOKUP($AE39,TableauTarif[],2,FALSE)*AF39,IF(AND($C39&lt;&gt;"",AE39&lt;&gt;""),VLOOKUP($AE39,TableauTarif[],3,FALSE)*AF39,0)))</f>
        <v>0</v>
      </c>
      <c r="AH39" s="125"/>
      <c r="AI39" s="125"/>
      <c r="AJ39" s="134"/>
      <c r="AK39" s="125">
        <f>IF(AND($C39="Vernon",AI39&lt;&gt;""),VLOOKUP($AI39,TableauTarif[],3,FALSE)*AJ39,IF(AND(OR($C39="Roussillon",$C39="Roussillon"),AI39&lt;&gt;""),VLOOKUP($AI39,TableauTarif[],2,FALSE)*AJ39,IF(AND($C39&lt;&gt;"",AI39&lt;&gt;""),VLOOKUP($AI39,TableauTarif[],3,FALSE)*AJ39,0)))</f>
        <v>0</v>
      </c>
      <c r="AL39" s="125"/>
      <c r="AM39" s="125"/>
      <c r="AN39" s="134"/>
      <c r="AO39" s="125">
        <f>IF(AND($C39="Vernon",AM39&lt;&gt;""),VLOOKUP($AM39,TableauTarif[],3,FALSE)*AN39,IF(AND(OR($C39="Roussillon",$C39="Roussillon"),AM39&lt;&gt;""),VLOOKUP($AM39,TableauTarif[],2,FALSE)*AN39,IF(AND($C39&lt;&gt;"",AM39&lt;&gt;""),VLOOKUP($AM39,TableauTarif[],3,FALSE)*AN39,0)))</f>
        <v>0</v>
      </c>
      <c r="AP39" s="125"/>
    </row>
    <row r="40" spans="1:42" s="58" customFormat="1" ht="15" x14ac:dyDescent="0.2">
      <c r="A40" s="147"/>
      <c r="B40" s="129"/>
      <c r="C40" s="53"/>
      <c r="D40" s="27"/>
      <c r="E40" s="53"/>
      <c r="F40" s="27"/>
      <c r="G40" s="27">
        <f t="shared" si="7"/>
        <v>0</v>
      </c>
      <c r="H40" s="55"/>
      <c r="I40" s="56"/>
      <c r="J40" s="57"/>
      <c r="K40" s="57"/>
      <c r="L40" s="57" t="str">
        <f t="shared" si="8"/>
        <v/>
      </c>
      <c r="M40" s="57"/>
      <c r="N40" s="56">
        <f t="shared" si="11"/>
        <v>0</v>
      </c>
      <c r="O40" s="77"/>
      <c r="P40" s="100">
        <f t="shared" si="9"/>
        <v>0</v>
      </c>
      <c r="Q40" s="235">
        <f t="shared" si="10"/>
        <v>0</v>
      </c>
      <c r="R40" s="64"/>
      <c r="S40" s="26"/>
      <c r="T40" s="134"/>
      <c r="U40" s="26">
        <f>IF(AND($C40="Vernon",S40&lt;&gt;""),VLOOKUP($S40,TableauTarif[],3,FALSE)*T40,IF(AND(OR($C40="Roussillon",$C40="Roussillon"),S40&lt;&gt;""),VLOOKUP($S40,TableauTarif[],2,FALSE)*T40,IF(AND($C40&lt;&gt;"",S40&lt;&gt;""),VLOOKUP($S40,TableauTarif[],3,FALSE)*T40,0)))</f>
        <v>0</v>
      </c>
      <c r="V40" s="26"/>
      <c r="W40" s="26"/>
      <c r="X40" s="143"/>
      <c r="Y40" s="125">
        <f>IF(AND($C40="Vernon",W40&lt;&gt;""),VLOOKUP($W40,TableauTarif[],3,FALSE)*X40,IF(AND(OR($C40="Roussillon",$C40="Roussillon"),W40&lt;&gt;""),VLOOKUP($W40,TableauTarif[],2,FALSE)*X40,IF(AND($C40&lt;&gt;"",W40&lt;&gt;""),VLOOKUP($W40,TableauTarif[],3,FALSE)*X40,0)))</f>
        <v>0</v>
      </c>
      <c r="Z40" s="26"/>
      <c r="AA40" s="26"/>
      <c r="AB40" s="143"/>
      <c r="AC40" s="26">
        <f>IF(AND($C40="Vernon",AA40&lt;&gt;""),VLOOKUP($AA40,TableauTarif[],3,FALSE)*AB40,IF(AND(OR($C40="Roussillon",$C40="Roussillon"),AA40&lt;&gt;""),VLOOKUP($AA40,TableauTarif[],2,FALSE)*AB40,IF(AND($C40&lt;&gt;"",AA40&lt;&gt;""),VLOOKUP($AA40,TableauTarif[],3,FALSE)*AB40,0)))</f>
        <v>0</v>
      </c>
      <c r="AD40" s="125"/>
      <c r="AE40" s="26"/>
      <c r="AF40" s="143"/>
      <c r="AG40" s="26">
        <f>IF(AND($C40="Vernon",AE40&lt;&gt;""),VLOOKUP($AE40,TableauTarif[],3,FALSE)*AF40,IF(AND(OR($C40="Roussillon",$C40="Roussillon"),AE40&lt;&gt;""),VLOOKUP($AE40,TableauTarif[],2,FALSE)*AF40,IF(AND($C40&lt;&gt;"",AE40&lt;&gt;""),VLOOKUP($AE40,TableauTarif[],3,FALSE)*AF40,0)))</f>
        <v>0</v>
      </c>
      <c r="AH40" s="26"/>
      <c r="AI40" s="26"/>
      <c r="AJ40" s="143"/>
      <c r="AK40" s="26">
        <f>IF(AND($C40="Vernon",AI40&lt;&gt;""),VLOOKUP($AI40,TableauTarif[],3,FALSE)*AJ40,IF(AND(OR($C40="Roussillon",$C40="Roussillon"),AI40&lt;&gt;""),VLOOKUP($AI40,TableauTarif[],2,FALSE)*AJ40,IF(AND($C40&lt;&gt;"",AI40&lt;&gt;""),VLOOKUP($AI40,TableauTarif[],3,FALSE)*AJ40,0)))</f>
        <v>0</v>
      </c>
      <c r="AL40" s="26"/>
      <c r="AM40" s="26"/>
      <c r="AN40" s="143"/>
      <c r="AO40" s="26">
        <f>IF(AND($C40="Vernon",AM40&lt;&gt;""),VLOOKUP($AM40,TableauTarif[],3,FALSE)*AN40,IF(AND(OR($C40="Roussillon",$C40="Roussillon"),AM40&lt;&gt;""),VLOOKUP($AM40,TableauTarif[],2,FALSE)*AN40,IF(AND($C40&lt;&gt;"",AM40&lt;&gt;""),VLOOKUP($AM40,TableauTarif[],3,FALSE)*AN40,0)))</f>
        <v>0</v>
      </c>
      <c r="AP40" s="26"/>
    </row>
    <row r="41" spans="1:42" s="58" customFormat="1" ht="15" x14ac:dyDescent="0.2">
      <c r="A41" s="147"/>
      <c r="B41" s="129"/>
      <c r="C41" s="53"/>
      <c r="D41" s="27"/>
      <c r="E41" s="53"/>
      <c r="F41" s="27"/>
      <c r="G41" s="27">
        <f t="shared" si="7"/>
        <v>0</v>
      </c>
      <c r="H41" s="55"/>
      <c r="I41" s="56"/>
      <c r="J41" s="57"/>
      <c r="K41" s="57"/>
      <c r="L41" s="57" t="str">
        <f t="shared" si="8"/>
        <v/>
      </c>
      <c r="M41" s="57"/>
      <c r="N41" s="56">
        <f t="shared" si="11"/>
        <v>0</v>
      </c>
      <c r="O41" s="77"/>
      <c r="P41" s="100">
        <f t="shared" si="9"/>
        <v>0</v>
      </c>
      <c r="Q41" s="235">
        <f t="shared" si="10"/>
        <v>0</v>
      </c>
      <c r="R41" s="64"/>
      <c r="S41" s="26"/>
      <c r="T41" s="134"/>
      <c r="U41" s="26">
        <f>IF(AND($C41="Vernon",S41&lt;&gt;""),VLOOKUP($S41,TableauTarif[],3,FALSE)*T41,IF(AND(OR($C41="Roussillon",$C41="Roussillon"),S41&lt;&gt;""),VLOOKUP($S41,TableauTarif[],2,FALSE)*T41,IF(AND($C41&lt;&gt;"",S41&lt;&gt;""),VLOOKUP($S41,TableauTarif[],3,FALSE)*T41,0)))</f>
        <v>0</v>
      </c>
      <c r="V41" s="26"/>
      <c r="W41" s="26"/>
      <c r="X41" s="143"/>
      <c r="Y41" s="125">
        <f>IF(AND($C41="Vernon",W41&lt;&gt;""),VLOOKUP($W41,TableauTarif[],3,FALSE)*X41,IF(AND(OR($C41="Roussillon",$C41="Roussillon"),W41&lt;&gt;""),VLOOKUP($W41,TableauTarif[],2,FALSE)*X41,IF(AND($C41&lt;&gt;"",W41&lt;&gt;""),VLOOKUP($W41,TableauTarif[],3,FALSE)*X41,0)))</f>
        <v>0</v>
      </c>
      <c r="Z41" s="26"/>
      <c r="AA41" s="26"/>
      <c r="AB41" s="143"/>
      <c r="AC41" s="26">
        <f>IF(AND($C41="Vernon",AA41&lt;&gt;""),VLOOKUP($AA41,TableauTarif[],3,FALSE)*AB41,IF(AND(OR($C41="Roussillon",$C41="Roussillon"),AA41&lt;&gt;""),VLOOKUP($AA41,TableauTarif[],2,FALSE)*AB41,IF(AND($C41&lt;&gt;"",AA41&lt;&gt;""),VLOOKUP($AA41,TableauTarif[],3,FALSE)*AB41,0)))</f>
        <v>0</v>
      </c>
      <c r="AD41" s="125"/>
      <c r="AE41" s="26"/>
      <c r="AF41" s="143"/>
      <c r="AG41" s="26">
        <f>IF(AND($C41="Vernon",AE41&lt;&gt;""),VLOOKUP($AE41,TableauTarif[],3,FALSE)*AF41,IF(AND(OR($C41="Roussillon",$C41="Roussillon"),AE41&lt;&gt;""),VLOOKUP($AE41,TableauTarif[],2,FALSE)*AF41,IF(AND($C41&lt;&gt;"",AE41&lt;&gt;""),VLOOKUP($AE41,TableauTarif[],3,FALSE)*AF41,0)))</f>
        <v>0</v>
      </c>
      <c r="AH41" s="26"/>
      <c r="AI41" s="26"/>
      <c r="AJ41" s="143"/>
      <c r="AK41" s="26">
        <f>IF(AND($C41="Vernon",AI41&lt;&gt;""),VLOOKUP($AI41,TableauTarif[],3,FALSE)*AJ41,IF(AND(OR($C41="Roussillon",$C41="Roussillon"),AI41&lt;&gt;""),VLOOKUP($AI41,TableauTarif[],2,FALSE)*AJ41,IF(AND($C41&lt;&gt;"",AI41&lt;&gt;""),VLOOKUP($AI41,TableauTarif[],3,FALSE)*AJ41,0)))</f>
        <v>0</v>
      </c>
      <c r="AL41" s="26"/>
      <c r="AM41" s="26"/>
      <c r="AN41" s="143"/>
      <c r="AO41" s="26">
        <f>IF(AND($C41="Vernon",AM41&lt;&gt;""),VLOOKUP($AM41,TableauTarif[],3,FALSE)*AN41,IF(AND(OR($C41="Roussillon",$C41="Roussillon"),AM41&lt;&gt;""),VLOOKUP($AM41,TableauTarif[],2,FALSE)*AN41,IF(AND($C41&lt;&gt;"",AM41&lt;&gt;""),VLOOKUP($AM41,TableauTarif[],3,FALSE)*AN41,0)))</f>
        <v>0</v>
      </c>
      <c r="AP41" s="26"/>
    </row>
    <row r="42" spans="1:42" s="58" customFormat="1" ht="15" x14ac:dyDescent="0.25">
      <c r="A42" s="147"/>
      <c r="B42" s="128"/>
      <c r="C42" s="53"/>
      <c r="D42" s="27"/>
      <c r="E42" s="53"/>
      <c r="F42" s="27"/>
      <c r="G42" s="27">
        <f t="shared" si="7"/>
        <v>0</v>
      </c>
      <c r="H42" s="55"/>
      <c r="I42" s="56"/>
      <c r="J42" s="57"/>
      <c r="K42" s="56"/>
      <c r="L42" s="56" t="str">
        <f t="shared" si="8"/>
        <v/>
      </c>
      <c r="M42" s="56"/>
      <c r="N42" s="56">
        <f t="shared" si="11"/>
        <v>0</v>
      </c>
      <c r="O42" s="145"/>
      <c r="P42" s="100">
        <f t="shared" si="9"/>
        <v>0</v>
      </c>
      <c r="Q42" s="235">
        <f t="shared" si="10"/>
        <v>0</v>
      </c>
      <c r="R42" s="64"/>
      <c r="S42" s="125"/>
      <c r="T42" s="134"/>
      <c r="U42" s="125">
        <f>IF(AND($C42="Vernon",S42&lt;&gt;""),VLOOKUP($S42,TableauTarif[],3,FALSE)*T42,IF(AND(OR($C42="Roussillon",$C42="Roussillon"),S42&lt;&gt;""),VLOOKUP($S42,TableauTarif[],2,FALSE)*T42,IF(AND($C42&lt;&gt;"",S42&lt;&gt;""),VLOOKUP($S42,TableauTarif[],3,FALSE)*T42,0)))</f>
        <v>0</v>
      </c>
      <c r="V42" s="125"/>
      <c r="W42" s="125"/>
      <c r="X42" s="134"/>
      <c r="Y42" s="125">
        <f>IF(AND($C42="Vernon",W42&lt;&gt;""),VLOOKUP($W42,TableauTarif[],3,FALSE)*X42,IF(AND(OR($C42="Roussillon",$C42="Roussillon"),W42&lt;&gt;""),VLOOKUP($W42,TableauTarif[],2,FALSE)*X42,IF(AND($C42&lt;&gt;"",W42&lt;&gt;""),VLOOKUP($W42,TableauTarif[],3,FALSE)*X42,0)))</f>
        <v>0</v>
      </c>
      <c r="Z42" s="125"/>
      <c r="AA42" s="125"/>
      <c r="AB42" s="134"/>
      <c r="AC42" s="125">
        <f>IF(AND($C42="Vernon",AA42&lt;&gt;""),VLOOKUP($AA42,TableauTarif[],3,FALSE)*AB42,IF(AND(OR($C42="Roussillon",$C42="Roussillon"),AA42&lt;&gt;""),VLOOKUP($AA42,TableauTarif[],2,FALSE)*AB42,IF(AND($C42&lt;&gt;"",AA42&lt;&gt;""),VLOOKUP($AA42,TableauTarif[],3,FALSE)*AB42,0)))</f>
        <v>0</v>
      </c>
      <c r="AD42" s="125"/>
      <c r="AE42" s="125"/>
      <c r="AF42" s="134"/>
      <c r="AG42" s="125">
        <f>IF(AND($C42="Vernon",AE42&lt;&gt;""),VLOOKUP($AE42,TableauTarif[],3,FALSE)*AF42,IF(AND(OR($C42="Roussillon",$C42="Roussillon"),AE42&lt;&gt;""),VLOOKUP($AE42,TableauTarif[],2,FALSE)*AF42,IF(AND($C42&lt;&gt;"",AE42&lt;&gt;""),VLOOKUP($AE42,TableauTarif[],3,FALSE)*AF42,0)))</f>
        <v>0</v>
      </c>
      <c r="AH42" s="125"/>
      <c r="AI42" s="125"/>
      <c r="AJ42" s="134"/>
      <c r="AK42" s="125">
        <f>IF(AND($C42="Vernon",AI42&lt;&gt;""),VLOOKUP($AI42,TableauTarif[],3,FALSE)*AJ42,IF(AND(OR($C42="Roussillon",$C42="Roussillon"),AI42&lt;&gt;""),VLOOKUP($AI42,TableauTarif[],2,FALSE)*AJ42,IF(AND($C42&lt;&gt;"",AI42&lt;&gt;""),VLOOKUP($AI42,TableauTarif[],3,FALSE)*AJ42,0)))</f>
        <v>0</v>
      </c>
      <c r="AL42" s="125"/>
      <c r="AM42" s="125"/>
      <c r="AN42" s="134"/>
      <c r="AO42" s="125">
        <f>IF(AND($C42="Vernon",AM42&lt;&gt;""),VLOOKUP($AM42,TableauTarif[],3,FALSE)*AN42,IF(AND(OR($C42="Roussillon",$C42="Roussillon"),AM42&lt;&gt;""),VLOOKUP($AM42,TableauTarif[],2,FALSE)*AN42,IF(AND($C42&lt;&gt;"",AM42&lt;&gt;""),VLOOKUP($AM42,TableauTarif[],3,FALSE)*AN42,0)))</f>
        <v>0</v>
      </c>
      <c r="AP42" s="125"/>
    </row>
    <row r="43" spans="1:42" s="58" customFormat="1" ht="15" x14ac:dyDescent="0.2">
      <c r="A43" s="147"/>
      <c r="B43" s="128"/>
      <c r="C43" s="53"/>
      <c r="D43" s="27"/>
      <c r="E43" s="53"/>
      <c r="F43" s="27"/>
      <c r="G43" s="27">
        <f t="shared" si="7"/>
        <v>0</v>
      </c>
      <c r="H43" s="55"/>
      <c r="I43" s="56"/>
      <c r="J43" s="57"/>
      <c r="K43" s="56"/>
      <c r="L43" s="56" t="str">
        <f t="shared" si="8"/>
        <v/>
      </c>
      <c r="M43" s="56"/>
      <c r="N43" s="56">
        <f t="shared" si="11"/>
        <v>0</v>
      </c>
      <c r="O43" s="145"/>
      <c r="P43" s="100">
        <f t="shared" si="9"/>
        <v>0</v>
      </c>
      <c r="Q43" s="235">
        <f t="shared" si="10"/>
        <v>0</v>
      </c>
      <c r="R43" s="64"/>
      <c r="S43" s="26"/>
      <c r="T43" s="134"/>
      <c r="U43" s="26">
        <f>IF(AND($C43="Vernon",S43&lt;&gt;""),VLOOKUP($S43,TableauTarif[],3,FALSE)*T43,IF(AND(OR($C43="Roussillon",$C43="Roussillon"),S43&lt;&gt;""),VLOOKUP($S43,TableauTarif[],2,FALSE)*T43,IF(AND($C43&lt;&gt;"",S43&lt;&gt;""),VLOOKUP($S43,TableauTarif[],3,FALSE)*T43,0)))</f>
        <v>0</v>
      </c>
      <c r="V43" s="26"/>
      <c r="W43" s="26"/>
      <c r="X43" s="143"/>
      <c r="Y43" s="125">
        <f>IF(AND($C43="Vernon",W43&lt;&gt;""),VLOOKUP($W43,TableauTarif[],3,FALSE)*X43,IF(AND(OR($C43="Roussillon",$C43="Roussillon"),W43&lt;&gt;""),VLOOKUP($W43,TableauTarif[],2,FALSE)*X43,IF(AND($C43&lt;&gt;"",W43&lt;&gt;""),VLOOKUP($W43,TableauTarif[],3,FALSE)*X43,0)))</f>
        <v>0</v>
      </c>
      <c r="Z43" s="26"/>
      <c r="AA43" s="26"/>
      <c r="AB43" s="143"/>
      <c r="AC43" s="26">
        <f>IF(AND($C43="Vernon",AA43&lt;&gt;""),VLOOKUP($AA43,TableauTarif[],3,FALSE)*AB43,IF(AND(OR($C43="Roussillon",$C43="Roussillon"),AA43&lt;&gt;""),VLOOKUP($AA43,TableauTarif[],2,FALSE)*AB43,IF(AND($C43&lt;&gt;"",AA43&lt;&gt;""),VLOOKUP($AA43,TableauTarif[],3,FALSE)*AB43,0)))</f>
        <v>0</v>
      </c>
      <c r="AD43" s="125"/>
      <c r="AE43" s="26"/>
      <c r="AF43" s="143"/>
      <c r="AG43" s="26">
        <f>IF(AND($C43="Vernon",AE43&lt;&gt;""),VLOOKUP($AE43,TableauTarif[],3,FALSE)*AF43,IF(AND(OR($C43="Roussillon",$C43="Roussillon"),AE43&lt;&gt;""),VLOOKUP($AE43,TableauTarif[],2,FALSE)*AF43,IF(AND($C43&lt;&gt;"",AE43&lt;&gt;""),VLOOKUP($AE43,TableauTarif[],3,FALSE)*AF43,0)))</f>
        <v>0</v>
      </c>
      <c r="AH43" s="26"/>
      <c r="AI43" s="26"/>
      <c r="AJ43" s="143"/>
      <c r="AK43" s="26">
        <f>IF(AND($C43="Vernon",AI43&lt;&gt;""),VLOOKUP($AI43,TableauTarif[],3,FALSE)*AJ43,IF(AND(OR($C43="Roussillon",$C43="Roussillon"),AI43&lt;&gt;""),VLOOKUP($AI43,TableauTarif[],2,FALSE)*AJ43,IF(AND($C43&lt;&gt;"",AI43&lt;&gt;""),VLOOKUP($AI43,TableauTarif[],3,FALSE)*AJ43,0)))</f>
        <v>0</v>
      </c>
      <c r="AL43" s="26"/>
      <c r="AM43" s="26"/>
      <c r="AN43" s="143"/>
      <c r="AO43" s="26">
        <f>IF(AND($C43="Vernon",AM43&lt;&gt;""),VLOOKUP($AM43,TableauTarif[],3,FALSE)*AN43,IF(AND(OR($C43="Roussillon",$C43="Roussillon"),AM43&lt;&gt;""),VLOOKUP($AM43,TableauTarif[],2,FALSE)*AN43,IF(AND($C43&lt;&gt;"",AM43&lt;&gt;""),VLOOKUP($AM43,TableauTarif[],3,FALSE)*AN43,0)))</f>
        <v>0</v>
      </c>
      <c r="AP43" s="26"/>
    </row>
    <row r="44" spans="1:42" s="58" customFormat="1" ht="15" x14ac:dyDescent="0.2">
      <c r="A44" s="147"/>
      <c r="B44" s="128"/>
      <c r="C44" s="53"/>
      <c r="D44" s="27"/>
      <c r="E44" s="53"/>
      <c r="F44" s="27"/>
      <c r="G44" s="27">
        <f t="shared" si="7"/>
        <v>0</v>
      </c>
      <c r="H44" s="55"/>
      <c r="I44" s="56"/>
      <c r="J44" s="57"/>
      <c r="K44" s="56"/>
      <c r="L44" s="56" t="str">
        <f t="shared" si="8"/>
        <v/>
      </c>
      <c r="M44" s="56"/>
      <c r="N44" s="56">
        <f t="shared" si="11"/>
        <v>0</v>
      </c>
      <c r="O44" s="145"/>
      <c r="P44" s="100">
        <f t="shared" si="9"/>
        <v>0</v>
      </c>
      <c r="Q44" s="235">
        <f t="shared" si="10"/>
        <v>0</v>
      </c>
      <c r="R44" s="64"/>
      <c r="S44" s="26"/>
      <c r="T44" s="134"/>
      <c r="U44" s="26">
        <f>IF(AND($C44="Vernon",S44&lt;&gt;""),VLOOKUP($S44,TableauTarif[],3,FALSE)*T44,IF(AND(OR($C44="Roussillon",$C44="Roussillon"),S44&lt;&gt;""),VLOOKUP($S44,TableauTarif[],2,FALSE)*T44,IF(AND($C44&lt;&gt;"",S44&lt;&gt;""),VLOOKUP($S44,TableauTarif[],3,FALSE)*T44,0)))</f>
        <v>0</v>
      </c>
      <c r="V44" s="26"/>
      <c r="W44" s="26"/>
      <c r="X44" s="143"/>
      <c r="Y44" s="125">
        <f>IF(AND($C44="Vernon",W44&lt;&gt;""),VLOOKUP($W44,TableauTarif[],3,FALSE)*X44,IF(AND(OR($C44="Roussillon",$C44="Roussillon"),W44&lt;&gt;""),VLOOKUP($W44,TableauTarif[],2,FALSE)*X44,IF(AND($C44&lt;&gt;"",W44&lt;&gt;""),VLOOKUP($W44,TableauTarif[],3,FALSE)*X44,0)))</f>
        <v>0</v>
      </c>
      <c r="Z44" s="26"/>
      <c r="AA44" s="26"/>
      <c r="AB44" s="143"/>
      <c r="AC44" s="26">
        <f>IF(AND($C44="Vernon",AA44&lt;&gt;""),VLOOKUP($AA44,TableauTarif[],3,FALSE)*AB44,IF(AND(OR($C44="Roussillon",$C44="Roussillon"),AA44&lt;&gt;""),VLOOKUP($AA44,TableauTarif[],2,FALSE)*AB44,IF(AND($C44&lt;&gt;"",AA44&lt;&gt;""),VLOOKUP($AA44,TableauTarif[],3,FALSE)*AB44,0)))</f>
        <v>0</v>
      </c>
      <c r="AD44" s="125"/>
      <c r="AE44" s="26"/>
      <c r="AF44" s="143"/>
      <c r="AG44" s="26">
        <f>IF(AND($C44="Vernon",AE44&lt;&gt;""),VLOOKUP($AE44,TableauTarif[],3,FALSE)*AF44,IF(AND(OR($C44="Roussillon",$C44="Roussillon"),AE44&lt;&gt;""),VLOOKUP($AE44,TableauTarif[],2,FALSE)*AF44,IF(AND($C44&lt;&gt;"",AE44&lt;&gt;""),VLOOKUP($AE44,TableauTarif[],3,FALSE)*AF44,0)))</f>
        <v>0</v>
      </c>
      <c r="AH44" s="26"/>
      <c r="AI44" s="26"/>
      <c r="AJ44" s="143"/>
      <c r="AK44" s="26">
        <f>IF(AND($C44="Vernon",AI44&lt;&gt;""),VLOOKUP($AI44,TableauTarif[],3,FALSE)*AJ44,IF(AND(OR($C44="Roussillon",$C44="Roussillon"),AI44&lt;&gt;""),VLOOKUP($AI44,TableauTarif[],2,FALSE)*AJ44,IF(AND($C44&lt;&gt;"",AI44&lt;&gt;""),VLOOKUP($AI44,TableauTarif[],3,FALSE)*AJ44,0)))</f>
        <v>0</v>
      </c>
      <c r="AL44" s="26"/>
      <c r="AM44" s="26"/>
      <c r="AN44" s="143"/>
      <c r="AO44" s="26">
        <f>IF(AND($C44="Vernon",AM44&lt;&gt;""),VLOOKUP($AM44,TableauTarif[],3,FALSE)*AN44,IF(AND(OR($C44="Roussillon",$C44="Roussillon"),AM44&lt;&gt;""),VLOOKUP($AM44,TableauTarif[],2,FALSE)*AN44,IF(AND($C44&lt;&gt;"",AM44&lt;&gt;""),VLOOKUP($AM44,TableauTarif[],3,FALSE)*AN44,0)))</f>
        <v>0</v>
      </c>
      <c r="AP44" s="26"/>
    </row>
    <row r="45" spans="1:42" s="58" customFormat="1" ht="15" x14ac:dyDescent="0.2">
      <c r="A45" s="147"/>
      <c r="B45" s="128"/>
      <c r="C45" s="53"/>
      <c r="D45" s="27"/>
      <c r="E45" s="53"/>
      <c r="F45" s="27"/>
      <c r="G45" s="27">
        <f t="shared" si="7"/>
        <v>0</v>
      </c>
      <c r="H45" s="55"/>
      <c r="I45" s="56"/>
      <c r="J45" s="57"/>
      <c r="K45" s="56"/>
      <c r="L45" s="56" t="str">
        <f t="shared" si="8"/>
        <v/>
      </c>
      <c r="M45" s="56"/>
      <c r="N45" s="56">
        <f t="shared" si="11"/>
        <v>0</v>
      </c>
      <c r="O45" s="145"/>
      <c r="P45" s="100">
        <f t="shared" si="9"/>
        <v>0</v>
      </c>
      <c r="Q45" s="235">
        <f t="shared" si="10"/>
        <v>0</v>
      </c>
      <c r="R45" s="64"/>
      <c r="S45" s="26"/>
      <c r="T45" s="134"/>
      <c r="U45" s="26">
        <f>IF(AND($C45="Vernon",S45&lt;&gt;""),VLOOKUP($S45,TableauTarif[],3,FALSE)*T45,IF(AND(OR($C45="Roussillon",$C45="Roussillon"),S45&lt;&gt;""),VLOOKUP($S45,TableauTarif[],2,FALSE)*T45,IF(AND($C45&lt;&gt;"",S45&lt;&gt;""),VLOOKUP($S45,TableauTarif[],3,FALSE)*T45,0)))</f>
        <v>0</v>
      </c>
      <c r="V45" s="26"/>
      <c r="W45" s="26"/>
      <c r="X45" s="143"/>
      <c r="Y45" s="125">
        <f>IF(AND($C45="Vernon",W45&lt;&gt;""),VLOOKUP($W45,TableauTarif[],3,FALSE)*X45,IF(AND(OR($C45="Roussillon",$C45="Roussillon"),W45&lt;&gt;""),VLOOKUP($W45,TableauTarif[],2,FALSE)*X45,IF(AND($C45&lt;&gt;"",W45&lt;&gt;""),VLOOKUP($W45,TableauTarif[],3,FALSE)*X45,0)))</f>
        <v>0</v>
      </c>
      <c r="Z45" s="26"/>
      <c r="AA45" s="26"/>
      <c r="AB45" s="143"/>
      <c r="AC45" s="26">
        <f>IF(AND($C45="Vernon",AA45&lt;&gt;""),VLOOKUP($AA45,TableauTarif[],3,FALSE)*AB45,IF(AND(OR($C45="Roussillon",$C45="Roussillon"),AA45&lt;&gt;""),VLOOKUP($AA45,TableauTarif[],2,FALSE)*AB45,IF(AND($C45&lt;&gt;"",AA45&lt;&gt;""),VLOOKUP($AA45,TableauTarif[],3,FALSE)*AB45,0)))</f>
        <v>0</v>
      </c>
      <c r="AD45" s="125"/>
      <c r="AE45" s="26"/>
      <c r="AF45" s="143"/>
      <c r="AG45" s="26">
        <f>IF(AND($C45="Vernon",AE45&lt;&gt;""),VLOOKUP($AE45,TableauTarif[],3,FALSE)*AF45,IF(AND(OR($C45="Roussillon",$C45="Roussillon"),AE45&lt;&gt;""),VLOOKUP($AE45,TableauTarif[],2,FALSE)*AF45,IF(AND($C45&lt;&gt;"",AE45&lt;&gt;""),VLOOKUP($AE45,TableauTarif[],3,FALSE)*AF45,0)))</f>
        <v>0</v>
      </c>
      <c r="AH45" s="26"/>
      <c r="AI45" s="26"/>
      <c r="AJ45" s="143"/>
      <c r="AK45" s="26">
        <f>IF(AND($C45="Vernon",AI45&lt;&gt;""),VLOOKUP($AI45,TableauTarif[],3,FALSE)*AJ45,IF(AND(OR($C45="Roussillon",$C45="Roussillon"),AI45&lt;&gt;""),VLOOKUP($AI45,TableauTarif[],2,FALSE)*AJ45,IF(AND($C45&lt;&gt;"",AI45&lt;&gt;""),VLOOKUP($AI45,TableauTarif[],3,FALSE)*AJ45,0)))</f>
        <v>0</v>
      </c>
      <c r="AL45" s="26"/>
      <c r="AM45" s="26"/>
      <c r="AN45" s="143"/>
      <c r="AO45" s="26">
        <f>IF(AND($C45="Vernon",AM45&lt;&gt;""),VLOOKUP($AM45,TableauTarif[],3,FALSE)*AN45,IF(AND(OR($C45="Roussillon",$C45="Roussillon"),AM45&lt;&gt;""),VLOOKUP($AM45,TableauTarif[],2,FALSE)*AN45,IF(AND($C45&lt;&gt;"",AM45&lt;&gt;""),VLOOKUP($AM45,TableauTarif[],3,FALSE)*AN45,0)))</f>
        <v>0</v>
      </c>
      <c r="AP45" s="26"/>
    </row>
    <row r="46" spans="1:42" s="254" customFormat="1" ht="15" x14ac:dyDescent="0.25">
      <c r="A46" s="147"/>
      <c r="B46" s="128"/>
      <c r="C46" s="53"/>
      <c r="D46" s="27"/>
      <c r="E46" s="53"/>
      <c r="F46" s="27"/>
      <c r="G46" s="27">
        <f t="shared" si="7"/>
        <v>0</v>
      </c>
      <c r="H46" s="55"/>
      <c r="I46" s="56"/>
      <c r="J46" s="57"/>
      <c r="K46" s="56"/>
      <c r="L46" s="56" t="str">
        <f t="shared" si="8"/>
        <v/>
      </c>
      <c r="M46" s="56"/>
      <c r="N46" s="56">
        <f t="shared" si="11"/>
        <v>0</v>
      </c>
      <c r="O46" s="145"/>
      <c r="P46" s="100">
        <f t="shared" si="9"/>
        <v>0</v>
      </c>
      <c r="Q46" s="235">
        <f t="shared" si="10"/>
        <v>0</v>
      </c>
      <c r="R46" s="64"/>
      <c r="S46" s="26"/>
      <c r="T46" s="134"/>
      <c r="U46" s="26">
        <f>IF(AND($C46="Vernon",S46&lt;&gt;""),VLOOKUP($S46,TableauTarif[],3,FALSE)*T46,IF(AND(OR($C46="Roussillon",$C46="Roussillon"),S46&lt;&gt;""),VLOOKUP($S46,TableauTarif[],2,FALSE)*T46,IF(AND($C46&lt;&gt;"",S46&lt;&gt;""),VLOOKUP($S46,TableauTarif[],3,FALSE)*T46,0)))</f>
        <v>0</v>
      </c>
      <c r="V46" s="26"/>
      <c r="W46" s="26"/>
      <c r="X46" s="143"/>
      <c r="Y46" s="125">
        <f>IF(AND($C46="Vernon",W46&lt;&gt;""),VLOOKUP($W46,TableauTarif[],3,FALSE)*X46,IF(AND(OR($C46="Roussillon",$C46="Roussillon"),W46&lt;&gt;""),VLOOKUP($W46,TableauTarif[],2,FALSE)*X46,IF(AND($C46&lt;&gt;"",W46&lt;&gt;""),VLOOKUP($W46,TableauTarif[],3,FALSE)*X46,0)))</f>
        <v>0</v>
      </c>
      <c r="Z46" s="26"/>
      <c r="AA46" s="26"/>
      <c r="AB46" s="143"/>
      <c r="AC46" s="26">
        <f>IF(AND($C46="Vernon",AA46&lt;&gt;""),VLOOKUP($AA46,TableauTarif[],3,FALSE)*AB46,IF(AND(OR($C46="Roussillon",$C46="Roussillon"),AA46&lt;&gt;""),VLOOKUP($AA46,TableauTarif[],2,FALSE)*AB46,IF(AND($C46&lt;&gt;"",AA46&lt;&gt;""),VLOOKUP($AA46,TableauTarif[],3,FALSE)*AB46,0)))</f>
        <v>0</v>
      </c>
      <c r="AD46" s="125"/>
      <c r="AE46" s="26"/>
      <c r="AF46" s="143"/>
      <c r="AG46" s="26">
        <f>IF(AND($C46="Vernon",AE46&lt;&gt;""),VLOOKUP($AE46,TableauTarif[],3,FALSE)*AF46,IF(AND(OR($C46="Roussillon",$C46="Roussillon"),AE46&lt;&gt;""),VLOOKUP($AE46,TableauTarif[],2,FALSE)*AF46,IF(AND($C46&lt;&gt;"",AE46&lt;&gt;""),VLOOKUP($AE46,TableauTarif[],3,FALSE)*AF46,0)))</f>
        <v>0</v>
      </c>
      <c r="AH46" s="26"/>
      <c r="AI46" s="26"/>
      <c r="AJ46" s="143"/>
      <c r="AK46" s="26">
        <f>IF(AND($C46="Vernon",AI46&lt;&gt;""),VLOOKUP($AI46,TableauTarif[],3,FALSE)*AJ46,IF(AND(OR($C46="Roussillon",$C46="Roussillon"),AI46&lt;&gt;""),VLOOKUP($AI46,TableauTarif[],2,FALSE)*AJ46,IF(AND($C46&lt;&gt;"",AI46&lt;&gt;""),VLOOKUP($AI46,TableauTarif[],3,FALSE)*AJ46,0)))</f>
        <v>0</v>
      </c>
      <c r="AL46" s="26"/>
      <c r="AM46" s="26"/>
      <c r="AN46" s="143"/>
      <c r="AO46" s="26">
        <f>IF(AND($C46="Vernon",AM46&lt;&gt;""),VLOOKUP($AM46,TableauTarif[],3,FALSE)*AN46,IF(AND(OR($C46="Roussillon",$C46="Roussillon"),AM46&lt;&gt;""),VLOOKUP($AM46,TableauTarif[],2,FALSE)*AN46,IF(AND($C46&lt;&gt;"",AM46&lt;&gt;""),VLOOKUP($AM46,TableauTarif[],3,FALSE)*AN46,0)))</f>
        <v>0</v>
      </c>
      <c r="AP46" s="26"/>
    </row>
    <row r="47" spans="1:42" s="20" customFormat="1" ht="15" x14ac:dyDescent="0.2">
      <c r="A47" s="147"/>
      <c r="B47" s="128"/>
      <c r="C47" s="53"/>
      <c r="D47" s="27"/>
      <c r="E47" s="53"/>
      <c r="F47" s="27"/>
      <c r="G47" s="27">
        <f t="shared" si="7"/>
        <v>0</v>
      </c>
      <c r="H47" s="55"/>
      <c r="I47" s="56"/>
      <c r="J47" s="57"/>
      <c r="K47" s="56"/>
      <c r="L47" s="56" t="str">
        <f t="shared" si="8"/>
        <v/>
      </c>
      <c r="M47" s="56"/>
      <c r="N47" s="56">
        <f t="shared" si="11"/>
        <v>0</v>
      </c>
      <c r="O47" s="145"/>
      <c r="P47" s="100">
        <f t="shared" si="9"/>
        <v>0</v>
      </c>
      <c r="Q47" s="235">
        <f t="shared" si="10"/>
        <v>0</v>
      </c>
      <c r="R47" s="64"/>
      <c r="S47" s="26"/>
      <c r="T47" s="134"/>
      <c r="U47" s="26">
        <f>IF(AND($C47="Vernon",S47&lt;&gt;""),VLOOKUP($S47,TableauTarif[],3,FALSE)*T47,IF(AND(OR($C47="Roussillon",$C47="Roussillon"),S47&lt;&gt;""),VLOOKUP($S47,TableauTarif[],2,FALSE)*T47,IF(AND($C47&lt;&gt;"",S47&lt;&gt;""),VLOOKUP($S47,TableauTarif[],3,FALSE)*T47,0)))</f>
        <v>0</v>
      </c>
      <c r="V47" s="26"/>
      <c r="W47" s="26"/>
      <c r="X47" s="143"/>
      <c r="Y47" s="125">
        <f>IF(AND($C47="Vernon",W47&lt;&gt;""),VLOOKUP($W47,TableauTarif[],3,FALSE)*X47,IF(AND(OR($C47="Roussillon",$C47="Roussillon"),W47&lt;&gt;""),VLOOKUP($W47,TableauTarif[],2,FALSE)*X47,IF(AND($C47&lt;&gt;"",W47&lt;&gt;""),VLOOKUP($W47,TableauTarif[],3,FALSE)*X47,0)))</f>
        <v>0</v>
      </c>
      <c r="Z47" s="26"/>
      <c r="AA47" s="26"/>
      <c r="AB47" s="143"/>
      <c r="AC47" s="26">
        <f>IF(AND($C47="Vernon",AA47&lt;&gt;""),VLOOKUP($AA47,TableauTarif[],3,FALSE)*AB47,IF(AND(OR($C47="Roussillon",$C47="Roussillon"),AA47&lt;&gt;""),VLOOKUP($AA47,TableauTarif[],2,FALSE)*AB47,IF(AND($C47&lt;&gt;"",AA47&lt;&gt;""),VLOOKUP($AA47,TableauTarif[],3,FALSE)*AB47,0)))</f>
        <v>0</v>
      </c>
      <c r="AD47" s="125"/>
      <c r="AE47" s="26"/>
      <c r="AF47" s="143"/>
      <c r="AG47" s="26">
        <f>IF(AND($C47="Vernon",AE47&lt;&gt;""),VLOOKUP($AE47,TableauTarif[],3,FALSE)*AF47,IF(AND(OR($C47="Roussillon",$C47="Roussillon"),AE47&lt;&gt;""),VLOOKUP($AE47,TableauTarif[],2,FALSE)*AF47,IF(AND($C47&lt;&gt;"",AE47&lt;&gt;""),VLOOKUP($AE47,TableauTarif[],3,FALSE)*AF47,0)))</f>
        <v>0</v>
      </c>
      <c r="AH47" s="26"/>
      <c r="AI47" s="26"/>
      <c r="AJ47" s="143"/>
      <c r="AK47" s="26">
        <f>IF(AND($C47="Vernon",AI47&lt;&gt;""),VLOOKUP($AI47,TableauTarif[],3,FALSE)*AJ47,IF(AND(OR($C47="Roussillon",$C47="Roussillon"),AI47&lt;&gt;""),VLOOKUP($AI47,TableauTarif[],2,FALSE)*AJ47,IF(AND($C47&lt;&gt;"",AI47&lt;&gt;""),VLOOKUP($AI47,TableauTarif[],3,FALSE)*AJ47,0)))</f>
        <v>0</v>
      </c>
      <c r="AL47" s="26"/>
      <c r="AM47" s="26"/>
      <c r="AN47" s="143"/>
      <c r="AO47" s="26">
        <f>IF(AND($C47="Vernon",AM47&lt;&gt;""),VLOOKUP($AM47,TableauTarif[],3,FALSE)*AN47,IF(AND(OR($C47="Roussillon",$C47="Roussillon"),AM47&lt;&gt;""),VLOOKUP($AM47,TableauTarif[],2,FALSE)*AN47,IF(AND($C47&lt;&gt;"",AM47&lt;&gt;""),VLOOKUP($AM47,TableauTarif[],3,FALSE)*AN47,0)))</f>
        <v>0</v>
      </c>
      <c r="AP47" s="26"/>
    </row>
    <row r="48" spans="1:42" s="20" customFormat="1" ht="15" x14ac:dyDescent="0.2">
      <c r="A48" s="147"/>
      <c r="B48" s="128"/>
      <c r="C48" s="53"/>
      <c r="D48" s="27"/>
      <c r="E48" s="53"/>
      <c r="F48" s="27"/>
      <c r="G48" s="27">
        <f t="shared" si="7"/>
        <v>0</v>
      </c>
      <c r="H48" s="55"/>
      <c r="I48" s="56"/>
      <c r="J48" s="57"/>
      <c r="K48" s="56"/>
      <c r="L48" s="56" t="str">
        <f t="shared" si="8"/>
        <v/>
      </c>
      <c r="M48" s="56"/>
      <c r="N48" s="56">
        <f t="shared" si="11"/>
        <v>0</v>
      </c>
      <c r="O48" s="145"/>
      <c r="P48" s="100">
        <f t="shared" si="9"/>
        <v>0</v>
      </c>
      <c r="Q48" s="235">
        <f t="shared" si="10"/>
        <v>0</v>
      </c>
      <c r="R48" s="64"/>
      <c r="S48" s="26"/>
      <c r="T48" s="134"/>
      <c r="U48" s="26">
        <f>IF(AND($C48="Vernon",S48&lt;&gt;""),VLOOKUP($S48,TableauTarif[],3,FALSE)*T48,IF(AND(OR($C48="Roussillon",$C48="Roussillon"),S48&lt;&gt;""),VLOOKUP($S48,TableauTarif[],2,FALSE)*T48,IF(AND($C48&lt;&gt;"",S48&lt;&gt;""),VLOOKUP($S48,TableauTarif[],3,FALSE)*T48,0)))</f>
        <v>0</v>
      </c>
      <c r="V48" s="26"/>
      <c r="W48" s="26"/>
      <c r="X48" s="143"/>
      <c r="Y48" s="125">
        <f>IF(AND($C48="Vernon",W48&lt;&gt;""),VLOOKUP($W48,TableauTarif[],3,FALSE)*X48,IF(AND(OR($C48="Roussillon",$C48="Roussillon"),W48&lt;&gt;""),VLOOKUP($W48,TableauTarif[],2,FALSE)*X48,IF(AND($C48&lt;&gt;"",W48&lt;&gt;""),VLOOKUP($W48,TableauTarif[],3,FALSE)*X48,0)))</f>
        <v>0</v>
      </c>
      <c r="Z48" s="26"/>
      <c r="AA48" s="26"/>
      <c r="AB48" s="143"/>
      <c r="AC48" s="26">
        <f>IF(AND($C48="Vernon",AA48&lt;&gt;""),VLOOKUP($AA48,TableauTarif[],3,FALSE)*AB48,IF(AND(OR($C48="Roussillon",$C48="Roussillon"),AA48&lt;&gt;""),VLOOKUP($AA48,TableauTarif[],2,FALSE)*AB48,IF(AND($C48&lt;&gt;"",AA48&lt;&gt;""),VLOOKUP($AA48,TableauTarif[],3,FALSE)*AB48,0)))</f>
        <v>0</v>
      </c>
      <c r="AD48" s="125"/>
      <c r="AE48" s="26"/>
      <c r="AF48" s="143"/>
      <c r="AG48" s="26">
        <f>IF(AND($C48="Vernon",AE48&lt;&gt;""),VLOOKUP($AE48,TableauTarif[],3,FALSE)*AF48,IF(AND(OR($C48="Roussillon",$C48="Roussillon"),AE48&lt;&gt;""),VLOOKUP($AE48,TableauTarif[],2,FALSE)*AF48,IF(AND($C48&lt;&gt;"",AE48&lt;&gt;""),VLOOKUP($AE48,TableauTarif[],3,FALSE)*AF48,0)))</f>
        <v>0</v>
      </c>
      <c r="AH48" s="26"/>
      <c r="AI48" s="26"/>
      <c r="AJ48" s="143"/>
      <c r="AK48" s="26">
        <f>IF(AND($C48="Vernon",AI48&lt;&gt;""),VLOOKUP($AI48,TableauTarif[],3,FALSE)*AJ48,IF(AND(OR($C48="Roussillon",$C48="Roussillon"),AI48&lt;&gt;""),VLOOKUP($AI48,TableauTarif[],2,FALSE)*AJ48,IF(AND($C48&lt;&gt;"",AI48&lt;&gt;""),VLOOKUP($AI48,TableauTarif[],3,FALSE)*AJ48,0)))</f>
        <v>0</v>
      </c>
      <c r="AL48" s="26"/>
      <c r="AM48" s="26"/>
      <c r="AN48" s="143"/>
      <c r="AO48" s="26">
        <f>IF(AND($C48="Vernon",AM48&lt;&gt;""),VLOOKUP($AM48,TableauTarif[],3,FALSE)*AN48,IF(AND(OR($C48="Roussillon",$C48="Roussillon"),AM48&lt;&gt;""),VLOOKUP($AM48,TableauTarif[],2,FALSE)*AN48,IF(AND($C48&lt;&gt;"",AM48&lt;&gt;""),VLOOKUP($AM48,TableauTarif[],3,FALSE)*AN48,0)))</f>
        <v>0</v>
      </c>
      <c r="AP48" s="26"/>
    </row>
    <row r="49" spans="1:42" s="20" customFormat="1" ht="15" x14ac:dyDescent="0.2">
      <c r="A49" s="147"/>
      <c r="B49" s="128"/>
      <c r="C49" s="53"/>
      <c r="D49" s="27"/>
      <c r="E49" s="53"/>
      <c r="F49" s="27"/>
      <c r="G49" s="27">
        <f t="shared" si="7"/>
        <v>0</v>
      </c>
      <c r="H49" s="55"/>
      <c r="I49" s="56"/>
      <c r="J49" s="57"/>
      <c r="K49" s="56"/>
      <c r="L49" s="56" t="str">
        <f t="shared" si="8"/>
        <v/>
      </c>
      <c r="M49" s="56"/>
      <c r="N49" s="56">
        <f t="shared" si="11"/>
        <v>0</v>
      </c>
      <c r="O49" s="145"/>
      <c r="P49" s="100">
        <f t="shared" si="9"/>
        <v>0</v>
      </c>
      <c r="Q49" s="235">
        <f t="shared" si="10"/>
        <v>0</v>
      </c>
      <c r="R49" s="64"/>
      <c r="S49" s="26"/>
      <c r="T49" s="134"/>
      <c r="U49" s="26">
        <f>IF(AND($C49="Vernon",S49&lt;&gt;""),VLOOKUP($S49,TableauTarif[],3,FALSE)*T49,IF(AND(OR($C49="Roussillon",$C49="Roussillon"),S49&lt;&gt;""),VLOOKUP($S49,TableauTarif[],2,FALSE)*T49,IF(AND($C49&lt;&gt;"",S49&lt;&gt;""),VLOOKUP($S49,TableauTarif[],3,FALSE)*T49,0)))</f>
        <v>0</v>
      </c>
      <c r="V49" s="26"/>
      <c r="W49" s="26"/>
      <c r="X49" s="143"/>
      <c r="Y49" s="125">
        <f>IF(AND($C49="Vernon",W49&lt;&gt;""),VLOOKUP($W49,TableauTarif[],3,FALSE)*X49,IF(AND(OR($C49="Roussillon",$C49="Roussillon"),W49&lt;&gt;""),VLOOKUP($W49,TableauTarif[],2,FALSE)*X49,IF(AND($C49&lt;&gt;"",W49&lt;&gt;""),VLOOKUP($W49,TableauTarif[],3,FALSE)*X49,0)))</f>
        <v>0</v>
      </c>
      <c r="Z49" s="26"/>
      <c r="AA49" s="26"/>
      <c r="AB49" s="143"/>
      <c r="AC49" s="26">
        <f>IF(AND($C49="Vernon",AA49&lt;&gt;""),VLOOKUP($AA49,TableauTarif[],3,FALSE)*AB49,IF(AND(OR($C49="Roussillon",$C49="Roussillon"),AA49&lt;&gt;""),VLOOKUP($AA49,TableauTarif[],2,FALSE)*AB49,IF(AND($C49&lt;&gt;"",AA49&lt;&gt;""),VLOOKUP($AA49,TableauTarif[],3,FALSE)*AB49,0)))</f>
        <v>0</v>
      </c>
      <c r="AD49" s="125"/>
      <c r="AE49" s="26"/>
      <c r="AF49" s="143"/>
      <c r="AG49" s="26">
        <f>IF(AND($C49="Vernon",AE49&lt;&gt;""),VLOOKUP($AE49,TableauTarif[],3,FALSE)*AF49,IF(AND(OR($C49="Roussillon",$C49="Roussillon"),AE49&lt;&gt;""),VLOOKUP($AE49,TableauTarif[],2,FALSE)*AF49,IF(AND($C49&lt;&gt;"",AE49&lt;&gt;""),VLOOKUP($AE49,TableauTarif[],3,FALSE)*AF49,0)))</f>
        <v>0</v>
      </c>
      <c r="AH49" s="26"/>
      <c r="AI49" s="26"/>
      <c r="AJ49" s="143"/>
      <c r="AK49" s="26">
        <f>IF(AND($C49="Vernon",AI49&lt;&gt;""),VLOOKUP($AI49,TableauTarif[],3,FALSE)*AJ49,IF(AND(OR($C49="Roussillon",$C49="Roussillon"),AI49&lt;&gt;""),VLOOKUP($AI49,TableauTarif[],2,FALSE)*AJ49,IF(AND($C49&lt;&gt;"",AI49&lt;&gt;""),VLOOKUP($AI49,TableauTarif[],3,FALSE)*AJ49,0)))</f>
        <v>0</v>
      </c>
      <c r="AL49" s="26"/>
      <c r="AM49" s="26"/>
      <c r="AN49" s="143"/>
      <c r="AO49" s="26">
        <f>IF(AND($C49="Vernon",AM49&lt;&gt;""),VLOOKUP($AM49,TableauTarif[],3,FALSE)*AN49,IF(AND(OR($C49="Roussillon",$C49="Roussillon"),AM49&lt;&gt;""),VLOOKUP($AM49,TableauTarif[],2,FALSE)*AN49,IF(AND($C49&lt;&gt;"",AM49&lt;&gt;""),VLOOKUP($AM49,TableauTarif[],3,FALSE)*AN49,0)))</f>
        <v>0</v>
      </c>
      <c r="AP49" s="26"/>
    </row>
    <row r="50" spans="1:42" s="20" customFormat="1" ht="15" x14ac:dyDescent="0.2">
      <c r="A50" s="147"/>
      <c r="B50" s="128"/>
      <c r="C50" s="53"/>
      <c r="D50" s="27"/>
      <c r="E50" s="53"/>
      <c r="F50" s="27"/>
      <c r="G50" s="27">
        <f t="shared" si="7"/>
        <v>0</v>
      </c>
      <c r="H50" s="55"/>
      <c r="I50" s="56"/>
      <c r="J50" s="57"/>
      <c r="K50" s="56"/>
      <c r="L50" s="56" t="str">
        <f t="shared" si="8"/>
        <v/>
      </c>
      <c r="M50" s="56"/>
      <c r="N50" s="56">
        <f t="shared" si="11"/>
        <v>0</v>
      </c>
      <c r="O50" s="145"/>
      <c r="P50" s="100">
        <f t="shared" si="9"/>
        <v>0</v>
      </c>
      <c r="Q50" s="235">
        <f t="shared" si="10"/>
        <v>0</v>
      </c>
      <c r="R50" s="64"/>
      <c r="S50" s="26"/>
      <c r="T50" s="134"/>
      <c r="U50" s="26">
        <f>IF(AND($C50="Vernon",S50&lt;&gt;""),VLOOKUP($S50,TableauTarif[],3,FALSE)*T50,IF(AND(OR($C50="Roussillon",$C50="Roussillon"),S50&lt;&gt;""),VLOOKUP($S50,TableauTarif[],2,FALSE)*T50,IF(AND($C50&lt;&gt;"",S50&lt;&gt;""),VLOOKUP($S50,TableauTarif[],3,FALSE)*T50,0)))</f>
        <v>0</v>
      </c>
      <c r="V50" s="26"/>
      <c r="W50" s="26"/>
      <c r="X50" s="143"/>
      <c r="Y50" s="125">
        <f>IF(AND($C50="Vernon",W50&lt;&gt;""),VLOOKUP($W50,TableauTarif[],3,FALSE)*X50,IF(AND(OR($C50="Roussillon",$C50="Roussillon"),W50&lt;&gt;""),VLOOKUP($W50,TableauTarif[],2,FALSE)*X50,IF(AND($C50&lt;&gt;"",W50&lt;&gt;""),VLOOKUP($W50,TableauTarif[],3,FALSE)*X50,0)))</f>
        <v>0</v>
      </c>
      <c r="Z50" s="26"/>
      <c r="AA50" s="26"/>
      <c r="AB50" s="143"/>
      <c r="AC50" s="26">
        <f>IF(AND($C50="Vernon",AA50&lt;&gt;""),VLOOKUP($AA50,TableauTarif[],3,FALSE)*AB50,IF(AND(OR($C50="Roussillon",$C50="Roussillon"),AA50&lt;&gt;""),VLOOKUP($AA50,TableauTarif[],2,FALSE)*AB50,IF(AND($C50&lt;&gt;"",AA50&lt;&gt;""),VLOOKUP($AA50,TableauTarif[],3,FALSE)*AB50,0)))</f>
        <v>0</v>
      </c>
      <c r="AD50" s="125"/>
      <c r="AE50" s="26"/>
      <c r="AF50" s="143"/>
      <c r="AG50" s="26">
        <f>IF(AND($C50="Vernon",AE50&lt;&gt;""),VLOOKUP($AE50,TableauTarif[],3,FALSE)*AF50,IF(AND(OR($C50="Roussillon",$C50="Roussillon"),AE50&lt;&gt;""),VLOOKUP($AE50,TableauTarif[],2,FALSE)*AF50,IF(AND($C50&lt;&gt;"",AE50&lt;&gt;""),VLOOKUP($AE50,TableauTarif[],3,FALSE)*AF50,0)))</f>
        <v>0</v>
      </c>
      <c r="AH50" s="26"/>
      <c r="AI50" s="26"/>
      <c r="AJ50" s="143"/>
      <c r="AK50" s="26">
        <f>IF(AND($C50="Vernon",AI50&lt;&gt;""),VLOOKUP($AI50,TableauTarif[],3,FALSE)*AJ50,IF(AND(OR($C50="Roussillon",$C50="Roussillon"),AI50&lt;&gt;""),VLOOKUP($AI50,TableauTarif[],2,FALSE)*AJ50,IF(AND($C50&lt;&gt;"",AI50&lt;&gt;""),VLOOKUP($AI50,TableauTarif[],3,FALSE)*AJ50,0)))</f>
        <v>0</v>
      </c>
      <c r="AL50" s="26"/>
      <c r="AM50" s="26"/>
      <c r="AN50" s="143"/>
      <c r="AO50" s="26">
        <f>IF(AND($C50="Vernon",AM50&lt;&gt;""),VLOOKUP($AM50,TableauTarif[],3,FALSE)*AN50,IF(AND(OR($C50="Roussillon",$C50="Roussillon"),AM50&lt;&gt;""),VLOOKUP($AM50,TableauTarif[],2,FALSE)*AN50,IF(AND($C50&lt;&gt;"",AM50&lt;&gt;""),VLOOKUP($AM50,TableauTarif[],3,FALSE)*AN50,0)))</f>
        <v>0</v>
      </c>
      <c r="AP50" s="26"/>
    </row>
    <row r="51" spans="1:42" s="20" customFormat="1" ht="15" x14ac:dyDescent="0.2">
      <c r="A51" s="147"/>
      <c r="B51" s="128"/>
      <c r="C51" s="53"/>
      <c r="D51" s="27"/>
      <c r="E51" s="53"/>
      <c r="F51" s="27"/>
      <c r="G51" s="27">
        <f t="shared" si="7"/>
        <v>0</v>
      </c>
      <c r="H51" s="55"/>
      <c r="I51" s="56"/>
      <c r="J51" s="57"/>
      <c r="K51" s="56"/>
      <c r="L51" s="56" t="str">
        <f t="shared" si="8"/>
        <v/>
      </c>
      <c r="M51" s="56"/>
      <c r="N51" s="56">
        <f t="shared" si="11"/>
        <v>0</v>
      </c>
      <c r="O51" s="145"/>
      <c r="P51" s="100">
        <f t="shared" si="9"/>
        <v>0</v>
      </c>
      <c r="Q51" s="235">
        <f t="shared" si="10"/>
        <v>0</v>
      </c>
      <c r="R51" s="64"/>
      <c r="S51" s="26"/>
      <c r="T51" s="134"/>
      <c r="U51" s="26">
        <f>IF(AND($C51="Vernon",S51&lt;&gt;""),VLOOKUP($S51,TableauTarif[],3,FALSE)*T51,IF(AND(OR($C51="Roussillon",$C51="Roussillon"),S51&lt;&gt;""),VLOOKUP($S51,TableauTarif[],2,FALSE)*T51,IF(AND($C51&lt;&gt;"",S51&lt;&gt;""),VLOOKUP($S51,TableauTarif[],3,FALSE)*T51,0)))</f>
        <v>0</v>
      </c>
      <c r="V51" s="26"/>
      <c r="W51" s="26"/>
      <c r="X51" s="143"/>
      <c r="Y51" s="125">
        <f>IF(AND($C51="Vernon",W51&lt;&gt;""),VLOOKUP($W51,TableauTarif[],3,FALSE)*X51,IF(AND(OR($C51="Roussillon",$C51="Roussillon"),W51&lt;&gt;""),VLOOKUP($W51,TableauTarif[],2,FALSE)*X51,IF(AND($C51&lt;&gt;"",W51&lt;&gt;""),VLOOKUP($W51,TableauTarif[],3,FALSE)*X51,0)))</f>
        <v>0</v>
      </c>
      <c r="Z51" s="26"/>
      <c r="AA51" s="26"/>
      <c r="AB51" s="143"/>
      <c r="AC51" s="26">
        <f>IF(AND($C51="Vernon",AA51&lt;&gt;""),VLOOKUP($AA51,TableauTarif[],3,FALSE)*AB51,IF(AND(OR($C51="Roussillon",$C51="Roussillon"),AA51&lt;&gt;""),VLOOKUP($AA51,TableauTarif[],2,FALSE)*AB51,IF(AND($C51&lt;&gt;"",AA51&lt;&gt;""),VLOOKUP($AA51,TableauTarif[],3,FALSE)*AB51,0)))</f>
        <v>0</v>
      </c>
      <c r="AD51" s="125"/>
      <c r="AE51" s="26"/>
      <c r="AF51" s="143"/>
      <c r="AG51" s="26">
        <f>IF(AND($C51="Vernon",AE51&lt;&gt;""),VLOOKUP($AE51,TableauTarif[],3,FALSE)*AF51,IF(AND(OR($C51="Roussillon",$C51="Roussillon"),AE51&lt;&gt;""),VLOOKUP($AE51,TableauTarif[],2,FALSE)*AF51,IF(AND($C51&lt;&gt;"",AE51&lt;&gt;""),VLOOKUP($AE51,TableauTarif[],3,FALSE)*AF51,0)))</f>
        <v>0</v>
      </c>
      <c r="AH51" s="26"/>
      <c r="AI51" s="26"/>
      <c r="AJ51" s="143"/>
      <c r="AK51" s="26">
        <f>IF(AND($C51="Vernon",AI51&lt;&gt;""),VLOOKUP($AI51,TableauTarif[],3,FALSE)*AJ51,IF(AND(OR($C51="Roussillon",$C51="Roussillon"),AI51&lt;&gt;""),VLOOKUP($AI51,TableauTarif[],2,FALSE)*AJ51,IF(AND($C51&lt;&gt;"",AI51&lt;&gt;""),VLOOKUP($AI51,TableauTarif[],3,FALSE)*AJ51,0)))</f>
        <v>0</v>
      </c>
      <c r="AL51" s="26"/>
      <c r="AM51" s="26"/>
      <c r="AN51" s="143"/>
      <c r="AO51" s="26">
        <f>IF(AND($C51="Vernon",AM51&lt;&gt;""),VLOOKUP($AM51,TableauTarif[],3,FALSE)*AN51,IF(AND(OR($C51="Roussillon",$C51="Roussillon"),AM51&lt;&gt;""),VLOOKUP($AM51,TableauTarif[],2,FALSE)*AN51,IF(AND($C51&lt;&gt;"",AM51&lt;&gt;""),VLOOKUP($AM51,TableauTarif[],3,FALSE)*AN51,0)))</f>
        <v>0</v>
      </c>
      <c r="AP51" s="26"/>
    </row>
    <row r="52" spans="1:42" s="20" customFormat="1" ht="15" x14ac:dyDescent="0.2">
      <c r="A52" s="147"/>
      <c r="B52" s="128"/>
      <c r="C52" s="53"/>
      <c r="D52" s="27"/>
      <c r="E52" s="53"/>
      <c r="F52" s="27"/>
      <c r="G52" s="27">
        <f t="shared" si="7"/>
        <v>0</v>
      </c>
      <c r="H52" s="55"/>
      <c r="I52" s="56"/>
      <c r="J52" s="57"/>
      <c r="K52" s="56"/>
      <c r="L52" s="56" t="str">
        <f t="shared" si="8"/>
        <v/>
      </c>
      <c r="M52" s="56"/>
      <c r="N52" s="56">
        <f t="shared" si="11"/>
        <v>0</v>
      </c>
      <c r="O52" s="145"/>
      <c r="P52" s="100">
        <f t="shared" si="9"/>
        <v>0</v>
      </c>
      <c r="Q52" s="235">
        <f t="shared" si="10"/>
        <v>0</v>
      </c>
      <c r="R52" s="64"/>
      <c r="S52" s="26"/>
      <c r="T52" s="134"/>
      <c r="U52" s="26">
        <f>IF(AND($C52="Vernon",S52&lt;&gt;""),VLOOKUP($S52,TableauTarif[],3,FALSE)*T52,IF(AND(OR($C52="Roussillon",$C52="Roussillon"),S52&lt;&gt;""),VLOOKUP($S52,TableauTarif[],2,FALSE)*T52,IF(AND($C52&lt;&gt;"",S52&lt;&gt;""),VLOOKUP($S52,TableauTarif[],3,FALSE)*T52,0)))</f>
        <v>0</v>
      </c>
      <c r="V52" s="26"/>
      <c r="W52" s="26"/>
      <c r="X52" s="143"/>
      <c r="Y52" s="125">
        <f>IF(AND($C52="Vernon",W52&lt;&gt;""),VLOOKUP($W52,TableauTarif[],3,FALSE)*X52,IF(AND(OR($C52="Roussillon",$C52="Roussillon"),W52&lt;&gt;""),VLOOKUP($W52,TableauTarif[],2,FALSE)*X52,IF(AND($C52&lt;&gt;"",W52&lt;&gt;""),VLOOKUP($W52,TableauTarif[],3,FALSE)*X52,0)))</f>
        <v>0</v>
      </c>
      <c r="Z52" s="26"/>
      <c r="AA52" s="26"/>
      <c r="AB52" s="143"/>
      <c r="AC52" s="26">
        <f>IF(AND($C52="Vernon",AA52&lt;&gt;""),VLOOKUP($AA52,TableauTarif[],3,FALSE)*AB52,IF(AND(OR($C52="Roussillon",$C52="Roussillon"),AA52&lt;&gt;""),VLOOKUP($AA52,TableauTarif[],2,FALSE)*AB52,IF(AND($C52&lt;&gt;"",AA52&lt;&gt;""),VLOOKUP($AA52,TableauTarif[],3,FALSE)*AB52,0)))</f>
        <v>0</v>
      </c>
      <c r="AD52" s="125"/>
      <c r="AE52" s="26"/>
      <c r="AF52" s="143"/>
      <c r="AG52" s="26">
        <f>IF(AND($C52="Vernon",AE52&lt;&gt;""),VLOOKUP($AE52,TableauTarif[],3,FALSE)*AF52,IF(AND(OR($C52="Roussillon",$C52="Roussillon"),AE52&lt;&gt;""),VLOOKUP($AE52,TableauTarif[],2,FALSE)*AF52,IF(AND($C52&lt;&gt;"",AE52&lt;&gt;""),VLOOKUP($AE52,TableauTarif[],3,FALSE)*AF52,0)))</f>
        <v>0</v>
      </c>
      <c r="AH52" s="26"/>
      <c r="AI52" s="26"/>
      <c r="AJ52" s="143"/>
      <c r="AK52" s="26">
        <f>IF(AND($C52="Vernon",AI52&lt;&gt;""),VLOOKUP($AI52,TableauTarif[],3,FALSE)*AJ52,IF(AND(OR($C52="Roussillon",$C52="Roussillon"),AI52&lt;&gt;""),VLOOKUP($AI52,TableauTarif[],2,FALSE)*AJ52,IF(AND($C52&lt;&gt;"",AI52&lt;&gt;""),VLOOKUP($AI52,TableauTarif[],3,FALSE)*AJ52,0)))</f>
        <v>0</v>
      </c>
      <c r="AL52" s="26"/>
      <c r="AM52" s="26"/>
      <c r="AN52" s="143"/>
      <c r="AO52" s="26">
        <f>IF(AND($C52="Vernon",AM52&lt;&gt;""),VLOOKUP($AM52,TableauTarif[],3,FALSE)*AN52,IF(AND(OR($C52="Roussillon",$C52="Roussillon"),AM52&lt;&gt;""),VLOOKUP($AM52,TableauTarif[],2,FALSE)*AN52,IF(AND($C52&lt;&gt;"",AM52&lt;&gt;""),VLOOKUP($AM52,TableauTarif[],3,FALSE)*AN52,0)))</f>
        <v>0</v>
      </c>
      <c r="AP52" s="26"/>
    </row>
    <row r="53" spans="1:42" s="20" customFormat="1" ht="15" x14ac:dyDescent="0.2">
      <c r="A53" s="147"/>
      <c r="B53" s="128"/>
      <c r="C53" s="53"/>
      <c r="D53" s="27"/>
      <c r="E53" s="53"/>
      <c r="F53" s="27"/>
      <c r="G53" s="27">
        <f t="shared" si="7"/>
        <v>0</v>
      </c>
      <c r="H53" s="55"/>
      <c r="I53" s="56"/>
      <c r="J53" s="57"/>
      <c r="K53" s="56"/>
      <c r="L53" s="56" t="str">
        <f t="shared" si="8"/>
        <v/>
      </c>
      <c r="M53" s="56"/>
      <c r="N53" s="56">
        <f t="shared" si="11"/>
        <v>0</v>
      </c>
      <c r="O53" s="145"/>
      <c r="P53" s="100">
        <f t="shared" si="9"/>
        <v>0</v>
      </c>
      <c r="Q53" s="235">
        <f t="shared" si="10"/>
        <v>0</v>
      </c>
      <c r="R53" s="64"/>
      <c r="S53" s="26"/>
      <c r="T53" s="134"/>
      <c r="U53" s="26">
        <f>IF(AND($C53="Vernon",S53&lt;&gt;""),VLOOKUP($S53,TableauTarif[],3,FALSE)*T53,IF(AND(OR($C53="Roussillon",$C53="Roussillon"),S53&lt;&gt;""),VLOOKUP($S53,TableauTarif[],2,FALSE)*T53,IF(AND($C53&lt;&gt;"",S53&lt;&gt;""),VLOOKUP($S53,TableauTarif[],3,FALSE)*T53,0)))</f>
        <v>0</v>
      </c>
      <c r="V53" s="26"/>
      <c r="W53" s="26"/>
      <c r="X53" s="143"/>
      <c r="Y53" s="125">
        <f>IF(AND($C53="Vernon",W53&lt;&gt;""),VLOOKUP($W53,TableauTarif[],3,FALSE)*X53,IF(AND(OR($C53="Roussillon",$C53="Roussillon"),W53&lt;&gt;""),VLOOKUP($W53,TableauTarif[],2,FALSE)*X53,IF(AND($C53&lt;&gt;"",W53&lt;&gt;""),VLOOKUP($W53,TableauTarif[],3,FALSE)*X53,0)))</f>
        <v>0</v>
      </c>
      <c r="Z53" s="26"/>
      <c r="AA53" s="26"/>
      <c r="AB53" s="143"/>
      <c r="AC53" s="26">
        <f>IF(AND($C53="Vernon",AA53&lt;&gt;""),VLOOKUP($AA53,TableauTarif[],3,FALSE)*AB53,IF(AND(OR($C53="Roussillon",$C53="Roussillon"),AA53&lt;&gt;""),VLOOKUP($AA53,TableauTarif[],2,FALSE)*AB53,IF(AND($C53&lt;&gt;"",AA53&lt;&gt;""),VLOOKUP($AA53,TableauTarif[],3,FALSE)*AB53,0)))</f>
        <v>0</v>
      </c>
      <c r="AD53" s="125"/>
      <c r="AE53" s="26"/>
      <c r="AF53" s="143"/>
      <c r="AG53" s="26">
        <f>IF(AND($C53="Vernon",AE53&lt;&gt;""),VLOOKUP($AE53,TableauTarif[],3,FALSE)*AF53,IF(AND(OR($C53="Roussillon",$C53="Roussillon"),AE53&lt;&gt;""),VLOOKUP($AE53,TableauTarif[],2,FALSE)*AF53,IF(AND($C53&lt;&gt;"",AE53&lt;&gt;""),VLOOKUP($AE53,TableauTarif[],3,FALSE)*AF53,0)))</f>
        <v>0</v>
      </c>
      <c r="AH53" s="26"/>
      <c r="AI53" s="26"/>
      <c r="AJ53" s="143"/>
      <c r="AK53" s="26">
        <f>IF(AND($C53="Vernon",AI53&lt;&gt;""),VLOOKUP($AI53,TableauTarif[],3,FALSE)*AJ53,IF(AND(OR($C53="Roussillon",$C53="Roussillon"),AI53&lt;&gt;""),VLOOKUP($AI53,TableauTarif[],2,FALSE)*AJ53,IF(AND($C53&lt;&gt;"",AI53&lt;&gt;""),VLOOKUP($AI53,TableauTarif[],3,FALSE)*AJ53,0)))</f>
        <v>0</v>
      </c>
      <c r="AL53" s="26"/>
      <c r="AM53" s="26"/>
      <c r="AN53" s="143"/>
      <c r="AO53" s="26">
        <f>IF(AND($C53="Vernon",AM53&lt;&gt;""),VLOOKUP($AM53,TableauTarif[],3,FALSE)*AN53,IF(AND(OR($C53="Roussillon",$C53="Roussillon"),AM53&lt;&gt;""),VLOOKUP($AM53,TableauTarif[],2,FALSE)*AN53,IF(AND($C53&lt;&gt;"",AM53&lt;&gt;""),VLOOKUP($AM53,TableauTarif[],3,FALSE)*AN53,0)))</f>
        <v>0</v>
      </c>
      <c r="AP53" s="26"/>
    </row>
    <row r="54" spans="1:42" s="20" customFormat="1" ht="15.75" thickBot="1" x14ac:dyDescent="0.25">
      <c r="A54" s="148"/>
      <c r="B54" s="130"/>
      <c r="C54" s="59"/>
      <c r="D54" s="14"/>
      <c r="E54" s="59"/>
      <c r="F54" s="14"/>
      <c r="G54" s="14">
        <f t="shared" si="7"/>
        <v>0</v>
      </c>
      <c r="H54" s="60"/>
      <c r="I54" s="61"/>
      <c r="J54" s="62"/>
      <c r="K54" s="61"/>
      <c r="L54" s="61" t="str">
        <f t="shared" si="8"/>
        <v/>
      </c>
      <c r="M54" s="61"/>
      <c r="N54" s="61">
        <f t="shared" si="11"/>
        <v>0</v>
      </c>
      <c r="O54" s="146"/>
      <c r="P54" s="101">
        <f t="shared" si="9"/>
        <v>0</v>
      </c>
      <c r="Q54" s="236">
        <f t="shared" si="10"/>
        <v>0</v>
      </c>
      <c r="R54" s="131"/>
      <c r="S54" s="122"/>
      <c r="T54" s="142"/>
      <c r="U54" s="122">
        <f>IF(AND($C54="Vernon",S54&lt;&gt;""),VLOOKUP($S54,TableauTarif[],3,FALSE)*T54,IF(AND(OR($C54="Roussillon",$C54="Roussillon"),S54&lt;&gt;""),VLOOKUP($S54,TableauTarif[],2,FALSE)*T54,IF(AND($C54&lt;&gt;"",S54&lt;&gt;""),VLOOKUP($S54,TableauTarif[],3,FALSE)*T54,0)))</f>
        <v>0</v>
      </c>
      <c r="V54" s="122"/>
      <c r="W54" s="122"/>
      <c r="X54" s="144"/>
      <c r="Y54" s="126">
        <f>IF(AND($C54="Vernon",W54&lt;&gt;""),VLOOKUP($W54,TableauTarif[],3,FALSE)*X54,IF(AND(OR($C54="Roussillon",$C54="Roussillon"),W54&lt;&gt;""),VLOOKUP($W54,TableauTarif[],2,FALSE)*X54,IF(AND($C54&lt;&gt;"",W54&lt;&gt;""),VLOOKUP($W54,TableauTarif[],3,FALSE)*X54,0)))</f>
        <v>0</v>
      </c>
      <c r="Z54" s="122"/>
      <c r="AA54" s="122"/>
      <c r="AB54" s="144"/>
      <c r="AC54" s="122">
        <f>IF(AND($C54="Vernon",AA54&lt;&gt;""),VLOOKUP($AA54,TableauTarif[],3,FALSE)*AB54,IF(AND(OR($C54="Roussillon",$C54="Roussillon"),AA54&lt;&gt;""),VLOOKUP($AA54,TableauTarif[],2,FALSE)*AB54,IF(AND($C54&lt;&gt;"",AA54&lt;&gt;""),VLOOKUP($AA54,TableauTarif[],3,FALSE)*AB54,0)))</f>
        <v>0</v>
      </c>
      <c r="AD54" s="126"/>
      <c r="AE54" s="122"/>
      <c r="AF54" s="144"/>
      <c r="AG54" s="122">
        <f>IF(AND($C54="Vernon",AE54&lt;&gt;""),VLOOKUP($AE54,TableauTarif[],3,FALSE)*AF54,IF(AND(OR($C54="Roussillon",$C54="Roussillon"),AE54&lt;&gt;""),VLOOKUP($AE54,TableauTarif[],2,FALSE)*AF54,IF(AND($C54&lt;&gt;"",AE54&lt;&gt;""),VLOOKUP($AE54,TableauTarif[],3,FALSE)*AF54,0)))</f>
        <v>0</v>
      </c>
      <c r="AH54" s="122"/>
      <c r="AI54" s="122"/>
      <c r="AJ54" s="144"/>
      <c r="AK54" s="122">
        <f>IF(AND($C54="Vernon",AI54&lt;&gt;""),VLOOKUP($AI54,TableauTarif[],3,FALSE)*AJ54,IF(AND(OR($C54="Roussillon",$C54="Roussillon"),AI54&lt;&gt;""),VLOOKUP($AI54,TableauTarif[],2,FALSE)*AJ54,IF(AND($C54&lt;&gt;"",AI54&lt;&gt;""),VLOOKUP($AI54,TableauTarif[],3,FALSE)*AJ54,0)))</f>
        <v>0</v>
      </c>
      <c r="AL54" s="122"/>
      <c r="AM54" s="122"/>
      <c r="AN54" s="144"/>
      <c r="AO54" s="122">
        <f>IF(AND($C54="Vernon",AM54&lt;&gt;""),VLOOKUP($AM54,TableauTarif[],3,FALSE)*AN54,IF(AND(OR($C54="Roussillon",$C54="Roussillon"),AM54&lt;&gt;""),VLOOKUP($AM54,TableauTarif[],2,FALSE)*AN54,IF(AND($C54&lt;&gt;"",AM54&lt;&gt;""),VLOOKUP($AM54,TableauTarif[],3,FALSE)*AN54,0)))</f>
        <v>0</v>
      </c>
      <c r="AP54" s="122"/>
    </row>
    <row r="55" spans="1:42" s="249" customFormat="1" ht="15.75" thickBot="1" x14ac:dyDescent="0.3">
      <c r="A55" s="254"/>
      <c r="B55" s="254"/>
      <c r="C55" s="254"/>
      <c r="D55" s="255">
        <f>SUM(D24:D54)</f>
        <v>0</v>
      </c>
      <c r="E55" s="256"/>
      <c r="F55" s="254"/>
      <c r="G55" s="99">
        <f>SUM(G24:G54)</f>
        <v>0</v>
      </c>
      <c r="H55" s="257"/>
      <c r="I55" s="300">
        <f t="shared" ref="I55:N55" si="12">SUM(I24:I54)</f>
        <v>0</v>
      </c>
      <c r="J55" s="300">
        <f t="shared" si="12"/>
        <v>0</v>
      </c>
      <c r="K55" s="300">
        <f t="shared" si="12"/>
        <v>0</v>
      </c>
      <c r="L55" s="300">
        <f t="shared" si="12"/>
        <v>0</v>
      </c>
      <c r="M55" s="300">
        <f t="shared" si="12"/>
        <v>0</v>
      </c>
      <c r="N55" s="300">
        <f t="shared" si="12"/>
        <v>0</v>
      </c>
      <c r="O55" s="254"/>
      <c r="P55" s="258">
        <f>SUM(P24:P54)</f>
        <v>0</v>
      </c>
      <c r="Q55" s="258">
        <f>SUM(Q24:Q41)</f>
        <v>0</v>
      </c>
      <c r="R55" s="259"/>
    </row>
    <row r="56" spans="1:42" s="249" customFormat="1" ht="3.75" customHeight="1" x14ac:dyDescent="0.2">
      <c r="A56" s="20"/>
      <c r="B56" s="20"/>
      <c r="C56" s="20"/>
      <c r="D56" s="20"/>
      <c r="E56" s="248"/>
      <c r="F56" s="20"/>
      <c r="G56" s="20"/>
      <c r="I56" s="260"/>
      <c r="J56" s="260"/>
      <c r="K56" s="260"/>
      <c r="L56" s="260"/>
      <c r="M56" s="260"/>
      <c r="N56" s="260"/>
      <c r="O56" s="260"/>
      <c r="P56" s="260"/>
      <c r="Q56" s="260"/>
      <c r="R56" s="20"/>
    </row>
    <row r="57" spans="1:42" s="249" customFormat="1" ht="15" customHeight="1" x14ac:dyDescent="0.25">
      <c r="A57" s="20"/>
      <c r="B57" s="261" t="s">
        <v>39</v>
      </c>
      <c r="C57" s="262"/>
      <c r="D57" s="262"/>
      <c r="E57" s="262"/>
      <c r="F57" s="263">
        <f>G17+G55</f>
        <v>0</v>
      </c>
      <c r="G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42" s="249" customFormat="1" ht="3.75" customHeight="1" thickBot="1" x14ac:dyDescent="0.25">
      <c r="A58" s="20"/>
      <c r="B58" s="20"/>
      <c r="C58" s="20"/>
      <c r="D58" s="20"/>
      <c r="E58" s="248"/>
      <c r="F58" s="20"/>
      <c r="G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42" s="249" customFormat="1" ht="15" customHeight="1" thickBot="1" x14ac:dyDescent="0.3">
      <c r="E59" s="264" t="s">
        <v>40</v>
      </c>
      <c r="F59" s="264"/>
      <c r="G59" s="499">
        <f>I16+J16+I55+J55</f>
        <v>0</v>
      </c>
      <c r="H59" s="500"/>
      <c r="J59" s="501">
        <f>SUM(G59:H61)</f>
        <v>0</v>
      </c>
      <c r="K59" s="502"/>
      <c r="L59" s="502"/>
      <c r="M59" s="502"/>
      <c r="N59" s="502"/>
      <c r="O59" s="503"/>
      <c r="P59" s="504"/>
    </row>
    <row r="60" spans="1:42" s="249" customFormat="1" ht="3.75" customHeight="1" thickBot="1" x14ac:dyDescent="0.3">
      <c r="E60" s="264"/>
      <c r="F60" s="264"/>
      <c r="G60" s="264"/>
      <c r="H60" s="264"/>
      <c r="J60" s="505"/>
      <c r="K60" s="506"/>
      <c r="L60" s="506"/>
      <c r="M60" s="506"/>
      <c r="N60" s="506"/>
      <c r="O60" s="506"/>
      <c r="P60" s="507"/>
    </row>
    <row r="61" spans="1:42" s="20" customFormat="1" ht="16.5" thickBot="1" x14ac:dyDescent="0.3">
      <c r="A61" s="249"/>
      <c r="B61" s="249"/>
      <c r="C61" s="249"/>
      <c r="D61" s="249"/>
      <c r="E61" s="264" t="s">
        <v>41</v>
      </c>
      <c r="F61" s="264"/>
      <c r="G61" s="499">
        <f>I92</f>
        <v>0</v>
      </c>
      <c r="H61" s="500"/>
      <c r="I61" s="249"/>
      <c r="J61" s="508"/>
      <c r="K61" s="509"/>
      <c r="L61" s="509"/>
      <c r="M61" s="509"/>
      <c r="N61" s="509"/>
      <c r="O61" s="509"/>
      <c r="P61" s="510"/>
      <c r="Q61" s="249"/>
      <c r="R61" s="249"/>
    </row>
    <row r="62" spans="1:42" s="249" customFormat="1" ht="15" customHeight="1" thickBot="1" x14ac:dyDescent="0.3">
      <c r="E62" s="265"/>
      <c r="F62" s="265"/>
      <c r="G62" s="265"/>
      <c r="H62" s="265"/>
    </row>
    <row r="63" spans="1:42" s="20" customFormat="1" ht="16.5" thickBot="1" x14ac:dyDescent="0.3">
      <c r="A63" s="249"/>
      <c r="B63" s="249"/>
      <c r="C63" s="249"/>
      <c r="D63" s="249"/>
      <c r="E63" s="265" t="s">
        <v>42</v>
      </c>
      <c r="F63" s="265"/>
      <c r="G63" s="511">
        <f>I76+J76</f>
        <v>0</v>
      </c>
      <c r="H63" s="512"/>
      <c r="I63" s="249"/>
      <c r="J63" s="249"/>
      <c r="K63" s="249"/>
      <c r="L63" s="249"/>
      <c r="M63" s="249"/>
      <c r="N63" s="249"/>
      <c r="O63" s="249"/>
      <c r="P63" s="249"/>
      <c r="Q63" s="249"/>
      <c r="R63" s="249"/>
    </row>
    <row r="64" spans="1:42" s="10" customFormat="1" ht="19.5" customHeight="1" x14ac:dyDescent="0.25">
      <c r="A64" s="249"/>
      <c r="B64" s="249"/>
      <c r="C64" s="249"/>
      <c r="D64" s="249"/>
      <c r="E64" s="266"/>
      <c r="F64" s="249"/>
      <c r="G64" s="265"/>
      <c r="H64" s="265"/>
      <c r="I64" s="249"/>
      <c r="J64" s="249"/>
      <c r="K64" s="249"/>
      <c r="L64" s="249"/>
      <c r="M64" s="249"/>
      <c r="N64" s="249"/>
      <c r="O64" s="249"/>
      <c r="P64" s="249"/>
      <c r="Q64" s="249"/>
      <c r="R64" s="249"/>
    </row>
    <row r="65" spans="1:50" s="10" customFormat="1" ht="19.5" customHeight="1" x14ac:dyDescent="0.2">
      <c r="A65" s="20"/>
      <c r="B65" s="20"/>
      <c r="C65" s="20"/>
      <c r="D65" s="20"/>
      <c r="E65" s="248"/>
      <c r="F65" s="20"/>
      <c r="G65" s="20"/>
      <c r="H65" s="249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50" ht="15" x14ac:dyDescent="0.25">
      <c r="A66" s="249"/>
      <c r="B66" s="249"/>
      <c r="C66" s="249"/>
      <c r="D66" s="249"/>
      <c r="E66" s="267"/>
      <c r="F66" s="249"/>
      <c r="G66" s="268"/>
      <c r="H66" s="268"/>
      <c r="I66" s="249"/>
      <c r="J66" s="249"/>
      <c r="K66" s="249"/>
      <c r="L66" s="249"/>
      <c r="M66" s="249"/>
      <c r="N66" s="249"/>
      <c r="O66" s="249"/>
      <c r="P66" s="249"/>
      <c r="Q66" s="249"/>
      <c r="R66" s="249"/>
    </row>
    <row r="67" spans="1:50" ht="12.75" thickBot="1" x14ac:dyDescent="0.25">
      <c r="A67" s="20"/>
      <c r="B67" s="20"/>
      <c r="C67" s="20"/>
      <c r="D67" s="20"/>
      <c r="E67" s="248"/>
      <c r="F67" s="20"/>
      <c r="G67" s="20"/>
      <c r="H67" s="249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50" ht="12.75" thickBot="1" x14ac:dyDescent="0.25">
      <c r="A68" s="513" t="s">
        <v>43</v>
      </c>
      <c r="B68" s="472" t="s">
        <v>21</v>
      </c>
      <c r="C68" s="494" t="s">
        <v>22</v>
      </c>
      <c r="D68" s="474" t="s">
        <v>23</v>
      </c>
      <c r="E68" s="496" t="s">
        <v>24</v>
      </c>
      <c r="F68" s="474" t="s">
        <v>25</v>
      </c>
      <c r="G68" s="472" t="s">
        <v>26</v>
      </c>
      <c r="H68" s="474" t="s">
        <v>27</v>
      </c>
      <c r="I68" s="516" t="s">
        <v>28</v>
      </c>
      <c r="J68" s="517"/>
      <c r="K68" s="517"/>
      <c r="L68" s="517"/>
      <c r="M68" s="517"/>
      <c r="N68" s="517"/>
      <c r="O68" s="24"/>
      <c r="P68" s="487" t="s">
        <v>29</v>
      </c>
      <c r="Q68" s="489"/>
      <c r="R68" s="85"/>
      <c r="S68" s="479" t="s">
        <v>56</v>
      </c>
      <c r="T68" s="90"/>
      <c r="U68" s="90"/>
      <c r="V68" s="90"/>
      <c r="W68" s="479" t="s">
        <v>57</v>
      </c>
      <c r="X68" s="90"/>
      <c r="Y68" s="90"/>
      <c r="Z68" s="90"/>
      <c r="AA68" s="477" t="s">
        <v>58</v>
      </c>
      <c r="AB68" s="90"/>
      <c r="AC68" s="90"/>
      <c r="AD68" s="90"/>
      <c r="AE68" s="477" t="s">
        <v>59</v>
      </c>
      <c r="AF68" s="90"/>
      <c r="AG68" s="90"/>
      <c r="AH68" s="90"/>
      <c r="AI68" s="479" t="s">
        <v>60</v>
      </c>
      <c r="AJ68" s="90"/>
      <c r="AK68" s="90"/>
      <c r="AL68" s="90"/>
      <c r="AM68" s="480" t="s">
        <v>61</v>
      </c>
      <c r="AN68" s="90"/>
      <c r="AO68" s="90"/>
      <c r="AP68" s="86"/>
    </row>
    <row r="69" spans="1:50" ht="12.75" thickBot="1" x14ac:dyDescent="0.25">
      <c r="A69" s="514"/>
      <c r="B69" s="493"/>
      <c r="C69" s="495"/>
      <c r="D69" s="476"/>
      <c r="E69" s="497"/>
      <c r="F69" s="476"/>
      <c r="G69" s="493"/>
      <c r="H69" s="476"/>
      <c r="I69" s="73" t="s">
        <v>30</v>
      </c>
      <c r="J69" s="74" t="s">
        <v>31</v>
      </c>
      <c r="K69" s="74" t="s">
        <v>831</v>
      </c>
      <c r="L69" s="22" t="s">
        <v>52</v>
      </c>
      <c r="M69" s="187" t="s">
        <v>54</v>
      </c>
      <c r="N69" s="187" t="s">
        <v>830</v>
      </c>
      <c r="O69" s="25"/>
      <c r="P69" s="22" t="s">
        <v>32</v>
      </c>
      <c r="Q69" s="22" t="s">
        <v>33</v>
      </c>
      <c r="R69" s="60" t="s">
        <v>55</v>
      </c>
      <c r="S69" s="479"/>
      <c r="T69" s="91" t="s">
        <v>62</v>
      </c>
      <c r="U69" s="91" t="s">
        <v>32</v>
      </c>
      <c r="V69" s="91" t="s">
        <v>33</v>
      </c>
      <c r="W69" s="479"/>
      <c r="X69" s="91" t="s">
        <v>62</v>
      </c>
      <c r="Y69" s="91" t="s">
        <v>32</v>
      </c>
      <c r="Z69" s="91" t="s">
        <v>33</v>
      </c>
      <c r="AA69" s="490"/>
      <c r="AB69" s="91" t="s">
        <v>62</v>
      </c>
      <c r="AC69" s="91" t="s">
        <v>32</v>
      </c>
      <c r="AD69" s="91" t="s">
        <v>33</v>
      </c>
      <c r="AE69" s="490"/>
      <c r="AF69" s="91" t="s">
        <v>62</v>
      </c>
      <c r="AG69" s="91" t="s">
        <v>32</v>
      </c>
      <c r="AH69" s="91" t="s">
        <v>33</v>
      </c>
      <c r="AI69" s="479"/>
      <c r="AJ69" s="91" t="s">
        <v>62</v>
      </c>
      <c r="AK69" s="91" t="s">
        <v>32</v>
      </c>
      <c r="AL69" s="91" t="s">
        <v>33</v>
      </c>
      <c r="AM69" s="498"/>
      <c r="AN69" s="91" t="s">
        <v>62</v>
      </c>
      <c r="AO69" s="91" t="s">
        <v>32</v>
      </c>
      <c r="AP69" s="87" t="s">
        <v>33</v>
      </c>
    </row>
    <row r="70" spans="1:50" ht="12.75" thickBot="1" x14ac:dyDescent="0.25">
      <c r="A70" s="4"/>
      <c r="B70" s="359"/>
      <c r="C70" s="3"/>
      <c r="D70" s="3"/>
      <c r="E70" s="18"/>
      <c r="F70" s="3"/>
      <c r="G70" s="3"/>
      <c r="H70" s="11"/>
      <c r="I70" s="3"/>
      <c r="J70" s="5"/>
      <c r="L70" s="66">
        <f>I70-K70</f>
        <v>0</v>
      </c>
      <c r="M70" s="3"/>
      <c r="N70" s="66">
        <f>J70-M70</f>
        <v>0</v>
      </c>
      <c r="O70" s="2"/>
      <c r="P70" s="16">
        <f>SUM($U70,$Y70,$AC70,$AG70,$AK70,$AO70)</f>
        <v>0</v>
      </c>
      <c r="Q70" s="29">
        <f>SUM($V70,$Z70,$AD70,$AH70,$AL70,$AP70)</f>
        <v>0</v>
      </c>
      <c r="R70" s="78"/>
      <c r="S70" s="117"/>
      <c r="T70" s="141"/>
      <c r="U70" s="117">
        <f>IF(AND($C70="Vernon",S70&lt;&gt;""),VLOOKUP($S70,TableauTarif[],3,FALSE)*T70,IF(AND(OR($C70="Roussillon",$C70="Roussillon"),S70&lt;&gt;""),VLOOKUP($S70,TableauTarif[],2,FALSE)*T70,IF(AND($C70&lt;&gt;"",S70&lt;&gt;""),VLOOKUP($S70,TableauTarif[],3,FALSE)*T70,0)))</f>
        <v>0</v>
      </c>
      <c r="V70" s="117"/>
      <c r="W70" s="117"/>
      <c r="X70" s="141"/>
      <c r="Y70" s="117">
        <f>IF(AND($C70="Vernon",W70&lt;&gt;""),VLOOKUP($W70,TableauTarif[],3,FALSE)*X70,IF(AND(OR($C70="Roussillon",$C70="Roussillon"),W70&lt;&gt;""),VLOOKUP($W70,TableauTarif[],2,FALSE)*X70,IF(AND($C70&lt;&gt;"",W70&lt;&gt;""),VLOOKUP($W70,TableauTarif[],3,FALSE)*X70,0)))</f>
        <v>0</v>
      </c>
      <c r="Z70" s="117"/>
      <c r="AA70" s="117"/>
      <c r="AB70" s="141"/>
      <c r="AC70" s="117">
        <f>IF(AND($C70="Vernon",AA70&lt;&gt;""),VLOOKUP($AA70,TableauTarif[],3,FALSE)*AB70,IF(AND(OR($C70="Roussillon",$C70="Roussillon"),AA70&lt;&gt;""),VLOOKUP($AA70,TableauTarif[],2,FALSE)*AB70,IF(AND($C70&lt;&gt;"",AA70&lt;&gt;""),VLOOKUP($AA70,TableauTarif[],3,FALSE)*AB70,0)))</f>
        <v>0</v>
      </c>
      <c r="AD70" s="117"/>
      <c r="AE70" s="117"/>
      <c r="AF70" s="141"/>
      <c r="AG70" s="117">
        <f>IF(AND($C70="Vernon",AE70&lt;&gt;""),VLOOKUP($AE70,TableauTarif[],3,FALSE)*AF70,IF(AND(OR($C70="Roussillon",$C70="Roussillon"),AE70&lt;&gt;""),VLOOKUP($AE70,TableauTarif[],2,FALSE)*AF70,IF(AND($C70&lt;&gt;"",AE70&lt;&gt;""),VLOOKUP($AE70,TableauTarif[],3,FALSE)*AF70,0)))</f>
        <v>0</v>
      </c>
      <c r="AH70" s="117"/>
      <c r="AI70" s="117"/>
      <c r="AJ70" s="141"/>
      <c r="AK70" s="117">
        <f>IF(AND($C70="Vernon",AI70&lt;&gt;""),VLOOKUP($AI70,TableauTarif[],3,FALSE)*AJ70,IF(AND(OR($C70="Roussillon",$C70="Roussillon"),AI70&lt;&gt;""),VLOOKUP($AI70,TableauTarif[],2,FALSE)*AJ70,IF(AND($C70&lt;&gt;"",AI70&lt;&gt;""),VLOOKUP($AI70,TableauTarif[],3,FALSE)*AJ70,0)))</f>
        <v>0</v>
      </c>
      <c r="AL70" s="117"/>
      <c r="AM70" s="117"/>
      <c r="AN70" s="141"/>
      <c r="AO70" s="117">
        <f>IF(AND($C70="Vernon",AM70&lt;&gt;""),VLOOKUP($AM70,TableauTarif[],3,FALSE)*AN70,IF(AND(OR($C70="Roussillon",$C70="Roussillon"),AM70&lt;&gt;""),VLOOKUP($AM70,TableauTarif[],2,FALSE)*AN70,IF(AND($C70&lt;&gt;"",AM70&lt;&gt;""),VLOOKUP($AM70,TableauTarif[],3,FALSE)*AN70,0)))</f>
        <v>0</v>
      </c>
      <c r="AP70" s="117"/>
    </row>
    <row r="71" spans="1:50" x14ac:dyDescent="0.2">
      <c r="A71" s="63"/>
      <c r="B71" s="3"/>
      <c r="C71" s="3"/>
      <c r="D71" s="3"/>
      <c r="E71" s="18"/>
      <c r="F71" s="3"/>
      <c r="G71" s="3"/>
      <c r="H71" s="11"/>
      <c r="I71" s="3"/>
      <c r="J71" s="5"/>
      <c r="L71" s="56">
        <f t="shared" ref="L71:L75" si="13">I71-K71</f>
        <v>0</v>
      </c>
      <c r="M71" s="3"/>
      <c r="N71" s="56">
        <f t="shared" ref="N71:N75" si="14">J71-M71</f>
        <v>0</v>
      </c>
      <c r="O71" s="2"/>
      <c r="P71" s="16">
        <f t="shared" ref="P71:P75" si="15">SUM($U71,$Y71,$AC71,$AG71,$AK71,$AO71)</f>
        <v>0</v>
      </c>
      <c r="Q71" s="29">
        <f t="shared" ref="Q71:Q75" si="16">SUM($V71,$Z71,$AD71,$AH71,$AL71,$AP71)</f>
        <v>0</v>
      </c>
      <c r="R71" s="79"/>
      <c r="S71" s="26"/>
      <c r="T71" s="134"/>
      <c r="U71" s="26">
        <f>IF(AND($C71="Vernon",S71&lt;&gt;""),VLOOKUP($S71,TableauTarif[],3,FALSE)*T71,IF(AND(OR($C71="Roussillon",$C71="Roussillon"),S71&lt;&gt;""),VLOOKUP($S71,TableauTarif[],2,FALSE)*T71,IF(AND($C71&lt;&gt;"",S71&lt;&gt;""),VLOOKUP($S71,TableauTarif[],3,FALSE)*T71,0)))</f>
        <v>0</v>
      </c>
      <c r="V71" s="26"/>
      <c r="W71" s="26"/>
      <c r="X71" s="143"/>
      <c r="Y71" s="125">
        <f>IF(AND($C71="Vernon",W71&lt;&gt;""),VLOOKUP($W71,TableauTarif[],3,FALSE)*X71,IF(AND(OR($C71="Roussillon",$C71="Roussillon"),W71&lt;&gt;""),VLOOKUP($W71,TableauTarif[],2,FALSE)*X71,IF(AND($C71&lt;&gt;"",W71&lt;&gt;""),VLOOKUP($W71,TableauTarif[],3,FALSE)*X71,0)))</f>
        <v>0</v>
      </c>
      <c r="Z71" s="26"/>
      <c r="AA71" s="26"/>
      <c r="AB71" s="143"/>
      <c r="AC71" s="26">
        <f>IF(AND($C71="Vernon",AA71&lt;&gt;""),VLOOKUP($AA71,TableauTarif[],3,FALSE)*AB71,IF(AND(OR($C71="Roussillon",$C71="Roussillon"),AA71&lt;&gt;""),VLOOKUP($AA71,TableauTarif[],2,FALSE)*AB71,IF(AND($C71&lt;&gt;"",AA71&lt;&gt;""),VLOOKUP($AA71,TableauTarif[],3,FALSE)*AB71,0)))</f>
        <v>0</v>
      </c>
      <c r="AD71" s="125"/>
      <c r="AE71" s="26"/>
      <c r="AF71" s="143"/>
      <c r="AG71" s="26">
        <f>IF(AND($C71="Vernon",AE71&lt;&gt;""),VLOOKUP($AE71,TableauTarif[],3,FALSE)*AF71,IF(AND(OR($C71="Roussillon",$C71="Roussillon"),AE71&lt;&gt;""),VLOOKUP($AE71,TableauTarif[],2,FALSE)*AF71,IF(AND($C71&lt;&gt;"",AE71&lt;&gt;""),VLOOKUP($AE71,TableauTarif[],3,FALSE)*AF71,0)))</f>
        <v>0</v>
      </c>
      <c r="AH71" s="26"/>
      <c r="AI71" s="26"/>
      <c r="AJ71" s="143"/>
      <c r="AK71" s="26">
        <f>IF(AND($C71="Vernon",AI71&lt;&gt;""),VLOOKUP($AI71,TableauTarif[],3,FALSE)*AJ71,IF(AND(OR($C71="Roussillon",$C71="Roussillon"),AI71&lt;&gt;""),VLOOKUP($AI71,TableauTarif[],2,FALSE)*AJ71,IF(AND($C71&lt;&gt;"",AI71&lt;&gt;""),VLOOKUP($AI71,TableauTarif[],3,FALSE)*AJ71,0)))</f>
        <v>0</v>
      </c>
      <c r="AL71" s="26"/>
      <c r="AM71" s="26"/>
      <c r="AN71" s="143"/>
      <c r="AO71" s="26">
        <f>IF(AND($C71="Vernon",AM71&lt;&gt;""),VLOOKUP($AM71,TableauTarif[],3,FALSE)*AN71,IF(AND(OR($C71="Roussillon",$C71="Roussillon"),AM71&lt;&gt;""),VLOOKUP($AM71,TableauTarif[],2,FALSE)*AN71,IF(AND($C71&lt;&gt;"",AM71&lt;&gt;""),VLOOKUP($AM71,TableauTarif[],3,FALSE)*AN71,0)))</f>
        <v>0</v>
      </c>
      <c r="AP71" s="26"/>
    </row>
    <row r="72" spans="1:50" s="254" customFormat="1" ht="15" x14ac:dyDescent="0.25">
      <c r="A72" s="4"/>
      <c r="B72" s="3"/>
      <c r="C72" s="3"/>
      <c r="D72" s="3"/>
      <c r="E72" s="18"/>
      <c r="F72" s="3"/>
      <c r="G72" s="3"/>
      <c r="H72" s="11"/>
      <c r="I72" s="3"/>
      <c r="J72" s="5"/>
      <c r="K72" s="1"/>
      <c r="L72" s="56">
        <f t="shared" si="13"/>
        <v>0</v>
      </c>
      <c r="M72" s="3"/>
      <c r="N72" s="56">
        <f t="shared" si="14"/>
        <v>0</v>
      </c>
      <c r="O72" s="2"/>
      <c r="P72" s="16">
        <f t="shared" si="15"/>
        <v>0</v>
      </c>
      <c r="Q72" s="29">
        <f t="shared" si="16"/>
        <v>0</v>
      </c>
      <c r="R72" s="79"/>
      <c r="S72" s="26"/>
      <c r="T72" s="134"/>
      <c r="U72" s="26">
        <f>IF(AND($C72="Vernon",S72&lt;&gt;""),VLOOKUP($S72,TableauTarif[],3,FALSE)*T72,IF(AND(OR($C72="Roussillon",$C72="Roussillon"),S72&lt;&gt;""),VLOOKUP($S72,TableauTarif[],2,FALSE)*T72,IF(AND($C72&lt;&gt;"",S72&lt;&gt;""),VLOOKUP($S72,TableauTarif[],3,FALSE)*T72,0)))</f>
        <v>0</v>
      </c>
      <c r="V72" s="26"/>
      <c r="W72" s="26"/>
      <c r="X72" s="143"/>
      <c r="Y72" s="125">
        <f>IF(AND($C72="Vernon",W72&lt;&gt;""),VLOOKUP($W72,TableauTarif[],3,FALSE)*X72,IF(AND(OR($C72="Roussillon",$C72="Roussillon"),W72&lt;&gt;""),VLOOKUP($W72,TableauTarif[],2,FALSE)*X72,IF(AND($C72&lt;&gt;"",W72&lt;&gt;""),VLOOKUP($W72,TableauTarif[],3,FALSE)*X72,0)))</f>
        <v>0</v>
      </c>
      <c r="Z72" s="26"/>
      <c r="AA72" s="26"/>
      <c r="AB72" s="143"/>
      <c r="AC72" s="26">
        <f>IF(AND($C72="Vernon",AA72&lt;&gt;""),VLOOKUP($AA72,TableauTarif[],3,FALSE)*AB72,IF(AND(OR($C72="Roussillon",$C72="Roussillon"),AA72&lt;&gt;""),VLOOKUP($AA72,TableauTarif[],2,FALSE)*AB72,IF(AND($C72&lt;&gt;"",AA72&lt;&gt;""),VLOOKUP($AA72,TableauTarif[],3,FALSE)*AB72,0)))</f>
        <v>0</v>
      </c>
      <c r="AD72" s="125"/>
      <c r="AE72" s="26"/>
      <c r="AF72" s="143"/>
      <c r="AG72" s="26">
        <f>IF(AND($C72="Vernon",AE72&lt;&gt;""),VLOOKUP($AE72,TableauTarif[],3,FALSE)*AF72,IF(AND(OR($C72="Roussillon",$C72="Roussillon"),AE72&lt;&gt;""),VLOOKUP($AE72,TableauTarif[],2,FALSE)*AF72,IF(AND($C72&lt;&gt;"",AE72&lt;&gt;""),VLOOKUP($AE72,TableauTarif[],3,FALSE)*AF72,0)))</f>
        <v>0</v>
      </c>
      <c r="AH72" s="26"/>
      <c r="AI72" s="26"/>
      <c r="AJ72" s="143"/>
      <c r="AK72" s="26">
        <f>IF(AND($C72="Vernon",AI72&lt;&gt;""),VLOOKUP($AI72,TableauTarif[],3,FALSE)*AJ72,IF(AND(OR($C72="Roussillon",$C72="Roussillon"),AI72&lt;&gt;""),VLOOKUP($AI72,TableauTarif[],2,FALSE)*AJ72,IF(AND($C72&lt;&gt;"",AI72&lt;&gt;""),VLOOKUP($AI72,TableauTarif[],3,FALSE)*AJ72,0)))</f>
        <v>0</v>
      </c>
      <c r="AL72" s="26"/>
      <c r="AM72" s="26"/>
      <c r="AN72" s="143"/>
      <c r="AO72" s="26">
        <f>IF(AND($C72="Vernon",AM72&lt;&gt;""),VLOOKUP($AM72,TableauTarif[],3,FALSE)*AN72,IF(AND(OR($C72="Roussillon",$C72="Roussillon"),AM72&lt;&gt;""),VLOOKUP($AM72,TableauTarif[],2,FALSE)*AN72,IF(AND($C72&lt;&gt;"",AM72&lt;&gt;""),VLOOKUP($AM72,TableauTarif[],3,FALSE)*AN72,0)))</f>
        <v>0</v>
      </c>
      <c r="AP72" s="26"/>
    </row>
    <row r="73" spans="1:50" s="20" customFormat="1" x14ac:dyDescent="0.2">
      <c r="A73" s="4"/>
      <c r="B73" s="3"/>
      <c r="C73" s="3"/>
      <c r="D73" s="3"/>
      <c r="E73" s="18"/>
      <c r="F73" s="3"/>
      <c r="G73" s="3"/>
      <c r="H73" s="11"/>
      <c r="I73" s="3"/>
      <c r="J73" s="5"/>
      <c r="K73" s="1"/>
      <c r="L73" s="56">
        <f t="shared" si="13"/>
        <v>0</v>
      </c>
      <c r="M73" s="3"/>
      <c r="N73" s="56">
        <f t="shared" si="14"/>
        <v>0</v>
      </c>
      <c r="O73" s="2"/>
      <c r="P73" s="16">
        <f t="shared" si="15"/>
        <v>0</v>
      </c>
      <c r="Q73" s="29">
        <f t="shared" si="16"/>
        <v>0</v>
      </c>
      <c r="R73" s="79"/>
      <c r="S73" s="26"/>
      <c r="T73" s="134"/>
      <c r="U73" s="26">
        <f>IF(AND($C73="Vernon",S73&lt;&gt;""),VLOOKUP($S73,TableauTarif[],3,FALSE)*T73,IF(AND(OR($C73="Roussillon",$C73="Roussillon"),S73&lt;&gt;""),VLOOKUP($S73,TableauTarif[],2,FALSE)*T73,IF(AND($C73&lt;&gt;"",S73&lt;&gt;""),VLOOKUP($S73,TableauTarif[],3,FALSE)*T73,0)))</f>
        <v>0</v>
      </c>
      <c r="V73" s="26"/>
      <c r="W73" s="26"/>
      <c r="X73" s="143"/>
      <c r="Y73" s="125">
        <f>IF(AND($C73="Vernon",W73&lt;&gt;""),VLOOKUP($W73,TableauTarif[],3,FALSE)*X73,IF(AND(OR($C73="Roussillon",$C73="Roussillon"),W73&lt;&gt;""),VLOOKUP($W73,TableauTarif[],2,FALSE)*X73,IF(AND($C73&lt;&gt;"",W73&lt;&gt;""),VLOOKUP($W73,TableauTarif[],3,FALSE)*X73,0)))</f>
        <v>0</v>
      </c>
      <c r="Z73" s="26"/>
      <c r="AA73" s="26"/>
      <c r="AB73" s="143"/>
      <c r="AC73" s="26">
        <f>IF(AND($C73="Vernon",AA73&lt;&gt;""),VLOOKUP($AA73,TableauTarif[],3,FALSE)*AB73,IF(AND(OR($C73="Roussillon",$C73="Roussillon"),AA73&lt;&gt;""),VLOOKUP($AA73,TableauTarif[],2,FALSE)*AB73,IF(AND($C73&lt;&gt;"",AA73&lt;&gt;""),VLOOKUP($AA73,TableauTarif[],3,FALSE)*AB73,0)))</f>
        <v>0</v>
      </c>
      <c r="AD73" s="125"/>
      <c r="AE73" s="26"/>
      <c r="AF73" s="143"/>
      <c r="AG73" s="26">
        <f>IF(AND($C73="Vernon",AE73&lt;&gt;""),VLOOKUP($AE73,TableauTarif[],3,FALSE)*AF73,IF(AND(OR($C73="Roussillon",$C73="Roussillon"),AE73&lt;&gt;""),VLOOKUP($AE73,TableauTarif[],2,FALSE)*AF73,IF(AND($C73&lt;&gt;"",AE73&lt;&gt;""),VLOOKUP($AE73,TableauTarif[],3,FALSE)*AF73,0)))</f>
        <v>0</v>
      </c>
      <c r="AH73" s="26"/>
      <c r="AI73" s="26"/>
      <c r="AJ73" s="143"/>
      <c r="AK73" s="26">
        <f>IF(AND($C73="Vernon",AI73&lt;&gt;""),VLOOKUP($AI73,TableauTarif[],3,FALSE)*AJ73,IF(AND(OR($C73="Roussillon",$C73="Roussillon"),AI73&lt;&gt;""),VLOOKUP($AI73,TableauTarif[],2,FALSE)*AJ73,IF(AND($C73&lt;&gt;"",AI73&lt;&gt;""),VLOOKUP($AI73,TableauTarif[],3,FALSE)*AJ73,0)))</f>
        <v>0</v>
      </c>
      <c r="AL73" s="26"/>
      <c r="AM73" s="26"/>
      <c r="AN73" s="143"/>
      <c r="AO73" s="26">
        <f>IF(AND($C73="Vernon",AM73&lt;&gt;""),VLOOKUP($AM73,TableauTarif[],3,FALSE)*AN73,IF(AND(OR($C73="Roussillon",$C73="Roussillon"),AM73&lt;&gt;""),VLOOKUP($AM73,TableauTarif[],2,FALSE)*AN73,IF(AND($C73&lt;&gt;"",AM73&lt;&gt;""),VLOOKUP($AM73,TableauTarif[],3,FALSE)*AN73,0)))</f>
        <v>0</v>
      </c>
      <c r="AP73" s="26"/>
    </row>
    <row r="74" spans="1:50" s="249" customFormat="1" x14ac:dyDescent="0.2">
      <c r="A74" s="4"/>
      <c r="B74" s="3"/>
      <c r="C74" s="3"/>
      <c r="D74" s="3"/>
      <c r="E74" s="18"/>
      <c r="F74" s="3"/>
      <c r="G74" s="3"/>
      <c r="H74" s="11"/>
      <c r="I74" s="3"/>
      <c r="J74" s="5"/>
      <c r="K74" s="1"/>
      <c r="L74" s="56">
        <f t="shared" si="13"/>
        <v>0</v>
      </c>
      <c r="M74" s="3"/>
      <c r="N74" s="56">
        <f t="shared" si="14"/>
        <v>0</v>
      </c>
      <c r="O74" s="2"/>
      <c r="P74" s="16">
        <f t="shared" si="15"/>
        <v>0</v>
      </c>
      <c r="Q74" s="29">
        <f t="shared" si="16"/>
        <v>0</v>
      </c>
      <c r="R74" s="79"/>
      <c r="S74" s="26"/>
      <c r="T74" s="134"/>
      <c r="U74" s="26">
        <f>IF(AND($C74="Vernon",S74&lt;&gt;""),VLOOKUP($S74,TableauTarif[],3,FALSE)*T74,IF(AND(OR($C74="Roussillon",$C74="Roussillon"),S74&lt;&gt;""),VLOOKUP($S74,TableauTarif[],2,FALSE)*T74,IF(AND($C74&lt;&gt;"",S74&lt;&gt;""),VLOOKUP($S74,TableauTarif[],3,FALSE)*T74,0)))</f>
        <v>0</v>
      </c>
      <c r="V74" s="26"/>
      <c r="W74" s="26"/>
      <c r="X74" s="143"/>
      <c r="Y74" s="125">
        <f>IF(AND($C74="Vernon",W74&lt;&gt;""),VLOOKUP($W74,TableauTarif[],3,FALSE)*X74,IF(AND(OR($C74="Roussillon",$C74="Roussillon"),W74&lt;&gt;""),VLOOKUP($W74,TableauTarif[],2,FALSE)*X74,IF(AND($C74&lt;&gt;"",W74&lt;&gt;""),VLOOKUP($W74,TableauTarif[],3,FALSE)*X74,0)))</f>
        <v>0</v>
      </c>
      <c r="Z74" s="26"/>
      <c r="AA74" s="26"/>
      <c r="AB74" s="143"/>
      <c r="AC74" s="26">
        <f>IF(AND($C74="Vernon",AA74&lt;&gt;""),VLOOKUP($AA74,TableauTarif[],3,FALSE)*AB74,IF(AND(OR($C74="Roussillon",$C74="Roussillon"),AA74&lt;&gt;""),VLOOKUP($AA74,TableauTarif[],2,FALSE)*AB74,IF(AND($C74&lt;&gt;"",AA74&lt;&gt;""),VLOOKUP($AA74,TableauTarif[],3,FALSE)*AB74,0)))</f>
        <v>0</v>
      </c>
      <c r="AD74" s="125"/>
      <c r="AE74" s="26"/>
      <c r="AF74" s="143"/>
      <c r="AG74" s="26">
        <f>IF(AND($C74="Vernon",AE74&lt;&gt;""),VLOOKUP($AE74,TableauTarif[],3,FALSE)*AF74,IF(AND(OR($C74="Roussillon",$C74="Roussillon"),AE74&lt;&gt;""),VLOOKUP($AE74,TableauTarif[],2,FALSE)*AF74,IF(AND($C74&lt;&gt;"",AE74&lt;&gt;""),VLOOKUP($AE74,TableauTarif[],3,FALSE)*AF74,0)))</f>
        <v>0</v>
      </c>
      <c r="AH74" s="26"/>
      <c r="AI74" s="26"/>
      <c r="AJ74" s="143"/>
      <c r="AK74" s="26">
        <f>IF(AND($C74="Vernon",AI74&lt;&gt;""),VLOOKUP($AI74,TableauTarif[],3,FALSE)*AJ74,IF(AND(OR($C74="Roussillon",$C74="Roussillon"),AI74&lt;&gt;""),VLOOKUP($AI74,TableauTarif[],2,FALSE)*AJ74,IF(AND($C74&lt;&gt;"",AI74&lt;&gt;""),VLOOKUP($AI74,TableauTarif[],3,FALSE)*AJ74,0)))</f>
        <v>0</v>
      </c>
      <c r="AL74" s="26"/>
      <c r="AM74" s="26"/>
      <c r="AN74" s="143"/>
      <c r="AO74" s="26">
        <f>IF(AND($C74="Vernon",AM74&lt;&gt;""),VLOOKUP($AM74,TableauTarif[],3,FALSE)*AN74,IF(AND(OR($C74="Roussillon",$C74="Roussillon"),AM74&lt;&gt;""),VLOOKUP($AM74,TableauTarif[],2,FALSE)*AN74,IF(AND($C74&lt;&gt;"",AM74&lt;&gt;""),VLOOKUP($AM74,TableauTarif[],3,FALSE)*AN74,0)))</f>
        <v>0</v>
      </c>
      <c r="AP74" s="26"/>
    </row>
    <row r="75" spans="1:50" ht="17.25" customHeight="1" thickBot="1" x14ac:dyDescent="0.25">
      <c r="A75" s="6"/>
      <c r="B75" s="7"/>
      <c r="C75" s="7"/>
      <c r="D75" s="7"/>
      <c r="E75" s="13"/>
      <c r="F75" s="7"/>
      <c r="G75" s="7"/>
      <c r="H75" s="12"/>
      <c r="I75" s="7"/>
      <c r="J75" s="9"/>
      <c r="K75" s="40"/>
      <c r="L75" s="61">
        <f t="shared" si="13"/>
        <v>0</v>
      </c>
      <c r="M75" s="7"/>
      <c r="N75" s="61">
        <f t="shared" si="14"/>
        <v>0</v>
      </c>
      <c r="O75" s="8"/>
      <c r="P75" s="16">
        <f t="shared" si="15"/>
        <v>0</v>
      </c>
      <c r="Q75" s="29">
        <f t="shared" si="16"/>
        <v>0</v>
      </c>
      <c r="R75" s="80"/>
      <c r="S75" s="122"/>
      <c r="T75" s="142"/>
      <c r="U75" s="122">
        <f>IF(AND($C75="Vernon",S75&lt;&gt;""),VLOOKUP($S75,TableauTarif[],3,FALSE)*T75,IF(AND(OR($C75="Roussillon",$C75="Roussillon"),S75&lt;&gt;""),VLOOKUP($S75,TableauTarif[],2,FALSE)*T75,IF(AND($C75&lt;&gt;"",S75&lt;&gt;""),VLOOKUP($S75,TableauTarif[],3,FALSE)*T75,0)))</f>
        <v>0</v>
      </c>
      <c r="V75" s="122"/>
      <c r="W75" s="122"/>
      <c r="X75" s="144"/>
      <c r="Y75" s="126">
        <f>IF(AND($C75="Vernon",W75&lt;&gt;""),VLOOKUP($W75,TableauTarif[],3,FALSE)*X75,IF(AND(OR($C75="Roussillon",$C75="Roussillon"),W75&lt;&gt;""),VLOOKUP($W75,TableauTarif[],2,FALSE)*X75,IF(AND($C75&lt;&gt;"",W75&lt;&gt;""),VLOOKUP($W75,TableauTarif[],3,FALSE)*X75,0)))</f>
        <v>0</v>
      </c>
      <c r="Z75" s="122"/>
      <c r="AA75" s="122"/>
      <c r="AB75" s="144"/>
      <c r="AC75" s="122">
        <f>IF(AND($C75="Vernon",AA75&lt;&gt;""),VLOOKUP($AA75,TableauTarif[],3,FALSE)*AB75,IF(AND(OR($C75="Roussillon",$C75="Roussillon"),AA75&lt;&gt;""),VLOOKUP($AA75,TableauTarif[],2,FALSE)*AB75,IF(AND($C75&lt;&gt;"",AA75&lt;&gt;""),VLOOKUP($AA75,TableauTarif[],3,FALSE)*AB75,0)))</f>
        <v>0</v>
      </c>
      <c r="AD75" s="126"/>
      <c r="AE75" s="122"/>
      <c r="AF75" s="144"/>
      <c r="AG75" s="122">
        <f>IF(AND($C75="Vernon",AE75&lt;&gt;""),VLOOKUP($AE75,TableauTarif[],3,FALSE)*AF75,IF(AND(OR($C75="Roussillon",$C75="Roussillon"),AE75&lt;&gt;""),VLOOKUP($AE75,TableauTarif[],2,FALSE)*AF75,IF(AND($C75&lt;&gt;"",AE75&lt;&gt;""),VLOOKUP($AE75,TableauTarif[],3,FALSE)*AF75,0)))</f>
        <v>0</v>
      </c>
      <c r="AH75" s="122"/>
      <c r="AI75" s="122"/>
      <c r="AJ75" s="144"/>
      <c r="AK75" s="122">
        <f>IF(AND($C75="Vernon",AI75&lt;&gt;""),VLOOKUP($AI75,TableauTarif[],3,FALSE)*AJ75,IF(AND(OR($C75="Roussillon",$C75="Roussillon"),AI75&lt;&gt;""),VLOOKUP($AI75,TableauTarif[],2,FALSE)*AJ75,IF(AND($C75&lt;&gt;"",AI75&lt;&gt;""),VLOOKUP($AI75,TableauTarif[],3,FALSE)*AJ75,0)))</f>
        <v>0</v>
      </c>
      <c r="AL75" s="122"/>
      <c r="AM75" s="122"/>
      <c r="AN75" s="144"/>
      <c r="AO75" s="122">
        <f>IF(AND($C75="Vernon",AM75&lt;&gt;""),VLOOKUP($AM75,TableauTarif[],3,FALSE)*AN75,IF(AND(OR($C75="Roussillon",$C75="Roussillon"),AM75&lt;&gt;""),VLOOKUP($AM75,TableauTarif[],2,FALSE)*AN75,IF(AND($C75&lt;&gt;"",AM75&lt;&gt;""),VLOOKUP($AM75,TableauTarif[],3,FALSE)*AN75,0)))</f>
        <v>0</v>
      </c>
      <c r="AP75" s="122"/>
    </row>
    <row r="76" spans="1:50" ht="17.25" customHeight="1" thickBot="1" x14ac:dyDescent="0.3">
      <c r="A76" s="254"/>
      <c r="B76" s="254"/>
      <c r="C76" s="254"/>
      <c r="D76" s="269"/>
      <c r="E76" s="256"/>
      <c r="F76" s="254"/>
      <c r="G76" s="269">
        <f>SUM(G70:G75)</f>
        <v>0</v>
      </c>
      <c r="H76" s="257"/>
      <c r="I76" s="252">
        <f>SUM(I67:I69)</f>
        <v>0</v>
      </c>
      <c r="J76" s="252">
        <f>SUM(J67:J69)</f>
        <v>0</v>
      </c>
      <c r="K76" s="252">
        <f>SUM(K67:K75)</f>
        <v>0</v>
      </c>
      <c r="L76" s="252">
        <f>SUM(L67:L75)</f>
        <v>0</v>
      </c>
      <c r="M76" s="252">
        <f>SUM(M67:M75)</f>
        <v>0</v>
      </c>
      <c r="N76" s="252">
        <f>SUM(N67:N75)</f>
        <v>0</v>
      </c>
      <c r="O76" s="254"/>
      <c r="P76" s="270">
        <f>SUM(P70:P75)</f>
        <v>0</v>
      </c>
      <c r="Q76" s="270">
        <f>SUM(Q70:Q75)</f>
        <v>0</v>
      </c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</row>
    <row r="77" spans="1:50" s="50" customFormat="1" x14ac:dyDescent="0.2">
      <c r="A77" s="20"/>
      <c r="B77" s="20"/>
      <c r="C77" s="20"/>
      <c r="D77" s="20"/>
      <c r="E77" s="248"/>
      <c r="F77" s="20"/>
      <c r="G77" s="20"/>
      <c r="H77" s="249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</row>
    <row r="78" spans="1:50" s="51" customFormat="1" ht="15.75" thickBot="1" x14ac:dyDescent="0.3">
      <c r="A78" s="249"/>
      <c r="B78" s="249"/>
      <c r="C78" s="249"/>
      <c r="D78" s="249"/>
      <c r="E78" s="254"/>
      <c r="F78" s="249"/>
      <c r="G78" s="268"/>
      <c r="H78" s="268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31"/>
      <c r="AR78" s="31"/>
      <c r="AS78" s="31"/>
      <c r="AT78" s="31"/>
      <c r="AU78" s="31"/>
      <c r="AV78" s="31"/>
      <c r="AW78" s="31"/>
      <c r="AX78" s="31"/>
    </row>
    <row r="79" spans="1:50" s="51" customFormat="1" ht="12.75" thickBot="1" x14ac:dyDescent="0.25">
      <c r="A79" s="491" t="s">
        <v>41</v>
      </c>
      <c r="B79" s="472" t="s">
        <v>44</v>
      </c>
      <c r="C79" s="472" t="s">
        <v>22</v>
      </c>
      <c r="D79" s="474" t="s">
        <v>23</v>
      </c>
      <c r="E79" s="474" t="s">
        <v>24</v>
      </c>
      <c r="F79" s="474" t="s">
        <v>25</v>
      </c>
      <c r="G79" s="472" t="s">
        <v>26</v>
      </c>
      <c r="H79" s="474" t="s">
        <v>27</v>
      </c>
      <c r="I79" s="516" t="s">
        <v>28</v>
      </c>
      <c r="J79" s="517"/>
      <c r="K79" s="517"/>
      <c r="L79" s="517"/>
      <c r="M79" s="517"/>
      <c r="N79" s="518"/>
      <c r="O79" s="68"/>
      <c r="P79" s="517" t="s">
        <v>29</v>
      </c>
      <c r="Q79" s="518"/>
      <c r="R79" s="85"/>
      <c r="S79" s="479" t="s">
        <v>56</v>
      </c>
      <c r="T79" s="90"/>
      <c r="U79" s="90"/>
      <c r="V79" s="90"/>
      <c r="W79" s="479" t="s">
        <v>57</v>
      </c>
      <c r="X79" s="90"/>
      <c r="Y79" s="90"/>
      <c r="Z79" s="90"/>
      <c r="AA79" s="477" t="s">
        <v>58</v>
      </c>
      <c r="AB79" s="90"/>
      <c r="AC79" s="90"/>
      <c r="AD79" s="90"/>
      <c r="AE79" s="477" t="s">
        <v>59</v>
      </c>
      <c r="AF79" s="90"/>
      <c r="AG79" s="90"/>
      <c r="AH79" s="90"/>
      <c r="AI79" s="479" t="s">
        <v>60</v>
      </c>
      <c r="AJ79" s="90"/>
      <c r="AK79" s="90"/>
      <c r="AL79" s="90"/>
      <c r="AM79" s="480" t="s">
        <v>61</v>
      </c>
      <c r="AN79" s="90"/>
      <c r="AO79" s="90"/>
      <c r="AP79" s="86"/>
      <c r="AQ79" s="31"/>
      <c r="AR79" s="31"/>
      <c r="AS79" s="31"/>
      <c r="AT79" s="31"/>
      <c r="AU79" s="31"/>
      <c r="AV79" s="31"/>
      <c r="AW79" s="31"/>
      <c r="AX79" s="31"/>
    </row>
    <row r="80" spans="1:50" s="51" customFormat="1" ht="12.75" thickBot="1" x14ac:dyDescent="0.25">
      <c r="A80" s="515"/>
      <c r="B80" s="473"/>
      <c r="C80" s="473"/>
      <c r="D80" s="475"/>
      <c r="E80" s="475"/>
      <c r="F80" s="475"/>
      <c r="G80" s="473"/>
      <c r="H80" s="475"/>
      <c r="I80" s="22" t="s">
        <v>30</v>
      </c>
      <c r="J80" s="22" t="s">
        <v>31</v>
      </c>
      <c r="K80" s="22" t="s">
        <v>831</v>
      </c>
      <c r="L80" s="22" t="s">
        <v>52</v>
      </c>
      <c r="M80" s="187" t="s">
        <v>54</v>
      </c>
      <c r="N80" s="187" t="s">
        <v>830</v>
      </c>
      <c r="O80" s="41"/>
      <c r="P80" s="237" t="s">
        <v>32</v>
      </c>
      <c r="Q80" s="149" t="s">
        <v>33</v>
      </c>
      <c r="R80" s="60" t="s">
        <v>55</v>
      </c>
      <c r="S80" s="479"/>
      <c r="T80" s="91" t="s">
        <v>62</v>
      </c>
      <c r="U80" s="91" t="s">
        <v>32</v>
      </c>
      <c r="V80" s="91" t="s">
        <v>33</v>
      </c>
      <c r="W80" s="479"/>
      <c r="X80" s="91" t="s">
        <v>62</v>
      </c>
      <c r="Y80" s="91" t="s">
        <v>32</v>
      </c>
      <c r="Z80" s="91" t="s">
        <v>33</v>
      </c>
      <c r="AA80" s="490"/>
      <c r="AB80" s="91" t="s">
        <v>62</v>
      </c>
      <c r="AC80" s="91" t="s">
        <v>32</v>
      </c>
      <c r="AD80" s="91" t="s">
        <v>33</v>
      </c>
      <c r="AE80" s="490"/>
      <c r="AF80" s="91" t="s">
        <v>62</v>
      </c>
      <c r="AG80" s="91" t="s">
        <v>32</v>
      </c>
      <c r="AH80" s="91" t="s">
        <v>33</v>
      </c>
      <c r="AI80" s="479"/>
      <c r="AJ80" s="91" t="s">
        <v>62</v>
      </c>
      <c r="AK80" s="91" t="s">
        <v>32</v>
      </c>
      <c r="AL80" s="91" t="s">
        <v>33</v>
      </c>
      <c r="AM80" s="498"/>
      <c r="AN80" s="91" t="s">
        <v>62</v>
      </c>
      <c r="AO80" s="91" t="s">
        <v>32</v>
      </c>
      <c r="AP80" s="87" t="s">
        <v>33</v>
      </c>
      <c r="AQ80" s="31"/>
      <c r="AR80" s="31"/>
      <c r="AS80" s="31"/>
      <c r="AT80" s="31"/>
      <c r="AU80" s="31"/>
      <c r="AV80" s="31"/>
      <c r="AW80" s="31"/>
      <c r="AX80" s="31"/>
    </row>
    <row r="81" spans="1:50" s="51" customFormat="1" x14ac:dyDescent="0.2">
      <c r="A81" s="393" t="s">
        <v>841</v>
      </c>
      <c r="B81" s="394"/>
      <c r="C81" s="394" t="s">
        <v>842</v>
      </c>
      <c r="D81" s="191"/>
      <c r="E81" s="191"/>
      <c r="F81" s="192">
        <v>0.5</v>
      </c>
      <c r="G81" s="113">
        <f t="shared" ref="G81:G91" si="17">F81*E81</f>
        <v>0</v>
      </c>
      <c r="H81" s="194" t="e">
        <f t="shared" ref="H81:H91" si="18">G81/D81</f>
        <v>#DIV/0!</v>
      </c>
      <c r="I81" s="395"/>
      <c r="J81" s="195"/>
      <c r="K81" s="196"/>
      <c r="L81" s="66">
        <f>I81-K81</f>
        <v>0</v>
      </c>
      <c r="M81" s="197"/>
      <c r="N81" s="66">
        <f>J81-M81</f>
        <v>0</v>
      </c>
      <c r="O81" s="396"/>
      <c r="P81" s="96">
        <f>SUM($U81,$Y81,$AC81,$AG81,$AK81,$AO81)</f>
        <v>0</v>
      </c>
      <c r="Q81" s="195">
        <f>SUM($V81,$Z81,$AD81,$AH81,$AL81,$AP81)</f>
        <v>0</v>
      </c>
      <c r="R81" s="197"/>
      <c r="S81" s="65"/>
      <c r="T81" s="37"/>
      <c r="U81" s="65">
        <f>IF(AND($C81="Vernon",S81&lt;&gt;""),VLOOKUP($S81,TableauTarif[],3,FALSE)*T81,IF(AND(OR($C81="Roussillon",$C81="Roussillon"),S81&lt;&gt;""),VLOOKUP($S81,TableauTarif[],2,FALSE)*T81,IF(AND($C81&lt;&gt;"",S81&lt;&gt;""),VLOOKUP($S81,TableauTarif[],3,FALSE)*T81,0)))</f>
        <v>0</v>
      </c>
      <c r="V81" s="65"/>
      <c r="W81" s="65"/>
      <c r="X81" s="37"/>
      <c r="Y81" s="65">
        <f>IF(AND($C81="Vernon",W81&lt;&gt;""),VLOOKUP($W81,TableauTarif[],3,FALSE)*X81,IF(AND(OR($C81="Roussillon",$C81="Roussillon"),W81&lt;&gt;""),VLOOKUP($W81,TableauTarif[],2,FALSE)*X81,IF(AND($C81&lt;&gt;"",W81&lt;&gt;""),VLOOKUP($W81,TableauTarif[],3,FALSE)*X81,0)))</f>
        <v>0</v>
      </c>
      <c r="Z81" s="65"/>
      <c r="AA81" s="65"/>
      <c r="AB81" s="37"/>
      <c r="AC81" s="65">
        <f>IF(AND($C81="Vernon",AA81&lt;&gt;""),VLOOKUP($AA81,TableauTarif[],3,FALSE)*AB81,IF(AND(OR($C81="Roussillon",$C81="Roussillon"),AA81&lt;&gt;""),VLOOKUP($AA81,TableauTarif[],2,FALSE)*AB81,IF(AND($C81&lt;&gt;"",AA81&lt;&gt;""),VLOOKUP($AA81,TableauTarif[],3,FALSE)*AB81,0)))</f>
        <v>0</v>
      </c>
      <c r="AD81" s="65"/>
      <c r="AE81" s="65"/>
      <c r="AF81" s="37"/>
      <c r="AG81" s="65">
        <f>IF(AND($C81="Vernon",AE81&lt;&gt;""),VLOOKUP($AE81,TableauTarif[],3,FALSE)*AF81,IF(AND(OR($C81="Roussillon",$C81="Roussillon"),AE81&lt;&gt;""),VLOOKUP($AE81,TableauTarif[],2,FALSE)*AF81,IF(AND($C81&lt;&gt;"",AE81&lt;&gt;""),VLOOKUP($AE81,TableauTarif[],3,FALSE)*AF81,0)))</f>
        <v>0</v>
      </c>
      <c r="AH81" s="65"/>
      <c r="AI81" s="65"/>
      <c r="AJ81" s="37"/>
      <c r="AK81" s="65">
        <f>IF(AND($C81="Vernon",AI81&lt;&gt;""),VLOOKUP($AI81,TableauTarif[],3,FALSE)*AJ81,IF(AND(OR($C81="Roussillon",$C81="Roussillon"),AI81&lt;&gt;""),VLOOKUP($AI81,TableauTarif[],2,FALSE)*AJ81,IF(AND($C81&lt;&gt;"",AI81&lt;&gt;""),VLOOKUP($AI81,TableauTarif[],3,FALSE)*AJ81,0)))</f>
        <v>0</v>
      </c>
      <c r="AL81" s="65"/>
      <c r="AM81" s="65"/>
      <c r="AN81" s="37"/>
      <c r="AO81" s="65">
        <f>IF(AND($C81="Vernon",AM81&lt;&gt;""),VLOOKUP($AM81,TableauTarif[],3,FALSE)*AN81,IF(AND(OR($C81="Roussillon",$C81="Roussillon"),AM81&lt;&gt;""),VLOOKUP($AM81,TableauTarif[],2,FALSE)*AN81,IF(AND($C81&lt;&gt;"",AM81&lt;&gt;""),VLOOKUP($AM81,TableauTarif[],3,FALSE)*AN81,0)))</f>
        <v>0</v>
      </c>
      <c r="AP81" s="65"/>
      <c r="AQ81" s="31"/>
      <c r="AR81" s="31"/>
      <c r="AS81" s="31"/>
      <c r="AT81" s="31"/>
      <c r="AU81" s="31"/>
      <c r="AV81" s="31"/>
      <c r="AW81" s="31"/>
      <c r="AX81" s="31"/>
    </row>
    <row r="82" spans="1:50" s="51" customFormat="1" x14ac:dyDescent="0.2">
      <c r="A82" s="397" t="s">
        <v>868</v>
      </c>
      <c r="B82" s="398"/>
      <c r="C82" s="399" t="s">
        <v>869</v>
      </c>
      <c r="D82" s="200"/>
      <c r="E82" s="200"/>
      <c r="F82" s="201">
        <v>0.5</v>
      </c>
      <c r="G82" s="23">
        <f t="shared" si="17"/>
        <v>0</v>
      </c>
      <c r="H82" s="203" t="e">
        <f t="shared" si="18"/>
        <v>#DIV/0!</v>
      </c>
      <c r="I82" s="204"/>
      <c r="J82" s="400"/>
      <c r="K82" s="1"/>
      <c r="L82" s="56">
        <f>I82-K82</f>
        <v>0</v>
      </c>
      <c r="M82" s="3"/>
      <c r="N82" s="56">
        <f>J82-M82</f>
        <v>0</v>
      </c>
      <c r="O82" s="401"/>
      <c r="P82" s="16">
        <f>SUM($U82,$Y82,$AC82,$AG82,$AK82,$AO82)</f>
        <v>0</v>
      </c>
      <c r="Q82" s="400">
        <f>SUM($V82,$Z82,$AD82,$AH82,$AL82,$AP82)</f>
        <v>0</v>
      </c>
      <c r="R82" s="3"/>
      <c r="S82" s="54"/>
      <c r="T82" s="27"/>
      <c r="U82" s="54">
        <f>IF(AND($C82="Vernon",S82&lt;&gt;""),VLOOKUP($S82,TableauTarif[],3,FALSE)*T82,IF(AND(OR($C82="Roussillon",$C82="Roussillon"),S82&lt;&gt;""),VLOOKUP($S82,TableauTarif[],2,FALSE)*T82,IF(AND($C82&lt;&gt;"",S82&lt;&gt;""),VLOOKUP($S82,TableauTarif[],3,FALSE)*T82,0)))</f>
        <v>0</v>
      </c>
      <c r="V82" s="54"/>
      <c r="W82" s="54"/>
      <c r="X82" s="27"/>
      <c r="Y82" s="54">
        <f>IF(AND($C82="Vernon",W82&lt;&gt;""),VLOOKUP($W82,TableauTarif[],3,FALSE)*X82,IF(AND(OR($C82="Roussillon",$C82="Roussillon"),W82&lt;&gt;""),VLOOKUP($W82,TableauTarif[],2,FALSE)*X82,IF(AND($C82&lt;&gt;"",W82&lt;&gt;""),VLOOKUP($W82,TableauTarif[],3,FALSE)*X82,0)))</f>
        <v>0</v>
      </c>
      <c r="Z82" s="54"/>
      <c r="AA82" s="54"/>
      <c r="AB82" s="27"/>
      <c r="AC82" s="54">
        <f>IF(AND($C82="Vernon",AA82&lt;&gt;""),VLOOKUP($AA82,TableauTarif[],3,FALSE)*AB82,IF(AND(OR($C82="Roussillon",$C82="Roussillon"),AA82&lt;&gt;""),VLOOKUP($AA82,TableauTarif[],2,FALSE)*AB82,IF(AND($C82&lt;&gt;"",AA82&lt;&gt;""),VLOOKUP($AA82,TableauTarif[],3,FALSE)*AB82,0)))</f>
        <v>0</v>
      </c>
      <c r="AD82" s="54"/>
      <c r="AE82" s="54"/>
      <c r="AF82" s="27"/>
      <c r="AG82" s="54">
        <f>IF(AND($C82="Vernon",AE82&lt;&gt;""),VLOOKUP($AE82,TableauTarif[],3,FALSE)*AF82,IF(AND(OR($C82="Roussillon",$C82="Roussillon"),AE82&lt;&gt;""),VLOOKUP($AE82,TableauTarif[],2,FALSE)*AF82,IF(AND($C82&lt;&gt;"",AE82&lt;&gt;""),VLOOKUP($AE82,TableauTarif[],3,FALSE)*AF82,0)))</f>
        <v>0</v>
      </c>
      <c r="AH82" s="54"/>
      <c r="AI82" s="54"/>
      <c r="AJ82" s="27"/>
      <c r="AK82" s="54">
        <f>IF(AND($C82="Vernon",AI82&lt;&gt;""),VLOOKUP($AI82,TableauTarif[],3,FALSE)*AJ82,IF(AND(OR($C82="Roussillon",$C82="Roussillon"),AI82&lt;&gt;""),VLOOKUP($AI82,TableauTarif[],2,FALSE)*AJ82,IF(AND($C82&lt;&gt;"",AI82&lt;&gt;""),VLOOKUP($AI82,TableauTarif[],3,FALSE)*AJ82,0)))</f>
        <v>0</v>
      </c>
      <c r="AL82" s="54"/>
      <c r="AM82" s="54"/>
      <c r="AN82" s="27"/>
      <c r="AO82" s="54">
        <f>IF(AND($C82="Vernon",AM82&lt;&gt;""),VLOOKUP($AM82,TableauTarif[],3,FALSE)*AN82,IF(AND(OR($C82="Roussillon",$C82="Roussillon"),AM82&lt;&gt;""),VLOOKUP($AM82,TableauTarif[],2,FALSE)*AN82,IF(AND($C82&lt;&gt;"",AM82&lt;&gt;""),VLOOKUP($AM82,TableauTarif[],3,FALSE)*AN82,0)))</f>
        <v>0</v>
      </c>
      <c r="AP82" s="54"/>
      <c r="AQ82" s="31"/>
      <c r="AR82" s="31"/>
      <c r="AS82" s="31"/>
      <c r="AT82" s="31"/>
      <c r="AU82" s="31"/>
      <c r="AV82" s="31"/>
      <c r="AW82" s="31"/>
      <c r="AX82" s="31"/>
    </row>
    <row r="83" spans="1:50" s="51" customFormat="1" x14ac:dyDescent="0.2">
      <c r="A83" s="397" t="s">
        <v>843</v>
      </c>
      <c r="B83" s="399"/>
      <c r="C83" s="399" t="s">
        <v>842</v>
      </c>
      <c r="D83" s="200"/>
      <c r="E83" s="200"/>
      <c r="F83" s="201">
        <v>0.5</v>
      </c>
      <c r="G83" s="202">
        <f t="shared" si="17"/>
        <v>0</v>
      </c>
      <c r="H83" s="203" t="e">
        <f t="shared" si="18"/>
        <v>#DIV/0!</v>
      </c>
      <c r="I83" s="204"/>
      <c r="J83" s="204"/>
      <c r="K83" s="1"/>
      <c r="L83" s="56">
        <f t="shared" ref="L83:L91" si="19">I83-K83</f>
        <v>0</v>
      </c>
      <c r="M83" s="3"/>
      <c r="N83" s="56">
        <f t="shared" ref="N83:N91" si="20">J83-M83</f>
        <v>0</v>
      </c>
      <c r="O83" s="402"/>
      <c r="P83" s="16">
        <f t="shared" ref="P83:P91" si="21">SUM($U83,$Y83,$AC83,$AG83,$AK83,$AO83)</f>
        <v>0</v>
      </c>
      <c r="Q83" s="400">
        <f t="shared" ref="Q83:Q91" si="22">SUM($V83,$Z83,$AD83,$AH83,$AL83,$AP83)</f>
        <v>0</v>
      </c>
      <c r="R83" s="3"/>
      <c r="S83" s="3"/>
      <c r="T83" s="27"/>
      <c r="U83" s="3">
        <f>IF(AND($C83="Vernon",S83&lt;&gt;""),VLOOKUP($S83,TableauTarif[],3,FALSE)*T83,IF(AND(OR($C83="Roussillon",$C83="Roussillon"),S83&lt;&gt;""),VLOOKUP($S83,TableauTarif[],2,FALSE)*T83,IF(AND($C83&lt;&gt;"",S83&lt;&gt;""),VLOOKUP($S83,TableauTarif[],3,FALSE)*T83,0)))</f>
        <v>0</v>
      </c>
      <c r="V83" s="3"/>
      <c r="W83" s="3"/>
      <c r="X83" s="23"/>
      <c r="Y83" s="54">
        <f>IF(AND($C83="Vernon",W83&lt;&gt;""),VLOOKUP($W83,TableauTarif[],3,FALSE)*X83,IF(AND(OR($C83="Roussillon",$C83="Roussillon"),W83&lt;&gt;""),VLOOKUP($W83,TableauTarif[],2,FALSE)*X83,IF(AND($C83&lt;&gt;"",W83&lt;&gt;""),VLOOKUP($W83,TableauTarif[],3,FALSE)*X83,0)))</f>
        <v>0</v>
      </c>
      <c r="Z83" s="3"/>
      <c r="AA83" s="3"/>
      <c r="AB83" s="23"/>
      <c r="AC83" s="3">
        <f>IF(AND($C83="Vernon",AA83&lt;&gt;""),VLOOKUP($AA83,TableauTarif[],3,FALSE)*AB83,IF(AND(OR($C83="Roussillon",$C83="Roussillon"),AA83&lt;&gt;""),VLOOKUP($AA83,TableauTarif[],2,FALSE)*AB83,IF(AND($C83&lt;&gt;"",AA83&lt;&gt;""),VLOOKUP($AA83,TableauTarif[],3,FALSE)*AB83,0)))</f>
        <v>0</v>
      </c>
      <c r="AD83" s="54"/>
      <c r="AE83" s="3"/>
      <c r="AF83" s="23"/>
      <c r="AG83" s="3">
        <f>IF(AND($C83="Vernon",AE83&lt;&gt;""),VLOOKUP($AE83,TableauTarif[],3,FALSE)*AF83,IF(AND(OR($C83="Roussillon",$C83="Roussillon"),AE83&lt;&gt;""),VLOOKUP($AE83,TableauTarif[],2,FALSE)*AF83,IF(AND($C83&lt;&gt;"",AE83&lt;&gt;""),VLOOKUP($AE83,TableauTarif[],3,FALSE)*AF83,0)))</f>
        <v>0</v>
      </c>
      <c r="AH83" s="3"/>
      <c r="AI83" s="3"/>
      <c r="AJ83" s="23"/>
      <c r="AK83" s="3">
        <f>IF(AND($C83="Vernon",AI83&lt;&gt;""),VLOOKUP($AI83,TableauTarif[],3,FALSE)*AJ83,IF(AND(OR($C83="Roussillon",$C83="Roussillon"),AI83&lt;&gt;""),VLOOKUP($AI83,TableauTarif[],2,FALSE)*AJ83,IF(AND($C83&lt;&gt;"",AI83&lt;&gt;""),VLOOKUP($AI83,TableauTarif[],3,FALSE)*AJ83,0)))</f>
        <v>0</v>
      </c>
      <c r="AL83" s="3"/>
      <c r="AM83" s="3"/>
      <c r="AN83" s="23"/>
      <c r="AO83" s="3">
        <f>IF(AND($C83="Vernon",AM83&lt;&gt;""),VLOOKUP($AM83,TableauTarif[],3,FALSE)*AN83,IF(AND(OR($C83="Roussillon",$C83="Roussillon"),AM83&lt;&gt;""),VLOOKUP($AM83,TableauTarif[],2,FALSE)*AN83,IF(AND($C83&lt;&gt;"",AM83&lt;&gt;""),VLOOKUP($AM83,TableauTarif[],3,FALSE)*AN83,0)))</f>
        <v>0</v>
      </c>
      <c r="AP83" s="3"/>
      <c r="AQ83" s="31"/>
      <c r="AR83" s="31"/>
      <c r="AS83" s="31"/>
      <c r="AT83" s="31"/>
      <c r="AU83" s="31"/>
      <c r="AV83" s="31"/>
      <c r="AW83" s="31"/>
      <c r="AX83" s="31"/>
    </row>
    <row r="84" spans="1:50" s="52" customFormat="1" x14ac:dyDescent="0.2">
      <c r="A84" s="397" t="s">
        <v>844</v>
      </c>
      <c r="B84" s="399"/>
      <c r="C84" s="399" t="s">
        <v>842</v>
      </c>
      <c r="D84" s="200"/>
      <c r="E84" s="200"/>
      <c r="F84" s="201">
        <v>0.5</v>
      </c>
      <c r="G84" s="202">
        <f t="shared" si="17"/>
        <v>0</v>
      </c>
      <c r="H84" s="203" t="e">
        <f t="shared" si="18"/>
        <v>#DIV/0!</v>
      </c>
      <c r="I84" s="204"/>
      <c r="J84" s="205"/>
      <c r="K84" s="1"/>
      <c r="L84" s="56">
        <f t="shared" si="19"/>
        <v>0</v>
      </c>
      <c r="M84" s="3"/>
      <c r="N84" s="56">
        <f t="shared" si="20"/>
        <v>0</v>
      </c>
      <c r="O84" s="402"/>
      <c r="P84" s="16">
        <f t="shared" si="21"/>
        <v>0</v>
      </c>
      <c r="Q84" s="400">
        <f t="shared" si="22"/>
        <v>0</v>
      </c>
      <c r="R84" s="3"/>
      <c r="S84" s="3"/>
      <c r="T84" s="27"/>
      <c r="U84" s="3">
        <f>IF(AND($C84="Vernon",S84&lt;&gt;""),VLOOKUP($S84,TableauTarif[],3,FALSE)*T84,IF(AND(OR($C84="Roussillon",$C84="Roussillon"),S84&lt;&gt;""),VLOOKUP($S84,TableauTarif[],2,FALSE)*T84,IF(AND($C84&lt;&gt;"",S84&lt;&gt;""),VLOOKUP($S84,TableauTarif[],3,FALSE)*T84,0)))</f>
        <v>0</v>
      </c>
      <c r="V84" s="3"/>
      <c r="W84" s="3"/>
      <c r="X84" s="23"/>
      <c r="Y84" s="54">
        <f>IF(AND($C84="Vernon",W84&lt;&gt;""),VLOOKUP($W84,TableauTarif[],3,FALSE)*X84,IF(AND(OR($C84="Roussillon",$C84="Roussillon"),W84&lt;&gt;""),VLOOKUP($W84,TableauTarif[],2,FALSE)*X84,IF(AND($C84&lt;&gt;"",W84&lt;&gt;""),VLOOKUP($W84,TableauTarif[],3,FALSE)*X84,0)))</f>
        <v>0</v>
      </c>
      <c r="Z84" s="3"/>
      <c r="AA84" s="3"/>
      <c r="AB84" s="23"/>
      <c r="AC84" s="3">
        <f>IF(AND($C84="Vernon",AA84&lt;&gt;""),VLOOKUP($AA84,TableauTarif[],3,FALSE)*AB84,IF(AND(OR($C84="Roussillon",$C84="Roussillon"),AA84&lt;&gt;""),VLOOKUP($AA84,TableauTarif[],2,FALSE)*AB84,IF(AND($C84&lt;&gt;"",AA84&lt;&gt;""),VLOOKUP($AA84,TableauTarif[],3,FALSE)*AB84,0)))</f>
        <v>0</v>
      </c>
      <c r="AD84" s="54"/>
      <c r="AE84" s="3"/>
      <c r="AF84" s="23"/>
      <c r="AG84" s="3">
        <f>IF(AND($C84="Vernon",AE84&lt;&gt;""),VLOOKUP($AE84,TableauTarif[],3,FALSE)*AF84,IF(AND(OR($C84="Roussillon",$C84="Roussillon"),AE84&lt;&gt;""),VLOOKUP($AE84,TableauTarif[],2,FALSE)*AF84,IF(AND($C84&lt;&gt;"",AE84&lt;&gt;""),VLOOKUP($AE84,TableauTarif[],3,FALSE)*AF84,0)))</f>
        <v>0</v>
      </c>
      <c r="AH84" s="3"/>
      <c r="AI84" s="3"/>
      <c r="AJ84" s="23"/>
      <c r="AK84" s="3">
        <f>IF(AND($C84="Vernon",AI84&lt;&gt;""),VLOOKUP($AI84,TableauTarif[],3,FALSE)*AJ84,IF(AND(OR($C84="Roussillon",$C84="Roussillon"),AI84&lt;&gt;""),VLOOKUP($AI84,TableauTarif[],2,FALSE)*AJ84,IF(AND($C84&lt;&gt;"",AI84&lt;&gt;""),VLOOKUP($AI84,TableauTarif[],3,FALSE)*AJ84,0)))</f>
        <v>0</v>
      </c>
      <c r="AL84" s="3"/>
      <c r="AM84" s="3"/>
      <c r="AN84" s="23"/>
      <c r="AO84" s="3">
        <f>IF(AND($C84="Vernon",AM84&lt;&gt;""),VLOOKUP($AM84,TableauTarif[],3,FALSE)*AN84,IF(AND(OR($C84="Roussillon",$C84="Roussillon"),AM84&lt;&gt;""),VLOOKUP($AM84,TableauTarif[],2,FALSE)*AN84,IF(AND($C84&lt;&gt;"",AM84&lt;&gt;""),VLOOKUP($AM84,TableauTarif[],3,FALSE)*AN84,0)))</f>
        <v>0</v>
      </c>
      <c r="AP84" s="3"/>
      <c r="AQ84" s="34"/>
      <c r="AR84" s="34"/>
      <c r="AS84" s="34"/>
      <c r="AT84" s="34"/>
      <c r="AU84" s="34"/>
      <c r="AV84" s="34"/>
      <c r="AW84" s="34"/>
      <c r="AX84" s="34"/>
    </row>
    <row r="85" spans="1:50" s="52" customFormat="1" x14ac:dyDescent="0.2">
      <c r="A85" s="397" t="s">
        <v>845</v>
      </c>
      <c r="B85" s="399"/>
      <c r="C85" s="399" t="s">
        <v>842</v>
      </c>
      <c r="D85" s="200"/>
      <c r="E85" s="200"/>
      <c r="F85" s="201">
        <v>0.5</v>
      </c>
      <c r="G85" s="202">
        <f t="shared" si="17"/>
        <v>0</v>
      </c>
      <c r="H85" s="203" t="e">
        <f t="shared" si="18"/>
        <v>#DIV/0!</v>
      </c>
      <c r="I85" s="204"/>
      <c r="J85" s="205"/>
      <c r="K85" s="1"/>
      <c r="L85" s="56">
        <f t="shared" si="19"/>
        <v>0</v>
      </c>
      <c r="M85" s="3"/>
      <c r="N85" s="56">
        <f t="shared" si="20"/>
        <v>0</v>
      </c>
      <c r="O85" s="402"/>
      <c r="P85" s="16">
        <f t="shared" si="21"/>
        <v>0</v>
      </c>
      <c r="Q85" s="400">
        <f t="shared" si="22"/>
        <v>0</v>
      </c>
      <c r="R85" s="3"/>
      <c r="S85" s="3"/>
      <c r="T85" s="27"/>
      <c r="U85" s="3">
        <f>IF(AND($C85="Vernon",S85&lt;&gt;""),VLOOKUP($S85,TableauTarif[],3,FALSE)*T85,IF(AND(OR($C85="Roussillon",$C85="Roussillon"),S85&lt;&gt;""),VLOOKUP($S85,TableauTarif[],2,FALSE)*T85,IF(AND($C85&lt;&gt;"",S85&lt;&gt;""),VLOOKUP($S85,TableauTarif[],3,FALSE)*T85,0)))</f>
        <v>0</v>
      </c>
      <c r="V85" s="3"/>
      <c r="W85" s="3"/>
      <c r="X85" s="23"/>
      <c r="Y85" s="54">
        <f>IF(AND($C85="Vernon",W85&lt;&gt;""),VLOOKUP($W85,TableauTarif[],3,FALSE)*X85,IF(AND(OR($C85="Roussillon",$C85="Roussillon"),W85&lt;&gt;""),VLOOKUP($W85,TableauTarif[],2,FALSE)*X85,IF(AND($C85&lt;&gt;"",W85&lt;&gt;""),VLOOKUP($W85,TableauTarif[],3,FALSE)*X85,0)))</f>
        <v>0</v>
      </c>
      <c r="Z85" s="3"/>
      <c r="AA85" s="3"/>
      <c r="AB85" s="23"/>
      <c r="AC85" s="3">
        <f>IF(AND($C85="Vernon",AA85&lt;&gt;""),VLOOKUP($AA85,TableauTarif[],3,FALSE)*AB85,IF(AND(OR($C85="Roussillon",$C85="Roussillon"),AA85&lt;&gt;""),VLOOKUP($AA85,TableauTarif[],2,FALSE)*AB85,IF(AND($C85&lt;&gt;"",AA85&lt;&gt;""),VLOOKUP($AA85,TableauTarif[],3,FALSE)*AB85,0)))</f>
        <v>0</v>
      </c>
      <c r="AD85" s="54"/>
      <c r="AE85" s="3"/>
      <c r="AF85" s="23"/>
      <c r="AG85" s="3">
        <f>IF(AND($C85="Vernon",AE85&lt;&gt;""),VLOOKUP($AE85,TableauTarif[],3,FALSE)*AF85,IF(AND(OR($C85="Roussillon",$C85="Roussillon"),AE85&lt;&gt;""),VLOOKUP($AE85,TableauTarif[],2,FALSE)*AF85,IF(AND($C85&lt;&gt;"",AE85&lt;&gt;""),VLOOKUP($AE85,TableauTarif[],3,FALSE)*AF85,0)))</f>
        <v>0</v>
      </c>
      <c r="AH85" s="3"/>
      <c r="AI85" s="3"/>
      <c r="AJ85" s="23"/>
      <c r="AK85" s="3">
        <f>IF(AND($C85="Vernon",AI85&lt;&gt;""),VLOOKUP($AI85,TableauTarif[],3,FALSE)*AJ85,IF(AND(OR($C85="Roussillon",$C85="Roussillon"),AI85&lt;&gt;""),VLOOKUP($AI85,TableauTarif[],2,FALSE)*AJ85,IF(AND($C85&lt;&gt;"",AI85&lt;&gt;""),VLOOKUP($AI85,TableauTarif[],3,FALSE)*AJ85,0)))</f>
        <v>0</v>
      </c>
      <c r="AL85" s="3"/>
      <c r="AM85" s="3"/>
      <c r="AN85" s="23"/>
      <c r="AO85" s="3">
        <f>IF(AND($C85="Vernon",AM85&lt;&gt;""),VLOOKUP($AM85,TableauTarif[],3,FALSE)*AN85,IF(AND(OR($C85="Roussillon",$C85="Roussillon"),AM85&lt;&gt;""),VLOOKUP($AM85,TableauTarif[],2,FALSE)*AN85,IF(AND($C85&lt;&gt;"",AM85&lt;&gt;""),VLOOKUP($AM85,TableauTarif[],3,FALSE)*AN85,0)))</f>
        <v>0</v>
      </c>
      <c r="AP85" s="3"/>
      <c r="AQ85" s="34"/>
      <c r="AR85" s="34"/>
      <c r="AS85" s="34"/>
      <c r="AT85" s="34"/>
      <c r="AU85" s="34"/>
      <c r="AV85" s="34"/>
      <c r="AW85" s="34"/>
      <c r="AX85" s="34"/>
    </row>
    <row r="86" spans="1:50" s="52" customFormat="1" x14ac:dyDescent="0.2">
      <c r="A86" s="397" t="s">
        <v>846</v>
      </c>
      <c r="B86" s="399"/>
      <c r="C86" s="399" t="s">
        <v>842</v>
      </c>
      <c r="D86" s="200"/>
      <c r="E86" s="200"/>
      <c r="F86" s="201">
        <v>0.5</v>
      </c>
      <c r="G86" s="202">
        <f t="shared" si="17"/>
        <v>0</v>
      </c>
      <c r="H86" s="203" t="e">
        <f t="shared" si="18"/>
        <v>#DIV/0!</v>
      </c>
      <c r="I86" s="204"/>
      <c r="J86" s="205"/>
      <c r="K86" s="1"/>
      <c r="L86" s="56">
        <f t="shared" si="19"/>
        <v>0</v>
      </c>
      <c r="M86" s="3"/>
      <c r="N86" s="56">
        <f t="shared" si="20"/>
        <v>0</v>
      </c>
      <c r="O86" s="402"/>
      <c r="P86" s="16">
        <f t="shared" si="21"/>
        <v>0</v>
      </c>
      <c r="Q86" s="400">
        <f t="shared" si="22"/>
        <v>0</v>
      </c>
      <c r="R86" s="3"/>
      <c r="S86" s="3"/>
      <c r="T86" s="27"/>
      <c r="U86" s="3">
        <f>IF(AND($C86="Vernon",S86&lt;&gt;""),VLOOKUP($S86,TableauTarif[],3,FALSE)*T86,IF(AND(OR($C86="Roussillon",$C86="Roussillon"),S86&lt;&gt;""),VLOOKUP($S86,TableauTarif[],2,FALSE)*T86,IF(AND($C86&lt;&gt;"",S86&lt;&gt;""),VLOOKUP($S86,TableauTarif[],3,FALSE)*T86,0)))</f>
        <v>0</v>
      </c>
      <c r="V86" s="3"/>
      <c r="W86" s="3"/>
      <c r="X86" s="23"/>
      <c r="Y86" s="54">
        <f>IF(AND($C86="Vernon",W86&lt;&gt;""),VLOOKUP($W86,TableauTarif[],3,FALSE)*X86,IF(AND(OR($C86="Roussillon",$C86="Roussillon"),W86&lt;&gt;""),VLOOKUP($W86,TableauTarif[],2,FALSE)*X86,IF(AND($C86&lt;&gt;"",W86&lt;&gt;""),VLOOKUP($W86,TableauTarif[],3,FALSE)*X86,0)))</f>
        <v>0</v>
      </c>
      <c r="Z86" s="3"/>
      <c r="AA86" s="3"/>
      <c r="AB86" s="23"/>
      <c r="AC86" s="3">
        <f>IF(AND($C86="Vernon",AA86&lt;&gt;""),VLOOKUP($AA86,TableauTarif[],3,FALSE)*AB86,IF(AND(OR($C86="Roussillon",$C86="Roussillon"),AA86&lt;&gt;""),VLOOKUP($AA86,TableauTarif[],2,FALSE)*AB86,IF(AND($C86&lt;&gt;"",AA86&lt;&gt;""),VLOOKUP($AA86,TableauTarif[],3,FALSE)*AB86,0)))</f>
        <v>0</v>
      </c>
      <c r="AD86" s="54"/>
      <c r="AE86" s="3"/>
      <c r="AF86" s="23"/>
      <c r="AG86" s="3">
        <f>IF(AND($C86="Vernon",AE86&lt;&gt;""),VLOOKUP($AE86,TableauTarif[],3,FALSE)*AF86,IF(AND(OR($C86="Roussillon",$C86="Roussillon"),AE86&lt;&gt;""),VLOOKUP($AE86,TableauTarif[],2,FALSE)*AF86,IF(AND($C86&lt;&gt;"",AE86&lt;&gt;""),VLOOKUP($AE86,TableauTarif[],3,FALSE)*AF86,0)))</f>
        <v>0</v>
      </c>
      <c r="AH86" s="3"/>
      <c r="AI86" s="3"/>
      <c r="AJ86" s="23"/>
      <c r="AK86" s="3">
        <f>IF(AND($C86="Vernon",AI86&lt;&gt;""),VLOOKUP($AI86,TableauTarif[],3,FALSE)*AJ86,IF(AND(OR($C86="Roussillon",$C86="Roussillon"),AI86&lt;&gt;""),VLOOKUP($AI86,TableauTarif[],2,FALSE)*AJ86,IF(AND($C86&lt;&gt;"",AI86&lt;&gt;""),VLOOKUP($AI86,TableauTarif[],3,FALSE)*AJ86,0)))</f>
        <v>0</v>
      </c>
      <c r="AL86" s="3"/>
      <c r="AM86" s="3"/>
      <c r="AN86" s="23"/>
      <c r="AO86" s="3">
        <f>IF(AND($C86="Vernon",AM86&lt;&gt;""),VLOOKUP($AM86,TableauTarif[],3,FALSE)*AN86,IF(AND(OR($C86="Roussillon",$C86="Roussillon"),AM86&lt;&gt;""),VLOOKUP($AM86,TableauTarif[],2,FALSE)*AN86,IF(AND($C86&lt;&gt;"",AM86&lt;&gt;""),VLOOKUP($AM86,TableauTarif[],3,FALSE)*AN86,0)))</f>
        <v>0</v>
      </c>
      <c r="AP86" s="3"/>
      <c r="AQ86" s="34"/>
      <c r="AR86" s="34"/>
      <c r="AS86" s="34"/>
      <c r="AT86" s="34"/>
      <c r="AU86" s="34"/>
      <c r="AV86" s="34"/>
      <c r="AW86" s="34"/>
      <c r="AX86" s="34"/>
    </row>
    <row r="87" spans="1:50" s="52" customFormat="1" x14ac:dyDescent="0.2">
      <c r="A87" s="397" t="s">
        <v>847</v>
      </c>
      <c r="B87" s="403"/>
      <c r="C87" s="399" t="s">
        <v>842</v>
      </c>
      <c r="D87" s="200"/>
      <c r="E87" s="200"/>
      <c r="F87" s="201">
        <v>0.5</v>
      </c>
      <c r="G87" s="202">
        <f t="shared" si="17"/>
        <v>0</v>
      </c>
      <c r="H87" s="203" t="e">
        <f t="shared" si="18"/>
        <v>#DIV/0!</v>
      </c>
      <c r="I87" s="204"/>
      <c r="J87" s="205"/>
      <c r="K87" s="1"/>
      <c r="L87" s="56">
        <f t="shared" si="19"/>
        <v>0</v>
      </c>
      <c r="M87" s="3"/>
      <c r="N87" s="56">
        <f t="shared" si="20"/>
        <v>0</v>
      </c>
      <c r="O87" s="402"/>
      <c r="P87" s="16">
        <f t="shared" si="21"/>
        <v>0</v>
      </c>
      <c r="Q87" s="400">
        <f t="shared" si="22"/>
        <v>0</v>
      </c>
      <c r="R87" s="3"/>
      <c r="S87" s="3"/>
      <c r="T87" s="27"/>
      <c r="U87" s="3">
        <f>IF(AND($C87="Vernon",S87&lt;&gt;""),VLOOKUP($S87,TableauTarif[],3,FALSE)*T87,IF(AND(OR($C87="Roussillon",$C87="Roussillon"),S87&lt;&gt;""),VLOOKUP($S87,TableauTarif[],2,FALSE)*T87,IF(AND($C87&lt;&gt;"",S87&lt;&gt;""),VLOOKUP($S87,TableauTarif[],3,FALSE)*T87,0)))</f>
        <v>0</v>
      </c>
      <c r="V87" s="3"/>
      <c r="W87" s="3"/>
      <c r="X87" s="23"/>
      <c r="Y87" s="54">
        <f>IF(AND($C87="Vernon",W87&lt;&gt;""),VLOOKUP($W87,TableauTarif[],3,FALSE)*X87,IF(AND(OR($C87="Roussillon",$C87="Roussillon"),W87&lt;&gt;""),VLOOKUP($W87,TableauTarif[],2,FALSE)*X87,IF(AND($C87&lt;&gt;"",W87&lt;&gt;""),VLOOKUP($W87,TableauTarif[],3,FALSE)*X87,0)))</f>
        <v>0</v>
      </c>
      <c r="Z87" s="3"/>
      <c r="AA87" s="3"/>
      <c r="AB87" s="23"/>
      <c r="AC87" s="3">
        <f>IF(AND($C87="Vernon",AA87&lt;&gt;""),VLOOKUP($AA87,TableauTarif[],3,FALSE)*AB87,IF(AND(OR($C87="Roussillon",$C87="Roussillon"),AA87&lt;&gt;""),VLOOKUP($AA87,TableauTarif[],2,FALSE)*AB87,IF(AND($C87&lt;&gt;"",AA87&lt;&gt;""),VLOOKUP($AA87,TableauTarif[],3,FALSE)*AB87,0)))</f>
        <v>0</v>
      </c>
      <c r="AD87" s="54"/>
      <c r="AE87" s="3"/>
      <c r="AF87" s="23"/>
      <c r="AG87" s="3">
        <f>IF(AND($C87="Vernon",AE87&lt;&gt;""),VLOOKUP($AE87,TableauTarif[],3,FALSE)*AF87,IF(AND(OR($C87="Roussillon",$C87="Roussillon"),AE87&lt;&gt;""),VLOOKUP($AE87,TableauTarif[],2,FALSE)*AF87,IF(AND($C87&lt;&gt;"",AE87&lt;&gt;""),VLOOKUP($AE87,TableauTarif[],3,FALSE)*AF87,0)))</f>
        <v>0</v>
      </c>
      <c r="AH87" s="3"/>
      <c r="AI87" s="3"/>
      <c r="AJ87" s="23"/>
      <c r="AK87" s="3">
        <f>IF(AND($C87="Vernon",AI87&lt;&gt;""),VLOOKUP($AI87,TableauTarif[],3,FALSE)*AJ87,IF(AND(OR($C87="Roussillon",$C87="Roussillon"),AI87&lt;&gt;""),VLOOKUP($AI87,TableauTarif[],2,FALSE)*AJ87,IF(AND($C87&lt;&gt;"",AI87&lt;&gt;""),VLOOKUP($AI87,TableauTarif[],3,FALSE)*AJ87,0)))</f>
        <v>0</v>
      </c>
      <c r="AL87" s="3"/>
      <c r="AM87" s="3"/>
      <c r="AN87" s="23"/>
      <c r="AO87" s="3">
        <f>IF(AND($C87="Vernon",AM87&lt;&gt;""),VLOOKUP($AM87,TableauTarif[],3,FALSE)*AN87,IF(AND(OR($C87="Roussillon",$C87="Roussillon"),AM87&lt;&gt;""),VLOOKUP($AM87,TableauTarif[],2,FALSE)*AN87,IF(AND($C87&lt;&gt;"",AM87&lt;&gt;""),VLOOKUP($AM87,TableauTarif[],3,FALSE)*AN87,0)))</f>
        <v>0</v>
      </c>
      <c r="AP87" s="3"/>
      <c r="AQ87" s="34"/>
      <c r="AR87" s="34"/>
      <c r="AS87" s="34"/>
      <c r="AT87" s="34"/>
      <c r="AU87" s="34"/>
      <c r="AV87" s="34"/>
      <c r="AW87" s="34"/>
      <c r="AX87" s="34"/>
    </row>
    <row r="88" spans="1:50" s="50" customFormat="1" x14ac:dyDescent="0.2">
      <c r="A88" s="277" t="s">
        <v>848</v>
      </c>
      <c r="B88" s="398"/>
      <c r="C88" s="404" t="s">
        <v>849</v>
      </c>
      <c r="D88" s="208"/>
      <c r="E88" s="201"/>
      <c r="F88" s="208">
        <v>0.5</v>
      </c>
      <c r="G88" s="209">
        <f t="shared" si="17"/>
        <v>0</v>
      </c>
      <c r="H88" s="210" t="e">
        <f t="shared" si="18"/>
        <v>#DIV/0!</v>
      </c>
      <c r="I88" s="211"/>
      <c r="J88" s="204"/>
      <c r="K88" s="212"/>
      <c r="L88" s="56">
        <f t="shared" si="19"/>
        <v>0</v>
      </c>
      <c r="M88" s="212"/>
      <c r="N88" s="56">
        <f t="shared" si="20"/>
        <v>0</v>
      </c>
      <c r="O88" s="212"/>
      <c r="P88" s="16">
        <f t="shared" si="21"/>
        <v>0</v>
      </c>
      <c r="Q88" s="400">
        <f t="shared" si="22"/>
        <v>0</v>
      </c>
      <c r="R88" s="3"/>
      <c r="S88" s="54"/>
      <c r="T88" s="27"/>
      <c r="U88" s="54">
        <f>IF(AND($C88="Vernon",S88&lt;&gt;""),VLOOKUP($S88,TableauTarif[],3,FALSE)*T88,IF(AND(OR($C88="Roussillon",$C88="Roussillon"),S88&lt;&gt;""),VLOOKUP($S88,TableauTarif[],2,FALSE)*T88,IF(AND($C88&lt;&gt;"",S88&lt;&gt;""),VLOOKUP($S88,TableauTarif[],3,FALSE)*T88,0)))</f>
        <v>0</v>
      </c>
      <c r="V88" s="54"/>
      <c r="W88" s="54"/>
      <c r="X88" s="27"/>
      <c r="Y88" s="54">
        <f>IF(AND($C88="Vernon",W88&lt;&gt;""),VLOOKUP($W88,TableauTarif[],3,FALSE)*X88,IF(AND(OR($C88="Roussillon",$C88="Roussillon"),W88&lt;&gt;""),VLOOKUP($W88,TableauTarif[],2,FALSE)*X88,IF(AND($C88&lt;&gt;"",W88&lt;&gt;""),VLOOKUP($W88,TableauTarif[],3,FALSE)*X88,0)))</f>
        <v>0</v>
      </c>
      <c r="Z88" s="54"/>
      <c r="AA88" s="54"/>
      <c r="AB88" s="27"/>
      <c r="AC88" s="54">
        <f>IF(AND($C88="Vernon",AA88&lt;&gt;""),VLOOKUP($AA88,TableauTarif[],3,FALSE)*AB88,IF(AND(OR($C88="Roussillon",$C88="Roussillon"),AA88&lt;&gt;""),VLOOKUP($AA88,TableauTarif[],2,FALSE)*AB88,IF(AND($C88&lt;&gt;"",AA88&lt;&gt;""),VLOOKUP($AA88,TableauTarif[],3,FALSE)*AB88,0)))</f>
        <v>0</v>
      </c>
      <c r="AD88" s="54"/>
      <c r="AE88" s="54"/>
      <c r="AF88" s="27"/>
      <c r="AG88" s="54">
        <f>IF(AND($C88="Vernon",AE88&lt;&gt;""),VLOOKUP($AE88,TableauTarif[],3,FALSE)*AF88,IF(AND(OR($C88="Roussillon",$C88="Roussillon"),AE88&lt;&gt;""),VLOOKUP($AE88,TableauTarif[],2,FALSE)*AF88,IF(AND($C88&lt;&gt;"",AE88&lt;&gt;""),VLOOKUP($AE88,TableauTarif[],3,FALSE)*AF88,0)))</f>
        <v>0</v>
      </c>
      <c r="AH88" s="54"/>
      <c r="AI88" s="54"/>
      <c r="AJ88" s="27"/>
      <c r="AK88" s="54">
        <f>IF(AND($C88="Vernon",AI88&lt;&gt;""),VLOOKUP($AI88,TableauTarif[],3,FALSE)*AJ88,IF(AND(OR($C88="Roussillon",$C88="Roussillon"),AI88&lt;&gt;""),VLOOKUP($AI88,TableauTarif[],2,FALSE)*AJ88,IF(AND($C88&lt;&gt;"",AI88&lt;&gt;""),VLOOKUP($AI88,TableauTarif[],3,FALSE)*AJ88,0)))</f>
        <v>0</v>
      </c>
      <c r="AL88" s="54"/>
      <c r="AM88" s="54"/>
      <c r="AN88" s="27"/>
      <c r="AO88" s="54">
        <f>IF(AND($C88="Vernon",AM88&lt;&gt;""),VLOOKUP($AM88,TableauTarif[],3,FALSE)*AN88,IF(AND(OR($C88="Roussillon",$C88="Roussillon"),AM88&lt;&gt;""),VLOOKUP($AM88,TableauTarif[],2,FALSE)*AN88,IF(AND($C88&lt;&gt;"",AM88&lt;&gt;""),VLOOKUP($AM88,TableauTarif[],3,FALSE)*AN88,0)))</f>
        <v>0</v>
      </c>
      <c r="AP88" s="54"/>
      <c r="AQ88" s="20"/>
      <c r="AR88" s="20"/>
      <c r="AS88" s="20"/>
      <c r="AT88" s="20"/>
      <c r="AU88" s="20"/>
      <c r="AV88" s="20"/>
      <c r="AW88" s="20"/>
      <c r="AX88" s="20"/>
    </row>
    <row r="89" spans="1:50" s="21" customFormat="1" ht="14.25" x14ac:dyDescent="0.2">
      <c r="A89" s="277" t="s">
        <v>850</v>
      </c>
      <c r="B89" s="398"/>
      <c r="C89" s="404" t="s">
        <v>842</v>
      </c>
      <c r="D89" s="208"/>
      <c r="E89" s="201"/>
      <c r="F89" s="208">
        <v>0.5</v>
      </c>
      <c r="G89" s="209">
        <f t="shared" si="17"/>
        <v>0</v>
      </c>
      <c r="H89" s="210" t="e">
        <f t="shared" si="18"/>
        <v>#DIV/0!</v>
      </c>
      <c r="I89" s="211"/>
      <c r="J89" s="204"/>
      <c r="K89" s="212"/>
      <c r="L89" s="56">
        <f t="shared" si="19"/>
        <v>0</v>
      </c>
      <c r="M89" s="212"/>
      <c r="N89" s="56">
        <f t="shared" si="20"/>
        <v>0</v>
      </c>
      <c r="O89" s="212"/>
      <c r="P89" s="16">
        <f t="shared" si="21"/>
        <v>0</v>
      </c>
      <c r="Q89" s="400">
        <f t="shared" si="22"/>
        <v>0</v>
      </c>
      <c r="R89" s="3"/>
      <c r="S89" s="3"/>
      <c r="T89" s="27"/>
      <c r="U89" s="3">
        <f>IF(AND($C89="Vernon",S89&lt;&gt;""),VLOOKUP($S89,TableauTarif[],3,FALSE)*T89,IF(AND(OR($C89="Roussillon",$C89="Roussillon"),S89&lt;&gt;""),VLOOKUP($S89,TableauTarif[],2,FALSE)*T89,IF(AND($C89&lt;&gt;"",S89&lt;&gt;""),VLOOKUP($S89,TableauTarif[],3,FALSE)*T89,0)))</f>
        <v>0</v>
      </c>
      <c r="V89" s="3"/>
      <c r="W89" s="3"/>
      <c r="X89" s="23"/>
      <c r="Y89" s="54">
        <f>IF(AND($C89="Vernon",W89&lt;&gt;""),VLOOKUP($W89,TableauTarif[],3,FALSE)*X89,IF(AND(OR($C89="Roussillon",$C89="Roussillon"),W89&lt;&gt;""),VLOOKUP($W89,TableauTarif[],2,FALSE)*X89,IF(AND($C89&lt;&gt;"",W89&lt;&gt;""),VLOOKUP($W89,TableauTarif[],3,FALSE)*X89,0)))</f>
        <v>0</v>
      </c>
      <c r="Z89" s="3"/>
      <c r="AA89" s="3"/>
      <c r="AB89" s="23"/>
      <c r="AC89" s="3">
        <f>IF(AND($C89="Vernon",AA89&lt;&gt;""),VLOOKUP($AA89,TableauTarif[],3,FALSE)*AB89,IF(AND(OR($C89="Roussillon",$C89="Roussillon"),AA89&lt;&gt;""),VLOOKUP($AA89,TableauTarif[],2,FALSE)*AB89,IF(AND($C89&lt;&gt;"",AA89&lt;&gt;""),VLOOKUP($AA89,TableauTarif[],3,FALSE)*AB89,0)))</f>
        <v>0</v>
      </c>
      <c r="AD89" s="54"/>
      <c r="AE89" s="3"/>
      <c r="AF89" s="23"/>
      <c r="AG89" s="3">
        <f>IF(AND($C89="Vernon",AE89&lt;&gt;""),VLOOKUP($AE89,TableauTarif[],3,FALSE)*AF89,IF(AND(OR($C89="Roussillon",$C89="Roussillon"),AE89&lt;&gt;""),VLOOKUP($AE89,TableauTarif[],2,FALSE)*AF89,IF(AND($C89&lt;&gt;"",AE89&lt;&gt;""),VLOOKUP($AE89,TableauTarif[],3,FALSE)*AF89,0)))</f>
        <v>0</v>
      </c>
      <c r="AH89" s="3"/>
      <c r="AI89" s="3"/>
      <c r="AJ89" s="23"/>
      <c r="AK89" s="3">
        <f>IF(AND($C89="Vernon",AI89&lt;&gt;""),VLOOKUP($AI89,TableauTarif[],3,FALSE)*AJ89,IF(AND(OR($C89="Roussillon",$C89="Roussillon"),AI89&lt;&gt;""),VLOOKUP($AI89,TableauTarif[],2,FALSE)*AJ89,IF(AND($C89&lt;&gt;"",AI89&lt;&gt;""),VLOOKUP($AI89,TableauTarif[],3,FALSE)*AJ89,0)))</f>
        <v>0</v>
      </c>
      <c r="AL89" s="3"/>
      <c r="AM89" s="3"/>
      <c r="AN89" s="23"/>
      <c r="AO89" s="3">
        <f>IF(AND($C89="Vernon",AM89&lt;&gt;""),VLOOKUP($AM89,TableauTarif[],3,FALSE)*AN89,IF(AND(OR($C89="Roussillon",$C89="Roussillon"),AM89&lt;&gt;""),VLOOKUP($AM89,TableauTarif[],2,FALSE)*AN89,IF(AND($C89&lt;&gt;"",AM89&lt;&gt;""),VLOOKUP($AM89,TableauTarif[],3,FALSE)*AN89,0)))</f>
        <v>0</v>
      </c>
      <c r="AP89" s="3"/>
    </row>
    <row r="90" spans="1:50" s="20" customFormat="1" x14ac:dyDescent="0.2">
      <c r="A90" s="277" t="s">
        <v>851</v>
      </c>
      <c r="B90" s="398"/>
      <c r="C90" s="404" t="s">
        <v>842</v>
      </c>
      <c r="D90" s="208"/>
      <c r="E90" s="201"/>
      <c r="F90" s="208">
        <v>0.5</v>
      </c>
      <c r="G90" s="209">
        <f t="shared" si="17"/>
        <v>0</v>
      </c>
      <c r="H90" s="210" t="e">
        <f t="shared" si="18"/>
        <v>#DIV/0!</v>
      </c>
      <c r="I90" s="211"/>
      <c r="J90" s="204"/>
      <c r="K90" s="212"/>
      <c r="L90" s="56">
        <f t="shared" si="19"/>
        <v>0</v>
      </c>
      <c r="M90" s="212"/>
      <c r="N90" s="56">
        <f t="shared" si="20"/>
        <v>0</v>
      </c>
      <c r="O90" s="212"/>
      <c r="P90" s="16">
        <f t="shared" si="21"/>
        <v>0</v>
      </c>
      <c r="Q90" s="400">
        <f t="shared" si="22"/>
        <v>0</v>
      </c>
      <c r="R90" s="3"/>
      <c r="S90" s="3"/>
      <c r="T90" s="27"/>
      <c r="U90" s="3">
        <f>IF(AND($C90="Vernon",S90&lt;&gt;""),VLOOKUP($S90,TableauTarif[],3,FALSE)*T90,IF(AND(OR($C90="Roussillon",$C90="Roussillon"),S90&lt;&gt;""),VLOOKUP($S90,TableauTarif[],2,FALSE)*T90,IF(AND($C90&lt;&gt;"",S90&lt;&gt;""),VLOOKUP($S90,TableauTarif[],3,FALSE)*T90,0)))</f>
        <v>0</v>
      </c>
      <c r="V90" s="3"/>
      <c r="W90" s="3"/>
      <c r="X90" s="23"/>
      <c r="Y90" s="54">
        <f>IF(AND($C90="Vernon",W90&lt;&gt;""),VLOOKUP($W90,TableauTarif[],3,FALSE)*X90,IF(AND(OR($C90="Roussillon",$C90="Roussillon"),W90&lt;&gt;""),VLOOKUP($W90,TableauTarif[],2,FALSE)*X90,IF(AND($C90&lt;&gt;"",W90&lt;&gt;""),VLOOKUP($W90,TableauTarif[],3,FALSE)*X90,0)))</f>
        <v>0</v>
      </c>
      <c r="Z90" s="3"/>
      <c r="AA90" s="3"/>
      <c r="AB90" s="23"/>
      <c r="AC90" s="3">
        <f>IF(AND($C90="Vernon",AA90&lt;&gt;""),VLOOKUP($AA90,TableauTarif[],3,FALSE)*AB90,IF(AND(OR($C90="Roussillon",$C90="Roussillon"),AA90&lt;&gt;""),VLOOKUP($AA90,TableauTarif[],2,FALSE)*AB90,IF(AND($C90&lt;&gt;"",AA90&lt;&gt;""),VLOOKUP($AA90,TableauTarif[],3,FALSE)*AB90,0)))</f>
        <v>0</v>
      </c>
      <c r="AD90" s="54"/>
      <c r="AE90" s="3"/>
      <c r="AF90" s="23"/>
      <c r="AG90" s="3">
        <f>IF(AND($C90="Vernon",AE90&lt;&gt;""),VLOOKUP($AE90,TableauTarif[],3,FALSE)*AF90,IF(AND(OR($C90="Roussillon",$C90="Roussillon"),AE90&lt;&gt;""),VLOOKUP($AE90,TableauTarif[],2,FALSE)*AF90,IF(AND($C90&lt;&gt;"",AE90&lt;&gt;""),VLOOKUP($AE90,TableauTarif[],3,FALSE)*AF90,0)))</f>
        <v>0</v>
      </c>
      <c r="AH90" s="3"/>
      <c r="AI90" s="3"/>
      <c r="AJ90" s="23"/>
      <c r="AK90" s="3">
        <f>IF(AND($C90="Vernon",AI90&lt;&gt;""),VLOOKUP($AI90,TableauTarif[],3,FALSE)*AJ90,IF(AND(OR($C90="Roussillon",$C90="Roussillon"),AI90&lt;&gt;""),VLOOKUP($AI90,TableauTarif[],2,FALSE)*AJ90,IF(AND($C90&lt;&gt;"",AI90&lt;&gt;""),VLOOKUP($AI90,TableauTarif[],3,FALSE)*AJ90,0)))</f>
        <v>0</v>
      </c>
      <c r="AL90" s="3"/>
      <c r="AM90" s="3"/>
      <c r="AN90" s="23"/>
      <c r="AO90" s="3">
        <f>IF(AND($C90="Vernon",AM90&lt;&gt;""),VLOOKUP($AM90,TableauTarif[],3,FALSE)*AN90,IF(AND(OR($C90="Roussillon",$C90="Roussillon"),AM90&lt;&gt;""),VLOOKUP($AM90,TableauTarif[],2,FALSE)*AN90,IF(AND($C90&lt;&gt;"",AM90&lt;&gt;""),VLOOKUP($AM90,TableauTarif[],3,FALSE)*AN90,0)))</f>
        <v>0</v>
      </c>
      <c r="AP90" s="3"/>
    </row>
    <row r="91" spans="1:50" s="10" customFormat="1" ht="15.75" customHeight="1" thickBot="1" x14ac:dyDescent="0.25">
      <c r="A91" s="405" t="s">
        <v>852</v>
      </c>
      <c r="B91" s="406"/>
      <c r="C91" s="407" t="s">
        <v>849</v>
      </c>
      <c r="D91" s="216"/>
      <c r="E91" s="217"/>
      <c r="F91" s="216">
        <v>0.5</v>
      </c>
      <c r="G91" s="218">
        <f t="shared" si="17"/>
        <v>0</v>
      </c>
      <c r="H91" s="219" t="e">
        <f t="shared" si="18"/>
        <v>#DIV/0!</v>
      </c>
      <c r="I91" s="220"/>
      <c r="J91" s="221"/>
      <c r="K91" s="222"/>
      <c r="L91" s="61">
        <f t="shared" si="19"/>
        <v>0</v>
      </c>
      <c r="M91" s="222"/>
      <c r="N91" s="61">
        <f t="shared" si="20"/>
        <v>0</v>
      </c>
      <c r="O91" s="222"/>
      <c r="P91" s="17">
        <f t="shared" si="21"/>
        <v>0</v>
      </c>
      <c r="Q91" s="408">
        <f t="shared" si="22"/>
        <v>0</v>
      </c>
      <c r="R91" s="7"/>
      <c r="S91" s="7"/>
      <c r="T91" s="14"/>
      <c r="U91" s="7">
        <f>IF(AND($C91="Vernon",S91&lt;&gt;""),VLOOKUP($S91,TableauTarif[],3,FALSE)*T91,IF(AND(OR($C91="Roussillon",$C91="Roussillon"),S91&lt;&gt;""),VLOOKUP($S91,TableauTarif[],2,FALSE)*T91,IF(AND($C91&lt;&gt;"",S91&lt;&gt;""),VLOOKUP($S91,TableauTarif[],3,FALSE)*T91,0)))</f>
        <v>0</v>
      </c>
      <c r="V91" s="7"/>
      <c r="W91" s="7"/>
      <c r="X91" s="35"/>
      <c r="Y91" s="302">
        <f>IF(AND($C91="Vernon",W91&lt;&gt;""),VLOOKUP($W91,TableauTarif[],3,FALSE)*X91,IF(AND(OR($C91="Roussillon",$C91="Roussillon"),W91&lt;&gt;""),VLOOKUP($W91,TableauTarif[],2,FALSE)*X91,IF(AND($C91&lt;&gt;"",W91&lt;&gt;""),VLOOKUP($W91,TableauTarif[],3,FALSE)*X91,0)))</f>
        <v>0</v>
      </c>
      <c r="Z91" s="7"/>
      <c r="AA91" s="7"/>
      <c r="AB91" s="35"/>
      <c r="AC91" s="7">
        <f>IF(AND($C91="Vernon",AA91&lt;&gt;""),VLOOKUP($AA91,TableauTarif[],3,FALSE)*AB91,IF(AND(OR($C91="Roussillon",$C91="Roussillon"),AA91&lt;&gt;""),VLOOKUP($AA91,TableauTarif[],2,FALSE)*AB91,IF(AND($C91&lt;&gt;"",AA91&lt;&gt;""),VLOOKUP($AA91,TableauTarif[],3,FALSE)*AB91,0)))</f>
        <v>0</v>
      </c>
      <c r="AD91" s="302"/>
      <c r="AE91" s="7"/>
      <c r="AF91" s="35"/>
      <c r="AG91" s="7">
        <f>IF(AND($C91="Vernon",AE91&lt;&gt;""),VLOOKUP($AE91,TableauTarif[],3,FALSE)*AF91,IF(AND(OR($C91="Roussillon",$C91="Roussillon"),AE91&lt;&gt;""),VLOOKUP($AE91,TableauTarif[],2,FALSE)*AF91,IF(AND($C91&lt;&gt;"",AE91&lt;&gt;""),VLOOKUP($AE91,TableauTarif[],3,FALSE)*AF91,0)))</f>
        <v>0</v>
      </c>
      <c r="AH91" s="7"/>
      <c r="AI91" s="7"/>
      <c r="AJ91" s="35"/>
      <c r="AK91" s="7">
        <f>IF(AND($C91="Vernon",AI91&lt;&gt;""),VLOOKUP($AI91,TableauTarif[],3,FALSE)*AJ91,IF(AND(OR($C91="Roussillon",$C91="Roussillon"),AI91&lt;&gt;""),VLOOKUP($AI91,TableauTarif[],2,FALSE)*AJ91,IF(AND($C91&lt;&gt;"",AI91&lt;&gt;""),VLOOKUP($AI91,TableauTarif[],3,FALSE)*AJ91,0)))</f>
        <v>0</v>
      </c>
      <c r="AL91" s="7"/>
      <c r="AM91" s="7"/>
      <c r="AN91" s="35"/>
      <c r="AO91" s="7">
        <f>IF(AND($C91="Vernon",AM91&lt;&gt;""),VLOOKUP($AM91,TableauTarif[],3,FALSE)*AN91,IF(AND(OR($C91="Roussillon",$C91="Roussillon"),AM91&lt;&gt;""),VLOOKUP($AM91,TableauTarif[],2,FALSE)*AN91,IF(AND($C91&lt;&gt;"",AM91&lt;&gt;""),VLOOKUP($AM91,TableauTarif[],3,FALSE)*AN91,0)))</f>
        <v>0</v>
      </c>
      <c r="AP91" s="7"/>
    </row>
    <row r="92" spans="1:50" s="10" customFormat="1" ht="15.75" thickBot="1" x14ac:dyDescent="0.3">
      <c r="A92" s="21"/>
      <c r="B92" s="21"/>
      <c r="C92" s="21"/>
      <c r="D92" s="255">
        <f>SUM(D81:D91)</f>
        <v>0</v>
      </c>
      <c r="E92" s="239"/>
      <c r="F92" s="21"/>
      <c r="G92" s="99">
        <f>SUM(G81:G91)</f>
        <v>0</v>
      </c>
      <c r="H92" s="271" t="e">
        <f>G92/D92</f>
        <v>#DIV/0!</v>
      </c>
      <c r="I92" s="252">
        <f>SUM(I81:I91)</f>
        <v>0</v>
      </c>
      <c r="J92" s="252">
        <f t="shared" ref="J92:N92" si="23">SUM(J81:J91)</f>
        <v>0</v>
      </c>
      <c r="K92" s="252">
        <f t="shared" si="23"/>
        <v>0</v>
      </c>
      <c r="L92" s="252">
        <f t="shared" si="23"/>
        <v>0</v>
      </c>
      <c r="M92" s="252">
        <f t="shared" si="23"/>
        <v>0</v>
      </c>
      <c r="N92" s="252">
        <f t="shared" si="23"/>
        <v>0</v>
      </c>
      <c r="O92" s="42"/>
      <c r="P92" s="258">
        <f>SUM(P81:P91)</f>
        <v>0</v>
      </c>
      <c r="Q92" s="258">
        <f>SUM(Q81:Q91)</f>
        <v>0</v>
      </c>
      <c r="R92" s="21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1:50" ht="15" x14ac:dyDescent="0.25">
      <c r="A93" s="21"/>
      <c r="B93" s="21"/>
      <c r="C93" s="21"/>
      <c r="D93" s="272"/>
      <c r="E93" s="239"/>
      <c r="F93" s="21"/>
      <c r="G93" s="39"/>
      <c r="H93" s="240"/>
      <c r="I93" s="273"/>
      <c r="J93" s="273"/>
      <c r="K93" s="273"/>
      <c r="L93" s="273"/>
      <c r="M93" s="273"/>
      <c r="N93" s="273"/>
      <c r="O93" s="21"/>
      <c r="P93" s="273"/>
      <c r="Q93" s="273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</row>
    <row r="94" spans="1:50" ht="12.75" thickBot="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</row>
    <row r="95" spans="1:50" ht="12.75" thickBot="1" x14ac:dyDescent="0.25">
      <c r="A95" s="472" t="s">
        <v>45</v>
      </c>
      <c r="B95" s="472" t="s">
        <v>40</v>
      </c>
      <c r="C95" s="472" t="s">
        <v>42</v>
      </c>
      <c r="D95" s="47"/>
      <c r="E95" s="487" t="s">
        <v>28</v>
      </c>
      <c r="F95" s="488"/>
      <c r="G95" s="488"/>
      <c r="H95" s="488"/>
      <c r="I95" s="488"/>
      <c r="J95" s="489"/>
      <c r="K95" s="72"/>
      <c r="L95" s="72"/>
      <c r="M95" s="72"/>
      <c r="N95" s="72"/>
      <c r="O95" s="24"/>
      <c r="P95" s="487" t="s">
        <v>29</v>
      </c>
      <c r="Q95" s="489"/>
      <c r="R95" s="85"/>
      <c r="S95" s="479" t="s">
        <v>56</v>
      </c>
      <c r="T95" s="90"/>
      <c r="U95" s="88"/>
      <c r="V95" s="88"/>
      <c r="W95" s="479" t="s">
        <v>57</v>
      </c>
      <c r="X95" s="90"/>
      <c r="Y95" s="88"/>
      <c r="Z95" s="88"/>
      <c r="AA95" s="477" t="s">
        <v>58</v>
      </c>
      <c r="AB95" s="90"/>
      <c r="AC95" s="88"/>
      <c r="AD95" s="88"/>
      <c r="AE95" s="477" t="s">
        <v>59</v>
      </c>
      <c r="AF95" s="90"/>
      <c r="AG95" s="88"/>
      <c r="AH95" s="88"/>
      <c r="AI95" s="479" t="s">
        <v>60</v>
      </c>
      <c r="AJ95" s="90"/>
      <c r="AK95" s="88"/>
      <c r="AL95" s="88"/>
      <c r="AM95" s="480" t="s">
        <v>61</v>
      </c>
      <c r="AN95" s="90"/>
      <c r="AO95" s="88"/>
      <c r="AP95" s="81"/>
    </row>
    <row r="96" spans="1:50" s="20" customFormat="1" ht="24.75" thickBot="1" x14ac:dyDescent="0.25">
      <c r="A96" s="493"/>
      <c r="B96" s="493"/>
      <c r="C96" s="493"/>
      <c r="D96" s="15"/>
      <c r="E96" s="45" t="s">
        <v>46</v>
      </c>
      <c r="F96" s="15"/>
      <c r="G96" s="15"/>
      <c r="H96" s="15"/>
      <c r="I96" s="15" t="s">
        <v>47</v>
      </c>
      <c r="J96" s="46" t="s">
        <v>48</v>
      </c>
      <c r="K96" s="38"/>
      <c r="L96" s="38"/>
      <c r="M96" s="38"/>
      <c r="N96" s="38"/>
      <c r="O96" s="25"/>
      <c r="P96" s="48" t="s">
        <v>49</v>
      </c>
      <c r="Q96" s="49" t="s">
        <v>50</v>
      </c>
      <c r="R96" s="60" t="s">
        <v>55</v>
      </c>
      <c r="S96" s="479"/>
      <c r="T96" s="91" t="s">
        <v>62</v>
      </c>
      <c r="U96" s="89" t="s">
        <v>32</v>
      </c>
      <c r="V96" s="89" t="s">
        <v>33</v>
      </c>
      <c r="W96" s="479"/>
      <c r="X96" s="91" t="s">
        <v>62</v>
      </c>
      <c r="Y96" s="89" t="s">
        <v>32</v>
      </c>
      <c r="Z96" s="89" t="s">
        <v>33</v>
      </c>
      <c r="AA96" s="490"/>
      <c r="AB96" s="91" t="s">
        <v>62</v>
      </c>
      <c r="AC96" s="89" t="s">
        <v>32</v>
      </c>
      <c r="AD96" s="89" t="s">
        <v>33</v>
      </c>
      <c r="AE96" s="490"/>
      <c r="AF96" s="91" t="s">
        <v>62</v>
      </c>
      <c r="AG96" s="89" t="s">
        <v>32</v>
      </c>
      <c r="AH96" s="89" t="s">
        <v>33</v>
      </c>
      <c r="AI96" s="479"/>
      <c r="AJ96" s="91" t="s">
        <v>62</v>
      </c>
      <c r="AK96" s="89" t="s">
        <v>32</v>
      </c>
      <c r="AL96" s="89" t="s">
        <v>33</v>
      </c>
      <c r="AM96" s="498"/>
      <c r="AN96" s="91" t="s">
        <v>62</v>
      </c>
      <c r="AO96" s="89" t="s">
        <v>32</v>
      </c>
      <c r="AP96" s="82" t="s">
        <v>33</v>
      </c>
    </row>
    <row r="97" spans="1:42" s="20" customFormat="1" x14ac:dyDescent="0.2">
      <c r="A97" s="4"/>
      <c r="B97" s="411"/>
      <c r="C97" s="3"/>
      <c r="D97" s="3"/>
      <c r="E97" s="3"/>
      <c r="F97" s="3"/>
      <c r="G97" s="3"/>
      <c r="H97" s="3"/>
      <c r="I97" s="3"/>
      <c r="J97" s="5"/>
      <c r="K97" s="1"/>
      <c r="L97" s="1"/>
      <c r="M97" s="1"/>
      <c r="N97" s="1"/>
      <c r="O97" s="2"/>
      <c r="P97" s="96">
        <f>SUM($U97,$Y97,$AC97,$AG97,$AK97,$AO97)</f>
        <v>0</v>
      </c>
      <c r="Q97" s="97">
        <f>SUM($V97,$Z97,$AD97,$AH97,$AL97,$AP97)</f>
        <v>0</v>
      </c>
      <c r="R97" s="78"/>
      <c r="S97" s="117"/>
      <c r="T97" s="141"/>
      <c r="U97" s="117">
        <f>IF(AND($C97="Vernon",S97&lt;&gt;""),VLOOKUP($S97,TableauTarif[],3,FALSE)*T97,IF(AND(OR($C97="Roussillon",$C97="Roussillon"),S97&lt;&gt;""),VLOOKUP($S97,TableauTarif[],2,FALSE)*T97,IF(AND($C97&lt;&gt;"",S97&lt;&gt;""),VLOOKUP($S97,TableauTarif[],3,FALSE)*T97,0)))</f>
        <v>0</v>
      </c>
      <c r="V97" s="117"/>
      <c r="W97" s="117"/>
      <c r="X97" s="141"/>
      <c r="Y97" s="117">
        <f>IF(AND($C97="Vernon",W97&lt;&gt;""),VLOOKUP($W97,TableauTarif[],3,FALSE)*X97,IF(AND(OR($C97="Roussillon",$C97="Roussillon"),W97&lt;&gt;""),VLOOKUP($W97,TableauTarif[],2,FALSE)*X97,IF(AND($C97&lt;&gt;"",W97&lt;&gt;""),VLOOKUP($W97,TableauTarif[],3,FALSE)*X97,0)))</f>
        <v>0</v>
      </c>
      <c r="Z97" s="117"/>
      <c r="AA97" s="117"/>
      <c r="AB97" s="141"/>
      <c r="AC97" s="117">
        <f>IF(AND($C97="Vernon",AA97&lt;&gt;""),VLOOKUP($AA97,TableauTarif[],3,FALSE)*AB97,IF(AND(OR($C97="Roussillon",$C97="Roussillon"),AA97&lt;&gt;""),VLOOKUP($AA97,TableauTarif[],2,FALSE)*AB97,IF(AND($C97&lt;&gt;"",AA97&lt;&gt;""),VLOOKUP($AA97,TableauTarif[],3,FALSE)*AB97,0)))</f>
        <v>0</v>
      </c>
      <c r="AD97" s="117"/>
      <c r="AE97" s="117"/>
      <c r="AF97" s="141"/>
      <c r="AG97" s="117">
        <f>IF(AND($C97="Vernon",AE97&lt;&gt;""),VLOOKUP($AE97,TableauTarif[],3,FALSE)*AF97,IF(AND(OR($C97="Roussillon",$C97="Roussillon"),AE97&lt;&gt;""),VLOOKUP($AE97,TableauTarif[],2,FALSE)*AF97,IF(AND($C97&lt;&gt;"",AE97&lt;&gt;""),VLOOKUP($AE97,TableauTarif[],3,FALSE)*AF97,0)))</f>
        <v>0</v>
      </c>
      <c r="AH97" s="117"/>
      <c r="AI97" s="117"/>
      <c r="AJ97" s="141"/>
      <c r="AK97" s="117">
        <f>IF(AND($C97="Vernon",AI97&lt;&gt;""),VLOOKUP($AI97,TableauTarif[],3,FALSE)*AJ97,IF(AND(OR($C97="Roussillon",$C97="Roussillon"),AI97&lt;&gt;""),VLOOKUP($AI97,TableauTarif[],2,FALSE)*AJ97,IF(AND($C97&lt;&gt;"",AI97&lt;&gt;""),VLOOKUP($AI97,TableauTarif[],3,FALSE)*AJ97,0)))</f>
        <v>0</v>
      </c>
      <c r="AL97" s="117"/>
      <c r="AM97" s="117"/>
      <c r="AN97" s="141"/>
      <c r="AO97" s="117">
        <f>IF(AND($C97="Vernon",AM97&lt;&gt;""),VLOOKUP($AM97,TableauTarif[],3,FALSE)*AN97,IF(AND(OR($C97="Roussillon",$C97="Roussillon"),AM97&lt;&gt;""),VLOOKUP($AM97,TableauTarif[],2,FALSE)*AN97,IF(AND($C97&lt;&gt;"",AM97&lt;&gt;""),VLOOKUP($AM97,TableauTarif[],3,FALSE)*AN97,0)))</f>
        <v>0</v>
      </c>
      <c r="AP97" s="117"/>
    </row>
    <row r="98" spans="1:42" s="20" customFormat="1" x14ac:dyDescent="0.2">
      <c r="A98" s="4"/>
      <c r="B98" s="411"/>
      <c r="C98" s="3"/>
      <c r="D98" s="3"/>
      <c r="E98" s="3"/>
      <c r="F98" s="3"/>
      <c r="G98" s="3"/>
      <c r="H98" s="3"/>
      <c r="I98" s="3"/>
      <c r="J98" s="5"/>
      <c r="K98" s="1"/>
      <c r="L98" s="1"/>
      <c r="M98" s="1"/>
      <c r="N98" s="1"/>
      <c r="O98" s="2"/>
      <c r="P98" s="16">
        <f t="shared" ref="P98:P99" si="24">SUM($U98,$Y98,$AC98,$AG98,$AK98,$AO98)</f>
        <v>0</v>
      </c>
      <c r="Q98" s="29">
        <f t="shared" ref="Q98:Q99" si="25">SUM($V98,$Z98,$AD98,$AH98,$AL98,$AP98)</f>
        <v>0</v>
      </c>
      <c r="R98" s="79"/>
      <c r="S98" s="26"/>
      <c r="T98" s="134"/>
      <c r="U98" s="26">
        <f>IF(AND($C98="Vernon",S98&lt;&gt;""),VLOOKUP($S98,TableauTarif[],3,FALSE)*T98,IF(AND(OR($C98="Roussillon",$C98="Roussillon"),S98&lt;&gt;""),VLOOKUP($S98,TableauTarif[],2,FALSE)*T98,IF(AND($C98&lt;&gt;"",S98&lt;&gt;""),VLOOKUP($S98,TableauTarif[],3,FALSE)*T98,0)))</f>
        <v>0</v>
      </c>
      <c r="V98" s="26"/>
      <c r="W98" s="26"/>
      <c r="X98" s="143"/>
      <c r="Y98" s="125">
        <f>IF(AND($C98="Vernon",W98&lt;&gt;""),VLOOKUP($W98,TableauTarif[],3,FALSE)*X98,IF(AND(OR($C98="Roussillon",$C98="Roussillon"),W98&lt;&gt;""),VLOOKUP($W98,TableauTarif[],2,FALSE)*X98,IF(AND($C98&lt;&gt;"",W98&lt;&gt;""),VLOOKUP($W98,TableauTarif[],3,FALSE)*X98,0)))</f>
        <v>0</v>
      </c>
      <c r="Z98" s="26"/>
      <c r="AA98" s="26"/>
      <c r="AB98" s="143"/>
      <c r="AC98" s="26">
        <f>IF(AND($C98="Vernon",AA98&lt;&gt;""),VLOOKUP($AA98,TableauTarif[],3,FALSE)*AB98,IF(AND(OR($C98="Roussillon",$C98="Roussillon"),AA98&lt;&gt;""),VLOOKUP($AA98,TableauTarif[],2,FALSE)*AB98,IF(AND($C98&lt;&gt;"",AA98&lt;&gt;""),VLOOKUP($AA98,TableauTarif[],3,FALSE)*AB98,0)))</f>
        <v>0</v>
      </c>
      <c r="AD98" s="125"/>
      <c r="AE98" s="26"/>
      <c r="AF98" s="143"/>
      <c r="AG98" s="26">
        <f>IF(AND($C98="Vernon",AE98&lt;&gt;""),VLOOKUP($AE98,TableauTarif[],3,FALSE)*AF98,IF(AND(OR($C98="Roussillon",$C98="Roussillon"),AE98&lt;&gt;""),VLOOKUP($AE98,TableauTarif[],2,FALSE)*AF98,IF(AND($C98&lt;&gt;"",AE98&lt;&gt;""),VLOOKUP($AE98,TableauTarif[],3,FALSE)*AF98,0)))</f>
        <v>0</v>
      </c>
      <c r="AH98" s="26"/>
      <c r="AI98" s="26"/>
      <c r="AJ98" s="143"/>
      <c r="AK98" s="26">
        <f>IF(AND($C98="Vernon",AI98&lt;&gt;""),VLOOKUP($AI98,TableauTarif[],3,FALSE)*AJ98,IF(AND(OR($C98="Roussillon",$C98="Roussillon"),AI98&lt;&gt;""),VLOOKUP($AI98,TableauTarif[],2,FALSE)*AJ98,IF(AND($C98&lt;&gt;"",AI98&lt;&gt;""),VLOOKUP($AI98,TableauTarif[],3,FALSE)*AJ98,0)))</f>
        <v>0</v>
      </c>
      <c r="AL98" s="26"/>
      <c r="AM98" s="26"/>
      <c r="AN98" s="143"/>
      <c r="AO98" s="26">
        <f>IF(AND($C98="Vernon",AM98&lt;&gt;""),VLOOKUP($AM98,TableauTarif[],3,FALSE)*AN98,IF(AND(OR($C98="Roussillon",$C98="Roussillon"),AM98&lt;&gt;""),VLOOKUP($AM98,TableauTarif[],2,FALSE)*AN98,IF(AND($C98&lt;&gt;"",AM98&lt;&gt;""),VLOOKUP($AM98,TableauTarif[],3,FALSE)*AN98,0)))</f>
        <v>0</v>
      </c>
      <c r="AP98" s="26"/>
    </row>
    <row r="99" spans="1:42" s="20" customFormat="1" ht="12.75" thickBot="1" x14ac:dyDescent="0.25">
      <c r="A99" s="6"/>
      <c r="B99" s="7"/>
      <c r="C99" s="7"/>
      <c r="D99" s="7"/>
      <c r="E99" s="7"/>
      <c r="F99" s="7"/>
      <c r="G99" s="7"/>
      <c r="H99" s="7"/>
      <c r="I99" s="7"/>
      <c r="J99" s="9"/>
      <c r="K99" s="40"/>
      <c r="L99" s="40"/>
      <c r="M99" s="40"/>
      <c r="N99" s="40"/>
      <c r="O99" s="8"/>
      <c r="P99" s="17">
        <f t="shared" si="24"/>
        <v>0</v>
      </c>
      <c r="Q99" s="32">
        <f t="shared" si="25"/>
        <v>0</v>
      </c>
      <c r="R99" s="83"/>
      <c r="S99" s="122"/>
      <c r="T99" s="142"/>
      <c r="U99" s="122">
        <f>IF(AND($C99="Vernon",S99&lt;&gt;""),VLOOKUP($S99,TableauTarif[],3,FALSE)*T99,IF(AND(OR($C99="Roussillon",$C99="Roussillon"),S99&lt;&gt;""),VLOOKUP($S99,TableauTarif[],2,FALSE)*T99,IF(AND($C99&lt;&gt;"",S99&lt;&gt;""),VLOOKUP($S99,TableauTarif[],3,FALSE)*T99,0)))</f>
        <v>0</v>
      </c>
      <c r="V99" s="122"/>
      <c r="W99" s="122"/>
      <c r="X99" s="144"/>
      <c r="Y99" s="126">
        <f>IF(AND($C99="Vernon",W99&lt;&gt;""),VLOOKUP($W99,TableauTarif[],3,FALSE)*X99,IF(AND(OR($C99="Roussillon",$C99="Roussillon"),W99&lt;&gt;""),VLOOKUP($W99,TableauTarif[],2,FALSE)*X99,IF(AND($C99&lt;&gt;"",W99&lt;&gt;""),VLOOKUP($W99,TableauTarif[],3,FALSE)*X99,0)))</f>
        <v>0</v>
      </c>
      <c r="Z99" s="122"/>
      <c r="AA99" s="122"/>
      <c r="AB99" s="144"/>
      <c r="AC99" s="122">
        <f>IF(AND($C99="Vernon",AA99&lt;&gt;""),VLOOKUP($AA99,TableauTarif[],3,FALSE)*AB99,IF(AND(OR($C99="Roussillon",$C99="Roussillon"),AA99&lt;&gt;""),VLOOKUP($AA99,TableauTarif[],2,FALSE)*AB99,IF(AND($C99&lt;&gt;"",AA99&lt;&gt;""),VLOOKUP($AA99,TableauTarif[],3,FALSE)*AB99,0)))</f>
        <v>0</v>
      </c>
      <c r="AD99" s="126"/>
      <c r="AE99" s="122"/>
      <c r="AF99" s="144"/>
      <c r="AG99" s="122">
        <f>IF(AND($C99="Vernon",AE99&lt;&gt;""),VLOOKUP($AE99,TableauTarif[],3,FALSE)*AF99,IF(AND(OR($C99="Roussillon",$C99="Roussillon"),AE99&lt;&gt;""),VLOOKUP($AE99,TableauTarif[],2,FALSE)*AF99,IF(AND($C99&lt;&gt;"",AE99&lt;&gt;""),VLOOKUP($AE99,TableauTarif[],3,FALSE)*AF99,0)))</f>
        <v>0</v>
      </c>
      <c r="AH99" s="122"/>
      <c r="AI99" s="122"/>
      <c r="AJ99" s="144"/>
      <c r="AK99" s="122">
        <f>IF(AND($C99="Vernon",AI99&lt;&gt;""),VLOOKUP($AI99,TableauTarif[],3,FALSE)*AJ99,IF(AND(OR($C99="Roussillon",$C99="Roussillon"),AI99&lt;&gt;""),VLOOKUP($AI99,TableauTarif[],2,FALSE)*AJ99,IF(AND($C99&lt;&gt;"",AI99&lt;&gt;""),VLOOKUP($AI99,TableauTarif[],3,FALSE)*AJ99,0)))</f>
        <v>0</v>
      </c>
      <c r="AL99" s="122"/>
      <c r="AM99" s="122"/>
      <c r="AN99" s="144"/>
      <c r="AO99" s="122">
        <f>IF(AND($C99="Vernon",AM99&lt;&gt;""),VLOOKUP($AM99,TableauTarif[],3,FALSE)*AN99,IF(AND(OR($C99="Roussillon",$C99="Roussillon"),AM99&lt;&gt;""),VLOOKUP($AM99,TableauTarif[],2,FALSE)*AN99,IF(AND($C99&lt;&gt;"",AM99&lt;&gt;""),VLOOKUP($AM99,TableauTarif[],3,FALSE)*AN99,0)))</f>
        <v>0</v>
      </c>
      <c r="AP99" s="122"/>
    </row>
    <row r="100" spans="1:42" s="20" customFormat="1" ht="12.75" thickBot="1" x14ac:dyDescent="0.25">
      <c r="E100" s="278">
        <f>SUM(E97:E99)</f>
        <v>0</v>
      </c>
      <c r="I100" s="409">
        <f>SUM(I97:I99)</f>
        <v>0</v>
      </c>
      <c r="J100" s="410">
        <f>SUM(J97:J99)</f>
        <v>0</v>
      </c>
      <c r="P100" s="297">
        <f>SUM(P97:P99)</f>
        <v>0</v>
      </c>
      <c r="Q100" s="298">
        <f>SUM(Q97:Q99)</f>
        <v>0</v>
      </c>
      <c r="R100" s="84"/>
    </row>
    <row r="101" spans="1:42" s="20" customFormat="1" x14ac:dyDescent="0.2">
      <c r="E101" s="248"/>
      <c r="H101" s="249"/>
    </row>
    <row r="102" spans="1:42" s="20" customFormat="1" x14ac:dyDescent="0.2">
      <c r="E102" s="248"/>
      <c r="H102" s="249"/>
    </row>
    <row r="103" spans="1:42" s="20" customFormat="1" x14ac:dyDescent="0.2">
      <c r="E103" s="248"/>
      <c r="H103" s="249"/>
    </row>
    <row r="104" spans="1:42" s="20" customFormat="1" x14ac:dyDescent="0.2">
      <c r="E104" s="248"/>
      <c r="H104" s="249"/>
    </row>
    <row r="105" spans="1:42" s="20" customFormat="1" x14ac:dyDescent="0.2">
      <c r="E105" s="248"/>
      <c r="H105" s="249"/>
    </row>
    <row r="106" spans="1:42" s="20" customFormat="1" x14ac:dyDescent="0.2">
      <c r="E106" s="248"/>
      <c r="H106" s="249"/>
    </row>
    <row r="107" spans="1:42" s="20" customFormat="1" x14ac:dyDescent="0.2">
      <c r="E107" s="248"/>
      <c r="H107" s="249"/>
    </row>
    <row r="108" spans="1:42" s="20" customFormat="1" x14ac:dyDescent="0.2">
      <c r="E108" s="248"/>
      <c r="H108" s="249"/>
    </row>
    <row r="109" spans="1:42" s="20" customFormat="1" x14ac:dyDescent="0.2">
      <c r="E109" s="248"/>
      <c r="H109" s="249"/>
    </row>
    <row r="110" spans="1:42" s="20" customFormat="1" x14ac:dyDescent="0.2">
      <c r="E110" s="248"/>
      <c r="H110" s="249"/>
    </row>
    <row r="111" spans="1:42" s="20" customFormat="1" x14ac:dyDescent="0.2">
      <c r="E111" s="248"/>
      <c r="H111" s="249"/>
    </row>
    <row r="112" spans="1:42" s="20" customFormat="1" x14ac:dyDescent="0.2">
      <c r="E112" s="248"/>
      <c r="H112" s="249"/>
    </row>
    <row r="113" spans="5:8" s="20" customFormat="1" x14ac:dyDescent="0.2">
      <c r="E113" s="248"/>
      <c r="H113" s="249"/>
    </row>
    <row r="114" spans="5:8" s="20" customFormat="1" x14ac:dyDescent="0.2">
      <c r="E114" s="248"/>
      <c r="H114" s="249"/>
    </row>
    <row r="115" spans="5:8" s="20" customFormat="1" x14ac:dyDescent="0.2">
      <c r="E115" s="248"/>
      <c r="H115" s="249"/>
    </row>
    <row r="116" spans="5:8" s="20" customFormat="1" x14ac:dyDescent="0.2">
      <c r="E116" s="248"/>
      <c r="H116" s="249"/>
    </row>
    <row r="117" spans="5:8" s="20" customFormat="1" x14ac:dyDescent="0.2">
      <c r="E117" s="248"/>
      <c r="H117" s="249"/>
    </row>
    <row r="118" spans="5:8" s="20" customFormat="1" x14ac:dyDescent="0.2">
      <c r="E118" s="248"/>
      <c r="H118" s="249"/>
    </row>
    <row r="119" spans="5:8" s="20" customFormat="1" x14ac:dyDescent="0.2">
      <c r="E119" s="248"/>
      <c r="H119" s="249"/>
    </row>
    <row r="120" spans="5:8" s="20" customFormat="1" x14ac:dyDescent="0.2">
      <c r="E120" s="248"/>
      <c r="H120" s="249"/>
    </row>
    <row r="121" spans="5:8" s="20" customFormat="1" x14ac:dyDescent="0.2">
      <c r="E121" s="248"/>
      <c r="H121" s="249"/>
    </row>
    <row r="122" spans="5:8" s="20" customFormat="1" x14ac:dyDescent="0.2">
      <c r="E122" s="248"/>
      <c r="H122" s="249"/>
    </row>
    <row r="123" spans="5:8" s="20" customFormat="1" x14ac:dyDescent="0.2">
      <c r="E123" s="248"/>
      <c r="H123" s="249"/>
    </row>
    <row r="124" spans="5:8" s="20" customFormat="1" x14ac:dyDescent="0.2">
      <c r="E124" s="248"/>
      <c r="H124" s="249"/>
    </row>
    <row r="125" spans="5:8" s="20" customFormat="1" x14ac:dyDescent="0.2">
      <c r="E125" s="248"/>
      <c r="H125" s="249"/>
    </row>
    <row r="126" spans="5:8" s="20" customFormat="1" x14ac:dyDescent="0.2">
      <c r="E126" s="248"/>
      <c r="H126" s="249"/>
    </row>
    <row r="127" spans="5:8" s="20" customFormat="1" x14ac:dyDescent="0.2">
      <c r="E127" s="248"/>
      <c r="H127" s="249"/>
    </row>
    <row r="128" spans="5:8" s="20" customFormat="1" x14ac:dyDescent="0.2">
      <c r="E128" s="248"/>
      <c r="H128" s="249"/>
    </row>
    <row r="129" spans="5:8" s="20" customFormat="1" x14ac:dyDescent="0.2">
      <c r="E129" s="248"/>
      <c r="H129" s="249"/>
    </row>
    <row r="130" spans="5:8" s="20" customFormat="1" x14ac:dyDescent="0.2">
      <c r="E130" s="248"/>
      <c r="H130" s="249"/>
    </row>
    <row r="131" spans="5:8" s="20" customFormat="1" x14ac:dyDescent="0.2">
      <c r="E131" s="248"/>
      <c r="H131" s="249"/>
    </row>
    <row r="132" spans="5:8" s="20" customFormat="1" x14ac:dyDescent="0.2">
      <c r="E132" s="248"/>
      <c r="H132" s="249"/>
    </row>
    <row r="133" spans="5:8" s="20" customFormat="1" x14ac:dyDescent="0.2">
      <c r="E133" s="248"/>
      <c r="H133" s="249"/>
    </row>
    <row r="134" spans="5:8" s="20" customFormat="1" x14ac:dyDescent="0.2">
      <c r="E134" s="248"/>
      <c r="H134" s="249"/>
    </row>
    <row r="135" spans="5:8" s="20" customFormat="1" x14ac:dyDescent="0.2">
      <c r="E135" s="248"/>
      <c r="H135" s="249"/>
    </row>
    <row r="136" spans="5:8" s="20" customFormat="1" x14ac:dyDescent="0.2">
      <c r="E136" s="248"/>
      <c r="H136" s="249"/>
    </row>
    <row r="137" spans="5:8" s="20" customFormat="1" x14ac:dyDescent="0.2">
      <c r="E137" s="248"/>
      <c r="H137" s="249"/>
    </row>
    <row r="138" spans="5:8" s="20" customFormat="1" x14ac:dyDescent="0.2">
      <c r="E138" s="248"/>
      <c r="H138" s="249"/>
    </row>
    <row r="139" spans="5:8" s="20" customFormat="1" x14ac:dyDescent="0.2">
      <c r="E139" s="248"/>
      <c r="H139" s="249"/>
    </row>
    <row r="140" spans="5:8" s="20" customFormat="1" x14ac:dyDescent="0.2">
      <c r="E140" s="248"/>
      <c r="H140" s="249"/>
    </row>
    <row r="141" spans="5:8" s="20" customFormat="1" x14ac:dyDescent="0.2">
      <c r="E141" s="248"/>
      <c r="H141" s="249"/>
    </row>
    <row r="142" spans="5:8" s="20" customFormat="1" x14ac:dyDescent="0.2">
      <c r="E142" s="248"/>
      <c r="H142" s="249"/>
    </row>
    <row r="143" spans="5:8" s="20" customFormat="1" x14ac:dyDescent="0.2">
      <c r="E143" s="248"/>
      <c r="H143" s="249"/>
    </row>
    <row r="144" spans="5:8" s="20" customFormat="1" x14ac:dyDescent="0.2">
      <c r="E144" s="248"/>
      <c r="H144" s="249"/>
    </row>
    <row r="145" spans="5:8" s="20" customFormat="1" x14ac:dyDescent="0.2">
      <c r="E145" s="248"/>
      <c r="H145" s="249"/>
    </row>
    <row r="146" spans="5:8" s="20" customFormat="1" x14ac:dyDescent="0.2">
      <c r="E146" s="248"/>
      <c r="H146" s="249"/>
    </row>
    <row r="147" spans="5:8" s="20" customFormat="1" x14ac:dyDescent="0.2">
      <c r="E147" s="248"/>
      <c r="H147" s="249"/>
    </row>
    <row r="148" spans="5:8" s="20" customFormat="1" x14ac:dyDescent="0.2">
      <c r="E148" s="248"/>
      <c r="H148" s="249"/>
    </row>
    <row r="149" spans="5:8" s="20" customFormat="1" x14ac:dyDescent="0.2">
      <c r="E149" s="248"/>
      <c r="H149" s="249"/>
    </row>
    <row r="150" spans="5:8" s="20" customFormat="1" x14ac:dyDescent="0.2">
      <c r="E150" s="248"/>
      <c r="H150" s="249"/>
    </row>
    <row r="151" spans="5:8" s="20" customFormat="1" x14ac:dyDescent="0.2">
      <c r="E151" s="248"/>
      <c r="H151" s="249"/>
    </row>
    <row r="152" spans="5:8" s="20" customFormat="1" x14ac:dyDescent="0.2">
      <c r="E152" s="248"/>
      <c r="H152" s="249"/>
    </row>
    <row r="153" spans="5:8" s="20" customFormat="1" x14ac:dyDescent="0.2">
      <c r="E153" s="248"/>
      <c r="H153" s="249"/>
    </row>
    <row r="154" spans="5:8" s="20" customFormat="1" x14ac:dyDescent="0.2">
      <c r="E154" s="248"/>
      <c r="H154" s="249"/>
    </row>
    <row r="155" spans="5:8" s="20" customFormat="1" x14ac:dyDescent="0.2">
      <c r="E155" s="248"/>
      <c r="H155" s="249"/>
    </row>
    <row r="156" spans="5:8" s="20" customFormat="1" x14ac:dyDescent="0.2">
      <c r="E156" s="248"/>
      <c r="H156" s="249"/>
    </row>
    <row r="157" spans="5:8" s="20" customFormat="1" x14ac:dyDescent="0.2">
      <c r="E157" s="248"/>
      <c r="H157" s="249"/>
    </row>
    <row r="158" spans="5:8" s="20" customFormat="1" x14ac:dyDescent="0.2">
      <c r="E158" s="248"/>
      <c r="H158" s="249"/>
    </row>
    <row r="159" spans="5:8" s="20" customFormat="1" x14ac:dyDescent="0.2">
      <c r="E159" s="248"/>
      <c r="H159" s="249"/>
    </row>
    <row r="160" spans="5:8" s="20" customFormat="1" x14ac:dyDescent="0.2">
      <c r="E160" s="248"/>
      <c r="H160" s="249"/>
    </row>
    <row r="161" spans="5:8" s="20" customFormat="1" x14ac:dyDescent="0.2">
      <c r="E161" s="248"/>
      <c r="H161" s="249"/>
    </row>
    <row r="162" spans="5:8" s="20" customFormat="1" x14ac:dyDescent="0.2">
      <c r="E162" s="248"/>
      <c r="H162" s="249"/>
    </row>
    <row r="163" spans="5:8" s="20" customFormat="1" x14ac:dyDescent="0.2">
      <c r="E163" s="248"/>
      <c r="H163" s="249"/>
    </row>
    <row r="164" spans="5:8" s="20" customFormat="1" x14ac:dyDescent="0.2">
      <c r="E164" s="248"/>
      <c r="H164" s="249"/>
    </row>
    <row r="165" spans="5:8" s="20" customFormat="1" x14ac:dyDescent="0.2">
      <c r="E165" s="248"/>
      <c r="H165" s="249"/>
    </row>
    <row r="166" spans="5:8" s="20" customFormat="1" x14ac:dyDescent="0.2">
      <c r="E166" s="248"/>
      <c r="H166" s="249"/>
    </row>
    <row r="167" spans="5:8" s="20" customFormat="1" x14ac:dyDescent="0.2">
      <c r="E167" s="248"/>
      <c r="H167" s="249"/>
    </row>
    <row r="168" spans="5:8" s="20" customFormat="1" x14ac:dyDescent="0.2">
      <c r="E168" s="248"/>
      <c r="H168" s="249"/>
    </row>
    <row r="169" spans="5:8" s="20" customFormat="1" x14ac:dyDescent="0.2">
      <c r="E169" s="248"/>
      <c r="H169" s="249"/>
    </row>
    <row r="170" spans="5:8" s="20" customFormat="1" x14ac:dyDescent="0.2">
      <c r="E170" s="248"/>
      <c r="H170" s="249"/>
    </row>
    <row r="171" spans="5:8" s="20" customFormat="1" x14ac:dyDescent="0.2">
      <c r="E171" s="248"/>
      <c r="H171" s="249"/>
    </row>
    <row r="172" spans="5:8" s="20" customFormat="1" x14ac:dyDescent="0.2">
      <c r="E172" s="248"/>
      <c r="H172" s="249"/>
    </row>
    <row r="173" spans="5:8" s="20" customFormat="1" x14ac:dyDescent="0.2">
      <c r="E173" s="248"/>
      <c r="H173" s="249"/>
    </row>
    <row r="174" spans="5:8" s="20" customFormat="1" x14ac:dyDescent="0.2">
      <c r="E174" s="248"/>
      <c r="H174" s="249"/>
    </row>
    <row r="175" spans="5:8" s="20" customFormat="1" x14ac:dyDescent="0.2">
      <c r="E175" s="248"/>
      <c r="H175" s="249"/>
    </row>
    <row r="176" spans="5:8" s="20" customFormat="1" x14ac:dyDescent="0.2">
      <c r="E176" s="248"/>
      <c r="H176" s="249"/>
    </row>
    <row r="177" spans="5:8" s="20" customFormat="1" x14ac:dyDescent="0.2">
      <c r="E177" s="248"/>
      <c r="H177" s="249"/>
    </row>
    <row r="178" spans="5:8" s="20" customFormat="1" x14ac:dyDescent="0.2">
      <c r="E178" s="248"/>
      <c r="H178" s="249"/>
    </row>
    <row r="179" spans="5:8" s="20" customFormat="1" x14ac:dyDescent="0.2">
      <c r="E179" s="248"/>
      <c r="H179" s="249"/>
    </row>
    <row r="180" spans="5:8" s="20" customFormat="1" x14ac:dyDescent="0.2">
      <c r="E180" s="248"/>
      <c r="H180" s="249"/>
    </row>
    <row r="181" spans="5:8" s="20" customFormat="1" x14ac:dyDescent="0.2">
      <c r="E181" s="248"/>
      <c r="H181" s="249"/>
    </row>
    <row r="182" spans="5:8" s="20" customFormat="1" x14ac:dyDescent="0.2">
      <c r="E182" s="248"/>
      <c r="H182" s="249"/>
    </row>
    <row r="183" spans="5:8" s="20" customFormat="1" x14ac:dyDescent="0.2">
      <c r="E183" s="248"/>
      <c r="H183" s="249"/>
    </row>
    <row r="184" spans="5:8" s="20" customFormat="1" x14ac:dyDescent="0.2">
      <c r="E184" s="248"/>
      <c r="H184" s="249"/>
    </row>
    <row r="185" spans="5:8" s="20" customFormat="1" x14ac:dyDescent="0.2">
      <c r="E185" s="248"/>
      <c r="H185" s="249"/>
    </row>
    <row r="186" spans="5:8" s="20" customFormat="1" x14ac:dyDescent="0.2">
      <c r="E186" s="248"/>
      <c r="H186" s="249"/>
    </row>
    <row r="187" spans="5:8" s="20" customFormat="1" x14ac:dyDescent="0.2">
      <c r="E187" s="248"/>
      <c r="H187" s="249"/>
    </row>
    <row r="188" spans="5:8" s="20" customFormat="1" x14ac:dyDescent="0.2">
      <c r="E188" s="248"/>
      <c r="H188" s="249"/>
    </row>
    <row r="189" spans="5:8" s="20" customFormat="1" x14ac:dyDescent="0.2">
      <c r="E189" s="248"/>
      <c r="H189" s="249"/>
    </row>
    <row r="190" spans="5:8" s="20" customFormat="1" x14ac:dyDescent="0.2">
      <c r="E190" s="248"/>
      <c r="H190" s="249"/>
    </row>
    <row r="191" spans="5:8" s="20" customFormat="1" x14ac:dyDescent="0.2">
      <c r="E191" s="248"/>
      <c r="H191" s="249"/>
    </row>
    <row r="192" spans="5:8" s="20" customFormat="1" x14ac:dyDescent="0.2">
      <c r="E192" s="248"/>
      <c r="H192" s="249"/>
    </row>
    <row r="193" spans="5:8" s="20" customFormat="1" x14ac:dyDescent="0.2">
      <c r="E193" s="248"/>
      <c r="H193" s="249"/>
    </row>
    <row r="194" spans="5:8" s="20" customFormat="1" x14ac:dyDescent="0.2">
      <c r="E194" s="248"/>
      <c r="H194" s="249"/>
    </row>
    <row r="195" spans="5:8" s="20" customFormat="1" x14ac:dyDescent="0.2">
      <c r="E195" s="248"/>
      <c r="H195" s="249"/>
    </row>
    <row r="196" spans="5:8" s="20" customFormat="1" x14ac:dyDescent="0.2">
      <c r="E196" s="248"/>
      <c r="H196" s="249"/>
    </row>
    <row r="197" spans="5:8" s="20" customFormat="1" x14ac:dyDescent="0.2">
      <c r="E197" s="248"/>
      <c r="H197" s="249"/>
    </row>
    <row r="198" spans="5:8" s="20" customFormat="1" x14ac:dyDescent="0.2">
      <c r="E198" s="248"/>
      <c r="H198" s="249"/>
    </row>
    <row r="199" spans="5:8" s="20" customFormat="1" x14ac:dyDescent="0.2">
      <c r="E199" s="248"/>
      <c r="H199" s="249"/>
    </row>
    <row r="200" spans="5:8" s="20" customFormat="1" x14ac:dyDescent="0.2">
      <c r="E200" s="248"/>
      <c r="H200" s="249"/>
    </row>
    <row r="201" spans="5:8" s="20" customFormat="1" x14ac:dyDescent="0.2">
      <c r="E201" s="248"/>
      <c r="H201" s="249"/>
    </row>
    <row r="202" spans="5:8" s="20" customFormat="1" x14ac:dyDescent="0.2">
      <c r="E202" s="248"/>
      <c r="H202" s="249"/>
    </row>
    <row r="203" spans="5:8" s="20" customFormat="1" x14ac:dyDescent="0.2">
      <c r="E203" s="248"/>
      <c r="H203" s="249"/>
    </row>
    <row r="204" spans="5:8" s="20" customFormat="1" x14ac:dyDescent="0.2">
      <c r="E204" s="248"/>
      <c r="H204" s="249"/>
    </row>
    <row r="205" spans="5:8" s="20" customFormat="1" x14ac:dyDescent="0.2">
      <c r="E205" s="248"/>
      <c r="H205" s="249"/>
    </row>
    <row r="206" spans="5:8" s="20" customFormat="1" x14ac:dyDescent="0.2">
      <c r="E206" s="248"/>
      <c r="H206" s="249"/>
    </row>
    <row r="207" spans="5:8" s="20" customFormat="1" x14ac:dyDescent="0.2">
      <c r="E207" s="248"/>
      <c r="H207" s="249"/>
    </row>
    <row r="208" spans="5:8" s="20" customFormat="1" x14ac:dyDescent="0.2">
      <c r="E208" s="248"/>
      <c r="H208" s="249"/>
    </row>
    <row r="209" spans="5:8" s="20" customFormat="1" x14ac:dyDescent="0.2">
      <c r="E209" s="248"/>
      <c r="H209" s="249"/>
    </row>
    <row r="210" spans="5:8" s="20" customFormat="1" x14ac:dyDescent="0.2">
      <c r="E210" s="248"/>
      <c r="H210" s="249"/>
    </row>
    <row r="211" spans="5:8" s="20" customFormat="1" x14ac:dyDescent="0.2">
      <c r="E211" s="248"/>
      <c r="H211" s="249"/>
    </row>
    <row r="212" spans="5:8" s="20" customFormat="1" x14ac:dyDescent="0.2">
      <c r="E212" s="248"/>
      <c r="H212" s="249"/>
    </row>
    <row r="213" spans="5:8" s="20" customFormat="1" x14ac:dyDescent="0.2">
      <c r="E213" s="248"/>
      <c r="H213" s="249"/>
    </row>
    <row r="214" spans="5:8" s="20" customFormat="1" x14ac:dyDescent="0.2">
      <c r="E214" s="248"/>
      <c r="H214" s="249"/>
    </row>
    <row r="215" spans="5:8" s="20" customFormat="1" x14ac:dyDescent="0.2">
      <c r="E215" s="248"/>
      <c r="H215" s="249"/>
    </row>
    <row r="216" spans="5:8" s="20" customFormat="1" x14ac:dyDescent="0.2">
      <c r="E216" s="248"/>
      <c r="H216" s="249"/>
    </row>
    <row r="217" spans="5:8" s="20" customFormat="1" x14ac:dyDescent="0.2">
      <c r="E217" s="248"/>
      <c r="H217" s="249"/>
    </row>
    <row r="218" spans="5:8" s="20" customFormat="1" x14ac:dyDescent="0.2">
      <c r="E218" s="248"/>
      <c r="H218" s="249"/>
    </row>
    <row r="219" spans="5:8" s="20" customFormat="1" x14ac:dyDescent="0.2">
      <c r="E219" s="248"/>
      <c r="H219" s="249"/>
    </row>
    <row r="220" spans="5:8" s="20" customFormat="1" x14ac:dyDescent="0.2">
      <c r="E220" s="248"/>
      <c r="H220" s="249"/>
    </row>
    <row r="221" spans="5:8" s="20" customFormat="1" x14ac:dyDescent="0.2">
      <c r="E221" s="248"/>
      <c r="H221" s="249"/>
    </row>
    <row r="222" spans="5:8" s="20" customFormat="1" x14ac:dyDescent="0.2">
      <c r="E222" s="248"/>
      <c r="H222" s="249"/>
    </row>
    <row r="223" spans="5:8" s="20" customFormat="1" x14ac:dyDescent="0.2">
      <c r="E223" s="248"/>
      <c r="H223" s="249"/>
    </row>
    <row r="224" spans="5:8" s="20" customFormat="1" x14ac:dyDescent="0.2">
      <c r="E224" s="248"/>
      <c r="H224" s="249"/>
    </row>
    <row r="225" spans="5:8" s="20" customFormat="1" x14ac:dyDescent="0.2">
      <c r="E225" s="248"/>
      <c r="H225" s="249"/>
    </row>
    <row r="226" spans="5:8" s="20" customFormat="1" x14ac:dyDescent="0.2">
      <c r="E226" s="248"/>
      <c r="H226" s="249"/>
    </row>
    <row r="227" spans="5:8" s="20" customFormat="1" x14ac:dyDescent="0.2">
      <c r="E227" s="248"/>
      <c r="H227" s="249"/>
    </row>
    <row r="228" spans="5:8" s="20" customFormat="1" x14ac:dyDescent="0.2">
      <c r="E228" s="248"/>
      <c r="H228" s="249"/>
    </row>
    <row r="229" spans="5:8" s="20" customFormat="1" x14ac:dyDescent="0.2">
      <c r="E229" s="248"/>
      <c r="H229" s="249"/>
    </row>
    <row r="230" spans="5:8" s="20" customFormat="1" x14ac:dyDescent="0.2">
      <c r="E230" s="248"/>
      <c r="H230" s="249"/>
    </row>
    <row r="231" spans="5:8" s="20" customFormat="1" x14ac:dyDescent="0.2">
      <c r="E231" s="248"/>
      <c r="H231" s="249"/>
    </row>
    <row r="232" spans="5:8" s="20" customFormat="1" x14ac:dyDescent="0.2">
      <c r="E232" s="248"/>
      <c r="H232" s="249"/>
    </row>
    <row r="233" spans="5:8" s="20" customFormat="1" x14ac:dyDescent="0.2">
      <c r="E233" s="248"/>
      <c r="H233" s="249"/>
    </row>
    <row r="234" spans="5:8" s="20" customFormat="1" x14ac:dyDescent="0.2">
      <c r="E234" s="248"/>
      <c r="H234" s="249"/>
    </row>
    <row r="235" spans="5:8" s="20" customFormat="1" x14ac:dyDescent="0.2">
      <c r="E235" s="248"/>
      <c r="H235" s="249"/>
    </row>
    <row r="236" spans="5:8" s="20" customFormat="1" x14ac:dyDescent="0.2">
      <c r="E236" s="248"/>
      <c r="H236" s="249"/>
    </row>
    <row r="237" spans="5:8" s="20" customFormat="1" x14ac:dyDescent="0.2">
      <c r="E237" s="248"/>
      <c r="H237" s="249"/>
    </row>
    <row r="238" spans="5:8" s="20" customFormat="1" x14ac:dyDescent="0.2">
      <c r="E238" s="248"/>
      <c r="H238" s="249"/>
    </row>
    <row r="239" spans="5:8" s="20" customFormat="1" x14ac:dyDescent="0.2">
      <c r="E239" s="248"/>
      <c r="H239" s="249"/>
    </row>
    <row r="240" spans="5:8" s="20" customFormat="1" x14ac:dyDescent="0.2">
      <c r="E240" s="248"/>
      <c r="H240" s="249"/>
    </row>
    <row r="241" spans="5:8" s="20" customFormat="1" x14ac:dyDescent="0.2">
      <c r="E241" s="248"/>
      <c r="H241" s="249"/>
    </row>
    <row r="242" spans="5:8" s="20" customFormat="1" x14ac:dyDescent="0.2">
      <c r="E242" s="248"/>
      <c r="H242" s="249"/>
    </row>
    <row r="243" spans="5:8" s="20" customFormat="1" x14ac:dyDescent="0.2">
      <c r="E243" s="248"/>
      <c r="H243" s="249"/>
    </row>
    <row r="244" spans="5:8" s="20" customFormat="1" x14ac:dyDescent="0.2">
      <c r="E244" s="248"/>
      <c r="H244" s="249"/>
    </row>
    <row r="245" spans="5:8" s="20" customFormat="1" x14ac:dyDescent="0.2">
      <c r="E245" s="248"/>
      <c r="H245" s="249"/>
    </row>
    <row r="246" spans="5:8" s="20" customFormat="1" x14ac:dyDescent="0.2">
      <c r="E246" s="248"/>
      <c r="H246" s="249"/>
    </row>
    <row r="247" spans="5:8" s="20" customFormat="1" x14ac:dyDescent="0.2">
      <c r="E247" s="248"/>
      <c r="H247" s="249"/>
    </row>
    <row r="248" spans="5:8" s="20" customFormat="1" x14ac:dyDescent="0.2">
      <c r="E248" s="248"/>
      <c r="H248" s="249"/>
    </row>
    <row r="249" spans="5:8" s="20" customFormat="1" x14ac:dyDescent="0.2">
      <c r="E249" s="248"/>
      <c r="H249" s="249"/>
    </row>
    <row r="250" spans="5:8" s="20" customFormat="1" x14ac:dyDescent="0.2">
      <c r="E250" s="248"/>
      <c r="H250" s="249"/>
    </row>
    <row r="251" spans="5:8" s="20" customFormat="1" x14ac:dyDescent="0.2">
      <c r="E251" s="248"/>
      <c r="H251" s="249"/>
    </row>
    <row r="252" spans="5:8" s="20" customFormat="1" x14ac:dyDescent="0.2">
      <c r="E252" s="248"/>
      <c r="H252" s="249"/>
    </row>
    <row r="253" spans="5:8" s="20" customFormat="1" x14ac:dyDescent="0.2">
      <c r="E253" s="248"/>
      <c r="H253" s="249"/>
    </row>
    <row r="254" spans="5:8" s="20" customFormat="1" x14ac:dyDescent="0.2">
      <c r="E254" s="248"/>
      <c r="H254" s="249"/>
    </row>
    <row r="255" spans="5:8" s="20" customFormat="1" x14ac:dyDescent="0.2">
      <c r="E255" s="248"/>
      <c r="H255" s="249"/>
    </row>
    <row r="256" spans="5:8" s="20" customFormat="1" x14ac:dyDescent="0.2">
      <c r="E256" s="248"/>
      <c r="H256" s="249"/>
    </row>
    <row r="257" spans="5:8" s="20" customFormat="1" x14ac:dyDescent="0.2">
      <c r="E257" s="248"/>
      <c r="H257" s="249"/>
    </row>
    <row r="258" spans="5:8" s="20" customFormat="1" x14ac:dyDescent="0.2">
      <c r="E258" s="248"/>
      <c r="H258" s="249"/>
    </row>
    <row r="259" spans="5:8" s="20" customFormat="1" x14ac:dyDescent="0.2">
      <c r="E259" s="248"/>
      <c r="H259" s="249"/>
    </row>
    <row r="260" spans="5:8" s="20" customFormat="1" x14ac:dyDescent="0.2">
      <c r="E260" s="248"/>
      <c r="H260" s="249"/>
    </row>
    <row r="261" spans="5:8" s="20" customFormat="1" x14ac:dyDescent="0.2">
      <c r="E261" s="248"/>
      <c r="H261" s="249"/>
    </row>
    <row r="262" spans="5:8" s="20" customFormat="1" x14ac:dyDescent="0.2">
      <c r="E262" s="248"/>
      <c r="H262" s="249"/>
    </row>
    <row r="263" spans="5:8" s="20" customFormat="1" x14ac:dyDescent="0.2">
      <c r="E263" s="248"/>
      <c r="H263" s="249"/>
    </row>
    <row r="264" spans="5:8" s="20" customFormat="1" x14ac:dyDescent="0.2">
      <c r="E264" s="248"/>
      <c r="H264" s="249"/>
    </row>
    <row r="265" spans="5:8" s="20" customFormat="1" x14ac:dyDescent="0.2">
      <c r="E265" s="248"/>
      <c r="H265" s="249"/>
    </row>
    <row r="266" spans="5:8" s="20" customFormat="1" x14ac:dyDescent="0.2">
      <c r="E266" s="248"/>
      <c r="H266" s="249"/>
    </row>
    <row r="267" spans="5:8" s="20" customFormat="1" x14ac:dyDescent="0.2">
      <c r="E267" s="248"/>
      <c r="H267" s="249"/>
    </row>
    <row r="268" spans="5:8" s="20" customFormat="1" x14ac:dyDescent="0.2">
      <c r="E268" s="248"/>
      <c r="H268" s="249"/>
    </row>
    <row r="269" spans="5:8" s="20" customFormat="1" x14ac:dyDescent="0.2">
      <c r="E269" s="248"/>
      <c r="H269" s="249"/>
    </row>
    <row r="270" spans="5:8" s="20" customFormat="1" x14ac:dyDescent="0.2">
      <c r="E270" s="248"/>
      <c r="H270" s="249"/>
    </row>
    <row r="271" spans="5:8" s="20" customFormat="1" x14ac:dyDescent="0.2">
      <c r="E271" s="248"/>
      <c r="H271" s="249"/>
    </row>
    <row r="272" spans="5:8" s="20" customFormat="1" x14ac:dyDescent="0.2">
      <c r="E272" s="248"/>
      <c r="H272" s="249"/>
    </row>
    <row r="273" spans="5:8" s="20" customFormat="1" x14ac:dyDescent="0.2">
      <c r="E273" s="248"/>
      <c r="H273" s="249"/>
    </row>
    <row r="274" spans="5:8" s="20" customFormat="1" x14ac:dyDescent="0.2">
      <c r="E274" s="248"/>
      <c r="H274" s="249"/>
    </row>
    <row r="275" spans="5:8" s="20" customFormat="1" x14ac:dyDescent="0.2">
      <c r="E275" s="248"/>
      <c r="H275" s="249"/>
    </row>
    <row r="276" spans="5:8" s="20" customFormat="1" x14ac:dyDescent="0.2">
      <c r="E276" s="248"/>
      <c r="H276" s="249"/>
    </row>
    <row r="277" spans="5:8" s="20" customFormat="1" x14ac:dyDescent="0.2">
      <c r="E277" s="248"/>
      <c r="H277" s="249"/>
    </row>
    <row r="278" spans="5:8" s="20" customFormat="1" x14ac:dyDescent="0.2">
      <c r="E278" s="248"/>
      <c r="H278" s="249"/>
    </row>
    <row r="279" spans="5:8" s="20" customFormat="1" x14ac:dyDescent="0.2">
      <c r="E279" s="248"/>
      <c r="H279" s="249"/>
    </row>
    <row r="280" spans="5:8" s="20" customFormat="1" x14ac:dyDescent="0.2">
      <c r="E280" s="248"/>
      <c r="H280" s="249"/>
    </row>
    <row r="281" spans="5:8" s="20" customFormat="1" x14ac:dyDescent="0.2">
      <c r="E281" s="248"/>
      <c r="H281" s="249"/>
    </row>
    <row r="282" spans="5:8" s="20" customFormat="1" x14ac:dyDescent="0.2">
      <c r="E282" s="248"/>
      <c r="H282" s="249"/>
    </row>
    <row r="283" spans="5:8" s="20" customFormat="1" x14ac:dyDescent="0.2">
      <c r="E283" s="248"/>
      <c r="H283" s="249"/>
    </row>
    <row r="284" spans="5:8" s="20" customFormat="1" x14ac:dyDescent="0.2">
      <c r="E284" s="248"/>
      <c r="H284" s="249"/>
    </row>
    <row r="285" spans="5:8" s="20" customFormat="1" x14ac:dyDescent="0.2">
      <c r="E285" s="248"/>
      <c r="H285" s="249"/>
    </row>
    <row r="286" spans="5:8" s="20" customFormat="1" x14ac:dyDescent="0.2">
      <c r="E286" s="248"/>
      <c r="H286" s="249"/>
    </row>
    <row r="287" spans="5:8" s="20" customFormat="1" x14ac:dyDescent="0.2">
      <c r="E287" s="248"/>
      <c r="H287" s="249"/>
    </row>
    <row r="288" spans="5:8" s="20" customFormat="1" x14ac:dyDescent="0.2">
      <c r="E288" s="248"/>
      <c r="H288" s="249"/>
    </row>
    <row r="289" spans="5:8" s="20" customFormat="1" x14ac:dyDescent="0.2">
      <c r="E289" s="248"/>
      <c r="H289" s="249"/>
    </row>
    <row r="290" spans="5:8" s="20" customFormat="1" x14ac:dyDescent="0.2">
      <c r="E290" s="248"/>
      <c r="H290" s="249"/>
    </row>
    <row r="291" spans="5:8" s="20" customFormat="1" x14ac:dyDescent="0.2">
      <c r="E291" s="248"/>
      <c r="H291" s="249"/>
    </row>
    <row r="292" spans="5:8" s="20" customFormat="1" x14ac:dyDescent="0.2">
      <c r="E292" s="248"/>
      <c r="H292" s="249"/>
    </row>
    <row r="293" spans="5:8" s="20" customFormat="1" x14ac:dyDescent="0.2">
      <c r="E293" s="248"/>
      <c r="H293" s="249"/>
    </row>
    <row r="294" spans="5:8" s="20" customFormat="1" x14ac:dyDescent="0.2">
      <c r="E294" s="248"/>
      <c r="H294" s="249"/>
    </row>
    <row r="295" spans="5:8" s="20" customFormat="1" x14ac:dyDescent="0.2">
      <c r="E295" s="248"/>
      <c r="H295" s="249"/>
    </row>
    <row r="296" spans="5:8" s="20" customFormat="1" x14ac:dyDescent="0.2">
      <c r="E296" s="248"/>
      <c r="H296" s="249"/>
    </row>
    <row r="297" spans="5:8" s="20" customFormat="1" x14ac:dyDescent="0.2">
      <c r="E297" s="248"/>
      <c r="H297" s="249"/>
    </row>
    <row r="298" spans="5:8" s="20" customFormat="1" x14ac:dyDescent="0.2">
      <c r="E298" s="248"/>
      <c r="H298" s="249"/>
    </row>
    <row r="299" spans="5:8" s="20" customFormat="1" x14ac:dyDescent="0.2">
      <c r="E299" s="248"/>
      <c r="H299" s="249"/>
    </row>
    <row r="300" spans="5:8" s="20" customFormat="1" x14ac:dyDescent="0.2">
      <c r="E300" s="248"/>
      <c r="H300" s="249"/>
    </row>
    <row r="301" spans="5:8" s="20" customFormat="1" x14ac:dyDescent="0.2">
      <c r="E301" s="248"/>
      <c r="H301" s="249"/>
    </row>
    <row r="302" spans="5:8" s="20" customFormat="1" x14ac:dyDescent="0.2">
      <c r="E302" s="248"/>
      <c r="H302" s="249"/>
    </row>
    <row r="303" spans="5:8" s="20" customFormat="1" x14ac:dyDescent="0.2">
      <c r="E303" s="248"/>
      <c r="H303" s="249"/>
    </row>
    <row r="304" spans="5:8" s="20" customFormat="1" x14ac:dyDescent="0.2">
      <c r="E304" s="248"/>
      <c r="H304" s="249"/>
    </row>
    <row r="305" spans="5:8" s="20" customFormat="1" x14ac:dyDescent="0.2">
      <c r="E305" s="248"/>
      <c r="H305" s="249"/>
    </row>
    <row r="306" spans="5:8" s="20" customFormat="1" x14ac:dyDescent="0.2">
      <c r="E306" s="248"/>
      <c r="H306" s="249"/>
    </row>
    <row r="307" spans="5:8" s="20" customFormat="1" x14ac:dyDescent="0.2">
      <c r="E307" s="248"/>
      <c r="H307" s="249"/>
    </row>
    <row r="308" spans="5:8" s="20" customFormat="1" x14ac:dyDescent="0.2">
      <c r="E308" s="248"/>
      <c r="H308" s="249"/>
    </row>
    <row r="309" spans="5:8" s="20" customFormat="1" x14ac:dyDescent="0.2">
      <c r="E309" s="248"/>
      <c r="H309" s="249"/>
    </row>
    <row r="310" spans="5:8" s="20" customFormat="1" x14ac:dyDescent="0.2">
      <c r="E310" s="248"/>
      <c r="H310" s="249"/>
    </row>
    <row r="311" spans="5:8" s="20" customFormat="1" x14ac:dyDescent="0.2">
      <c r="E311" s="248"/>
      <c r="H311" s="249"/>
    </row>
    <row r="312" spans="5:8" s="20" customFormat="1" x14ac:dyDescent="0.2">
      <c r="E312" s="248"/>
      <c r="H312" s="249"/>
    </row>
    <row r="313" spans="5:8" s="20" customFormat="1" x14ac:dyDescent="0.2">
      <c r="E313" s="248"/>
      <c r="H313" s="249"/>
    </row>
    <row r="314" spans="5:8" s="20" customFormat="1" x14ac:dyDescent="0.2">
      <c r="E314" s="248"/>
      <c r="H314" s="249"/>
    </row>
    <row r="315" spans="5:8" s="20" customFormat="1" x14ac:dyDescent="0.2">
      <c r="E315" s="248"/>
      <c r="H315" s="249"/>
    </row>
    <row r="316" spans="5:8" s="20" customFormat="1" x14ac:dyDescent="0.2">
      <c r="E316" s="248"/>
      <c r="H316" s="249"/>
    </row>
    <row r="317" spans="5:8" s="20" customFormat="1" x14ac:dyDescent="0.2">
      <c r="E317" s="248"/>
      <c r="H317" s="249"/>
    </row>
    <row r="318" spans="5:8" s="20" customFormat="1" x14ac:dyDescent="0.2">
      <c r="E318" s="248"/>
      <c r="H318" s="249"/>
    </row>
    <row r="319" spans="5:8" s="20" customFormat="1" x14ac:dyDescent="0.2">
      <c r="E319" s="248"/>
      <c r="H319" s="249"/>
    </row>
    <row r="320" spans="5:8" s="20" customFormat="1" x14ac:dyDescent="0.2">
      <c r="E320" s="248"/>
      <c r="H320" s="249"/>
    </row>
    <row r="321" spans="5:8" s="20" customFormat="1" x14ac:dyDescent="0.2">
      <c r="E321" s="248"/>
      <c r="H321" s="249"/>
    </row>
    <row r="322" spans="5:8" s="20" customFormat="1" x14ac:dyDescent="0.2">
      <c r="E322" s="248"/>
      <c r="H322" s="249"/>
    </row>
    <row r="323" spans="5:8" s="20" customFormat="1" x14ac:dyDescent="0.2">
      <c r="E323" s="248"/>
      <c r="H323" s="249"/>
    </row>
    <row r="324" spans="5:8" s="20" customFormat="1" x14ac:dyDescent="0.2">
      <c r="E324" s="248"/>
      <c r="H324" s="249"/>
    </row>
    <row r="325" spans="5:8" s="20" customFormat="1" x14ac:dyDescent="0.2">
      <c r="E325" s="248"/>
      <c r="H325" s="249"/>
    </row>
    <row r="326" spans="5:8" s="20" customFormat="1" x14ac:dyDescent="0.2">
      <c r="E326" s="248"/>
      <c r="H326" s="249"/>
    </row>
    <row r="327" spans="5:8" s="20" customFormat="1" x14ac:dyDescent="0.2">
      <c r="E327" s="248"/>
      <c r="H327" s="249"/>
    </row>
    <row r="328" spans="5:8" s="20" customFormat="1" x14ac:dyDescent="0.2">
      <c r="E328" s="248"/>
      <c r="H328" s="249"/>
    </row>
    <row r="329" spans="5:8" s="20" customFormat="1" x14ac:dyDescent="0.2">
      <c r="E329" s="248"/>
      <c r="H329" s="249"/>
    </row>
    <row r="330" spans="5:8" s="20" customFormat="1" x14ac:dyDescent="0.2">
      <c r="E330" s="248"/>
      <c r="H330" s="249"/>
    </row>
    <row r="331" spans="5:8" s="20" customFormat="1" x14ac:dyDescent="0.2">
      <c r="E331" s="248"/>
      <c r="H331" s="249"/>
    </row>
    <row r="332" spans="5:8" s="20" customFormat="1" x14ac:dyDescent="0.2">
      <c r="E332" s="248"/>
      <c r="H332" s="249"/>
    </row>
    <row r="333" spans="5:8" s="20" customFormat="1" x14ac:dyDescent="0.2">
      <c r="E333" s="248"/>
      <c r="H333" s="249"/>
    </row>
    <row r="334" spans="5:8" s="20" customFormat="1" x14ac:dyDescent="0.2">
      <c r="E334" s="248"/>
      <c r="H334" s="249"/>
    </row>
    <row r="335" spans="5:8" s="20" customFormat="1" x14ac:dyDescent="0.2">
      <c r="E335" s="248"/>
      <c r="H335" s="249"/>
    </row>
    <row r="336" spans="5:8" s="20" customFormat="1" x14ac:dyDescent="0.2">
      <c r="E336" s="248"/>
      <c r="H336" s="249"/>
    </row>
    <row r="337" spans="5:8" s="20" customFormat="1" x14ac:dyDescent="0.2">
      <c r="E337" s="248"/>
      <c r="H337" s="249"/>
    </row>
    <row r="338" spans="5:8" s="20" customFormat="1" x14ac:dyDescent="0.2">
      <c r="E338" s="248"/>
      <c r="H338" s="249"/>
    </row>
    <row r="339" spans="5:8" s="20" customFormat="1" x14ac:dyDescent="0.2">
      <c r="E339" s="248"/>
      <c r="H339" s="249"/>
    </row>
    <row r="340" spans="5:8" s="20" customFormat="1" x14ac:dyDescent="0.2">
      <c r="E340" s="248"/>
      <c r="H340" s="249"/>
    </row>
    <row r="341" spans="5:8" s="20" customFormat="1" x14ac:dyDescent="0.2">
      <c r="E341" s="248"/>
      <c r="H341" s="249"/>
    </row>
    <row r="342" spans="5:8" s="20" customFormat="1" x14ac:dyDescent="0.2">
      <c r="E342" s="248"/>
      <c r="H342" s="249"/>
    </row>
    <row r="343" spans="5:8" s="20" customFormat="1" x14ac:dyDescent="0.2">
      <c r="E343" s="248"/>
      <c r="H343" s="249"/>
    </row>
    <row r="344" spans="5:8" s="20" customFormat="1" x14ac:dyDescent="0.2">
      <c r="E344" s="248"/>
      <c r="H344" s="249"/>
    </row>
    <row r="345" spans="5:8" s="20" customFormat="1" x14ac:dyDescent="0.2">
      <c r="E345" s="248"/>
      <c r="H345" s="249"/>
    </row>
    <row r="346" spans="5:8" s="20" customFormat="1" x14ac:dyDescent="0.2">
      <c r="E346" s="248"/>
      <c r="H346" s="249"/>
    </row>
    <row r="347" spans="5:8" s="20" customFormat="1" x14ac:dyDescent="0.2">
      <c r="E347" s="248"/>
      <c r="H347" s="249"/>
    </row>
    <row r="348" spans="5:8" s="20" customFormat="1" x14ac:dyDescent="0.2">
      <c r="E348" s="248"/>
      <c r="H348" s="249"/>
    </row>
    <row r="349" spans="5:8" s="20" customFormat="1" x14ac:dyDescent="0.2">
      <c r="E349" s="248"/>
      <c r="H349" s="249"/>
    </row>
    <row r="350" spans="5:8" s="20" customFormat="1" x14ac:dyDescent="0.2">
      <c r="E350" s="248"/>
      <c r="H350" s="249"/>
    </row>
    <row r="351" spans="5:8" s="20" customFormat="1" x14ac:dyDescent="0.2">
      <c r="E351" s="248"/>
      <c r="H351" s="249"/>
    </row>
    <row r="352" spans="5:8" s="20" customFormat="1" x14ac:dyDescent="0.2">
      <c r="E352" s="248"/>
      <c r="H352" s="249"/>
    </row>
    <row r="353" spans="5:8" s="20" customFormat="1" x14ac:dyDescent="0.2">
      <c r="E353" s="248"/>
      <c r="H353" s="249"/>
    </row>
    <row r="354" spans="5:8" s="20" customFormat="1" x14ac:dyDescent="0.2">
      <c r="E354" s="248"/>
      <c r="H354" s="249"/>
    </row>
    <row r="355" spans="5:8" s="20" customFormat="1" x14ac:dyDescent="0.2">
      <c r="E355" s="248"/>
      <c r="H355" s="249"/>
    </row>
    <row r="356" spans="5:8" s="20" customFormat="1" x14ac:dyDescent="0.2">
      <c r="E356" s="248"/>
      <c r="H356" s="249"/>
    </row>
    <row r="357" spans="5:8" s="20" customFormat="1" x14ac:dyDescent="0.2">
      <c r="E357" s="248"/>
      <c r="H357" s="249"/>
    </row>
    <row r="358" spans="5:8" s="20" customFormat="1" x14ac:dyDescent="0.2">
      <c r="E358" s="248"/>
      <c r="H358" s="249"/>
    </row>
    <row r="359" spans="5:8" s="20" customFormat="1" x14ac:dyDescent="0.2">
      <c r="E359" s="248"/>
      <c r="H359" s="249"/>
    </row>
    <row r="360" spans="5:8" s="20" customFormat="1" x14ac:dyDescent="0.2">
      <c r="E360" s="248"/>
      <c r="H360" s="249"/>
    </row>
    <row r="361" spans="5:8" s="20" customFormat="1" x14ac:dyDescent="0.2">
      <c r="E361" s="248"/>
      <c r="H361" s="249"/>
    </row>
  </sheetData>
  <mergeCells count="81">
    <mergeCell ref="AE95:AE96"/>
    <mergeCell ref="AI95:AI96"/>
    <mergeCell ref="AM95:AM96"/>
    <mergeCell ref="AI79:AI80"/>
    <mergeCell ref="AM79:AM80"/>
    <mergeCell ref="AE79:AE80"/>
    <mergeCell ref="A95:A96"/>
    <mergeCell ref="B95:B96"/>
    <mergeCell ref="C95:C96"/>
    <mergeCell ref="E95:J95"/>
    <mergeCell ref="P95:Q95"/>
    <mergeCell ref="S95:S96"/>
    <mergeCell ref="W95:W96"/>
    <mergeCell ref="AA95:AA96"/>
    <mergeCell ref="I79:N79"/>
    <mergeCell ref="P79:Q79"/>
    <mergeCell ref="S79:S80"/>
    <mergeCell ref="W79:W80"/>
    <mergeCell ref="AA79:AA80"/>
    <mergeCell ref="AI68:AI69"/>
    <mergeCell ref="AM68:AM69"/>
    <mergeCell ref="A79:A80"/>
    <mergeCell ref="B79:B80"/>
    <mergeCell ref="C79:C80"/>
    <mergeCell ref="D79:D80"/>
    <mergeCell ref="E79:E80"/>
    <mergeCell ref="F79:F80"/>
    <mergeCell ref="G79:G80"/>
    <mergeCell ref="H79:H80"/>
    <mergeCell ref="I68:N68"/>
    <mergeCell ref="P68:Q68"/>
    <mergeCell ref="S68:S69"/>
    <mergeCell ref="W68:W69"/>
    <mergeCell ref="AA68:AA69"/>
    <mergeCell ref="AE68:AE69"/>
    <mergeCell ref="G63:H63"/>
    <mergeCell ref="A68:A69"/>
    <mergeCell ref="B68:B69"/>
    <mergeCell ref="C68:C69"/>
    <mergeCell ref="D68:D69"/>
    <mergeCell ref="E68:E69"/>
    <mergeCell ref="F68:F69"/>
    <mergeCell ref="G68:G69"/>
    <mergeCell ref="H68:H69"/>
    <mergeCell ref="AI22:AI23"/>
    <mergeCell ref="AM22:AM23"/>
    <mergeCell ref="G59:H59"/>
    <mergeCell ref="J59:P61"/>
    <mergeCell ref="G61:H61"/>
    <mergeCell ref="G22:G23"/>
    <mergeCell ref="H22:H23"/>
    <mergeCell ref="I22:N22"/>
    <mergeCell ref="P22:Q22"/>
    <mergeCell ref="S22:S23"/>
    <mergeCell ref="W22:W23"/>
    <mergeCell ref="A22:A23"/>
    <mergeCell ref="B22:B23"/>
    <mergeCell ref="C22:C23"/>
    <mergeCell ref="D22:D23"/>
    <mergeCell ref="E22:E23"/>
    <mergeCell ref="F22:F23"/>
    <mergeCell ref="AA1:AA2"/>
    <mergeCell ref="AE1:AE2"/>
    <mergeCell ref="AI1:AI2"/>
    <mergeCell ref="AM1:AM2"/>
    <mergeCell ref="H19:H20"/>
    <mergeCell ref="I19:I20"/>
    <mergeCell ref="G1:G2"/>
    <mergeCell ref="H1:H2"/>
    <mergeCell ref="I1:N1"/>
    <mergeCell ref="P1:Q1"/>
    <mergeCell ref="S1:S2"/>
    <mergeCell ref="W1:W2"/>
    <mergeCell ref="F1:F2"/>
    <mergeCell ref="AA22:AA23"/>
    <mergeCell ref="AE22:AE23"/>
    <mergeCell ref="A1:A2"/>
    <mergeCell ref="B1:B2"/>
    <mergeCell ref="C1:C2"/>
    <mergeCell ref="D1:D2"/>
    <mergeCell ref="E1:E2"/>
  </mergeCells>
  <dataValidations count="1">
    <dataValidation type="list" allowBlank="1" showInputMessage="1" showErrorMessage="1" sqref="S97:S99 AM70:AM75 AE70:AE75 S70:S75 S3:S15 W70:W75 W97:W99 AE97:AE99 AM97:AM99 W3:W15 AE3:AE15 AM3:AM15 S81:S91 AM81:AM91 AE81:AE91 W81:W91 S24:S54 W24:W54 AM24:AM54 AE24:AE54" xr:uid="{244AF6E2-A3FB-477E-8D02-612FEB683C82}">
      <formula1>ListeCV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27B604-B4E4-4AA0-A92C-4A061312EDD6}">
          <x14:formula1>
            <xm:f>'Tableau coûts'!$A$2:$A$47</xm:f>
          </x14:formula1>
          <xm:sqref>AA97:AA99 AA70:AA75 AA3:AA15 AI70:AI75 AI97:AI99 AI3:AI15 AA81:AA91 AI81:AI91 AA24:AA54 AI24:AI54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D72A-815A-4000-B64A-7E955708F3F2}">
  <dimension ref="A1:AI47"/>
  <sheetViews>
    <sheetView workbookViewId="0">
      <pane xSplit="1" topLeftCell="B1" activePane="topRight" state="frozen"/>
      <selection pane="topRight" activeCell="B20" sqref="B20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25.7109375" bestFit="1" customWidth="1"/>
    <col min="4" max="4" width="24.85546875" bestFit="1" customWidth="1"/>
    <col min="5" max="5" width="14.42578125" bestFit="1" customWidth="1"/>
    <col min="6" max="6" width="21.28515625" bestFit="1" customWidth="1"/>
    <col min="7" max="7" width="15.5703125" bestFit="1" customWidth="1"/>
    <col min="8" max="8" width="24.85546875" bestFit="1" customWidth="1"/>
    <col min="9" max="9" width="15.5703125" bestFit="1" customWidth="1"/>
    <col min="10" max="10" width="44.28515625" bestFit="1" customWidth="1"/>
    <col min="11" max="11" width="24.85546875" bestFit="1" customWidth="1"/>
    <col min="12" max="12" width="14.42578125" bestFit="1" customWidth="1"/>
    <col min="13" max="13" width="15.5703125" bestFit="1" customWidth="1"/>
    <col min="14" max="14" width="91.28515625" bestFit="1" customWidth="1"/>
    <col min="15" max="15" width="47" bestFit="1" customWidth="1"/>
    <col min="16" max="16" width="24.85546875" bestFit="1" customWidth="1"/>
    <col min="17" max="17" width="15.5703125" bestFit="1" customWidth="1"/>
    <col min="18" max="18" width="29.140625" bestFit="1" customWidth="1"/>
    <col min="19" max="19" width="15.5703125" bestFit="1" customWidth="1"/>
    <col min="20" max="20" width="47.5703125" bestFit="1" customWidth="1"/>
    <col min="21" max="21" width="15.5703125" bestFit="1" customWidth="1"/>
    <col min="22" max="22" width="26.5703125" bestFit="1" customWidth="1"/>
    <col min="23" max="23" width="24.85546875" bestFit="1" customWidth="1"/>
    <col min="24" max="24" width="15.5703125" bestFit="1" customWidth="1"/>
    <col min="25" max="25" width="30.85546875" bestFit="1" customWidth="1"/>
    <col min="26" max="26" width="15.5703125" bestFit="1" customWidth="1"/>
    <col min="27" max="27" width="49.140625" bestFit="1" customWidth="1"/>
    <col min="28" max="28" width="15.5703125" bestFit="1" customWidth="1"/>
    <col min="29" max="29" width="24.85546875" bestFit="1" customWidth="1"/>
    <col min="30" max="30" width="14.42578125" bestFit="1" customWidth="1"/>
    <col min="31" max="31" width="15.5703125" bestFit="1" customWidth="1"/>
    <col min="32" max="32" width="49.140625" bestFit="1" customWidth="1"/>
    <col min="33" max="33" width="25.7109375" bestFit="1" customWidth="1"/>
    <col min="34" max="34" width="15.5703125" bestFit="1" customWidth="1"/>
    <col min="35" max="35" width="12.5703125" bestFit="1" customWidth="1"/>
    <col min="36" max="36" width="55.42578125" bestFit="1" customWidth="1"/>
    <col min="37" max="37" width="12.85546875" bestFit="1" customWidth="1"/>
    <col min="38" max="38" width="55.42578125" bestFit="1" customWidth="1"/>
    <col min="39" max="39" width="12.85546875" bestFit="1" customWidth="1"/>
    <col min="40" max="40" width="55.42578125" bestFit="1" customWidth="1"/>
    <col min="41" max="41" width="12.85546875" bestFit="1" customWidth="1"/>
    <col min="42" max="42" width="55.42578125" bestFit="1" customWidth="1"/>
    <col min="43" max="43" width="12.85546875" bestFit="1" customWidth="1"/>
    <col min="44" max="44" width="55.42578125" bestFit="1" customWidth="1"/>
    <col min="45" max="45" width="12.85546875" bestFit="1" customWidth="1"/>
    <col min="46" max="46" width="55.42578125" bestFit="1" customWidth="1"/>
    <col min="47" max="47" width="12.85546875" bestFit="1" customWidth="1"/>
    <col min="48" max="48" width="55.42578125" bestFit="1" customWidth="1"/>
    <col min="49" max="49" width="12.85546875" bestFit="1" customWidth="1"/>
    <col min="50" max="50" width="55.42578125" bestFit="1" customWidth="1"/>
    <col min="51" max="51" width="12.85546875" bestFit="1" customWidth="1"/>
    <col min="52" max="52" width="55.42578125" bestFit="1" customWidth="1"/>
    <col min="53" max="53" width="12.85546875" bestFit="1" customWidth="1"/>
    <col min="54" max="54" width="55.42578125" bestFit="1" customWidth="1"/>
    <col min="55" max="55" width="12.85546875" bestFit="1" customWidth="1"/>
    <col min="56" max="56" width="67.28515625" bestFit="1" customWidth="1"/>
    <col min="57" max="57" width="12.85546875" bestFit="1" customWidth="1"/>
    <col min="58" max="58" width="67.28515625" bestFit="1" customWidth="1"/>
    <col min="59" max="59" width="12.85546875" bestFit="1" customWidth="1"/>
    <col min="60" max="60" width="67.28515625" bestFit="1" customWidth="1"/>
    <col min="61" max="61" width="12.85546875" bestFit="1" customWidth="1"/>
    <col min="62" max="62" width="67.28515625" bestFit="1" customWidth="1"/>
    <col min="63" max="63" width="12.85546875" bestFit="1" customWidth="1"/>
    <col min="64" max="64" width="67.28515625" bestFit="1" customWidth="1"/>
    <col min="65" max="65" width="12.85546875" bestFit="1" customWidth="1"/>
    <col min="66" max="66" width="67.28515625" bestFit="1" customWidth="1"/>
    <col min="67" max="67" width="12.85546875" bestFit="1" customWidth="1"/>
    <col min="68" max="68" width="67.28515625" bestFit="1" customWidth="1"/>
    <col min="69" max="69" width="12.85546875" bestFit="1" customWidth="1"/>
    <col min="70" max="70" width="67.28515625" bestFit="1" customWidth="1"/>
    <col min="71" max="71" width="12.85546875" bestFit="1" customWidth="1"/>
    <col min="72" max="72" width="67.28515625" bestFit="1" customWidth="1"/>
    <col min="73" max="73" width="12.85546875" bestFit="1" customWidth="1"/>
    <col min="74" max="74" width="62.140625" bestFit="1" customWidth="1"/>
    <col min="75" max="75" width="12.85546875" bestFit="1" customWidth="1"/>
    <col min="76" max="76" width="62.140625" bestFit="1" customWidth="1"/>
    <col min="77" max="77" width="12.85546875" bestFit="1" customWidth="1"/>
    <col min="78" max="78" width="62.140625" bestFit="1" customWidth="1"/>
    <col min="79" max="79" width="12.85546875" bestFit="1" customWidth="1"/>
    <col min="80" max="80" width="62.140625" bestFit="1" customWidth="1"/>
    <col min="81" max="81" width="12.85546875" bestFit="1" customWidth="1"/>
    <col min="82" max="82" width="62.140625" bestFit="1" customWidth="1"/>
    <col min="83" max="83" width="12.85546875" bestFit="1" customWidth="1"/>
    <col min="84" max="84" width="62.140625" bestFit="1" customWidth="1"/>
    <col min="85" max="85" width="12.85546875" bestFit="1" customWidth="1"/>
    <col min="86" max="86" width="62.140625" bestFit="1" customWidth="1"/>
    <col min="87" max="87" width="12.85546875" bestFit="1" customWidth="1"/>
    <col min="88" max="88" width="62.140625" bestFit="1" customWidth="1"/>
    <col min="89" max="89" width="12.85546875" bestFit="1" customWidth="1"/>
    <col min="90" max="90" width="62.140625" bestFit="1" customWidth="1"/>
    <col min="91" max="91" width="12.85546875" bestFit="1" customWidth="1"/>
    <col min="92" max="92" width="62.140625" bestFit="1" customWidth="1"/>
    <col min="93" max="93" width="12.85546875" bestFit="1" customWidth="1"/>
    <col min="94" max="94" width="62.140625" bestFit="1" customWidth="1"/>
    <col min="95" max="95" width="12.85546875" bestFit="1" customWidth="1"/>
    <col min="96" max="96" width="35.140625" bestFit="1" customWidth="1"/>
    <col min="97" max="97" width="12.85546875" bestFit="1" customWidth="1"/>
    <col min="98" max="98" width="35.140625" bestFit="1" customWidth="1"/>
    <col min="99" max="99" width="12.85546875" bestFit="1" customWidth="1"/>
    <col min="100" max="100" width="35.140625" bestFit="1" customWidth="1"/>
    <col min="101" max="101" width="12.85546875" bestFit="1" customWidth="1"/>
    <col min="102" max="102" width="34.5703125" bestFit="1" customWidth="1"/>
    <col min="103" max="103" width="12.85546875" bestFit="1" customWidth="1"/>
    <col min="104" max="104" width="34.5703125" bestFit="1" customWidth="1"/>
    <col min="105" max="105" width="12.85546875" bestFit="1" customWidth="1"/>
    <col min="106" max="106" width="34.5703125" bestFit="1" customWidth="1"/>
    <col min="107" max="107" width="12.85546875" bestFit="1" customWidth="1"/>
    <col min="108" max="108" width="34.5703125" bestFit="1" customWidth="1"/>
    <col min="109" max="109" width="12.85546875" bestFit="1" customWidth="1"/>
    <col min="110" max="110" width="34.5703125" bestFit="1" customWidth="1"/>
    <col min="111" max="111" width="12.85546875" bestFit="1" customWidth="1"/>
    <col min="112" max="112" width="34.5703125" bestFit="1" customWidth="1"/>
    <col min="113" max="113" width="12.85546875" bestFit="1" customWidth="1"/>
    <col min="114" max="114" width="34.5703125" bestFit="1" customWidth="1"/>
    <col min="115" max="115" width="12.85546875" bestFit="1" customWidth="1"/>
    <col min="116" max="116" width="49.140625" bestFit="1" customWidth="1"/>
    <col min="117" max="117" width="12.85546875" bestFit="1" customWidth="1"/>
    <col min="118" max="118" width="49.140625" bestFit="1" customWidth="1"/>
    <col min="119" max="119" width="12.85546875" bestFit="1" customWidth="1"/>
    <col min="120" max="120" width="49.140625" bestFit="1" customWidth="1"/>
    <col min="121" max="121" width="12.85546875" bestFit="1" customWidth="1"/>
    <col min="122" max="122" width="44.42578125" bestFit="1" customWidth="1"/>
    <col min="123" max="123" width="12.85546875" bestFit="1" customWidth="1"/>
    <col min="124" max="124" width="44.42578125" bestFit="1" customWidth="1"/>
    <col min="125" max="125" width="12.85546875" bestFit="1" customWidth="1"/>
    <col min="126" max="126" width="44.42578125" bestFit="1" customWidth="1"/>
    <col min="127" max="127" width="12.85546875" bestFit="1" customWidth="1"/>
    <col min="128" max="128" width="12.5703125" bestFit="1" customWidth="1"/>
  </cols>
  <sheetData>
    <row r="1" spans="1:17" x14ac:dyDescent="0.25">
      <c r="A1" s="103" t="s">
        <v>136</v>
      </c>
      <c r="B1" t="s">
        <v>775</v>
      </c>
    </row>
    <row r="2" spans="1:17" x14ac:dyDescent="0.25">
      <c r="A2" s="103" t="s">
        <v>156</v>
      </c>
      <c r="B2" t="s">
        <v>776</v>
      </c>
    </row>
    <row r="4" spans="1:17" x14ac:dyDescent="0.25">
      <c r="A4" s="103" t="s">
        <v>774</v>
      </c>
      <c r="B4" s="103" t="s">
        <v>771</v>
      </c>
    </row>
    <row r="5" spans="1:17" x14ac:dyDescent="0.25">
      <c r="B5" s="105">
        <v>45601</v>
      </c>
      <c r="D5" t="s">
        <v>777</v>
      </c>
      <c r="E5" s="105">
        <v>45603</v>
      </c>
      <c r="G5" t="s">
        <v>778</v>
      </c>
      <c r="H5" s="105">
        <v>45609</v>
      </c>
      <c r="J5" t="s">
        <v>779</v>
      </c>
      <c r="K5" s="105">
        <v>45611</v>
      </c>
      <c r="L5" t="s">
        <v>780</v>
      </c>
      <c r="M5" s="105">
        <v>45615</v>
      </c>
      <c r="N5" t="s">
        <v>781</v>
      </c>
      <c r="O5" s="105">
        <v>45617</v>
      </c>
      <c r="P5" t="s">
        <v>782</v>
      </c>
      <c r="Q5" t="s">
        <v>772</v>
      </c>
    </row>
    <row r="6" spans="1:17" x14ac:dyDescent="0.25">
      <c r="A6" s="103" t="s">
        <v>773</v>
      </c>
      <c r="B6" t="s">
        <v>257</v>
      </c>
      <c r="C6" t="s">
        <v>285</v>
      </c>
      <c r="E6" t="s">
        <v>238</v>
      </c>
      <c r="F6" t="s">
        <v>387</v>
      </c>
      <c r="H6" t="s">
        <v>229</v>
      </c>
      <c r="I6" t="s">
        <v>393</v>
      </c>
      <c r="K6" t="s">
        <v>339</v>
      </c>
      <c r="M6" t="s">
        <v>285</v>
      </c>
      <c r="O6" t="s">
        <v>364</v>
      </c>
    </row>
    <row r="7" spans="1:17" x14ac:dyDescent="0.25">
      <c r="A7" s="104" t="s">
        <v>256</v>
      </c>
      <c r="B7">
        <v>8288</v>
      </c>
      <c r="D7">
        <v>8288</v>
      </c>
      <c r="Q7">
        <v>8288</v>
      </c>
    </row>
    <row r="8" spans="1:17" x14ac:dyDescent="0.25">
      <c r="A8" s="104" t="s">
        <v>390</v>
      </c>
      <c r="I8">
        <v>2624</v>
      </c>
      <c r="J8">
        <v>2624</v>
      </c>
      <c r="Q8">
        <v>2624</v>
      </c>
    </row>
    <row r="9" spans="1:17" x14ac:dyDescent="0.25">
      <c r="A9" s="104" t="s">
        <v>496</v>
      </c>
      <c r="O9">
        <v>1323</v>
      </c>
      <c r="P9">
        <v>1323</v>
      </c>
      <c r="Q9">
        <v>1323</v>
      </c>
    </row>
    <row r="10" spans="1:17" x14ac:dyDescent="0.25">
      <c r="A10" s="104" t="s">
        <v>281</v>
      </c>
      <c r="C10">
        <v>4275</v>
      </c>
      <c r="D10">
        <v>4275</v>
      </c>
      <c r="F10">
        <v>4845</v>
      </c>
      <c r="G10">
        <v>4845</v>
      </c>
      <c r="M10">
        <v>4560</v>
      </c>
      <c r="N10">
        <v>4560</v>
      </c>
      <c r="O10">
        <v>2565</v>
      </c>
      <c r="P10">
        <v>2565</v>
      </c>
      <c r="Q10">
        <v>16245</v>
      </c>
    </row>
    <row r="11" spans="1:17" x14ac:dyDescent="0.25">
      <c r="A11" s="104" t="s">
        <v>222</v>
      </c>
      <c r="H11">
        <v>5317</v>
      </c>
      <c r="J11">
        <v>5317</v>
      </c>
      <c r="Q11">
        <v>5317</v>
      </c>
    </row>
    <row r="12" spans="1:17" x14ac:dyDescent="0.25">
      <c r="A12" s="104" t="s">
        <v>670</v>
      </c>
      <c r="I12">
        <v>27</v>
      </c>
      <c r="J12">
        <v>27</v>
      </c>
      <c r="Q12">
        <v>27</v>
      </c>
    </row>
    <row r="13" spans="1:17" x14ac:dyDescent="0.25">
      <c r="A13" s="104" t="s">
        <v>7</v>
      </c>
      <c r="H13">
        <v>33100.5</v>
      </c>
      <c r="J13">
        <v>33100.5</v>
      </c>
      <c r="Q13">
        <v>33100.5</v>
      </c>
    </row>
    <row r="14" spans="1:17" x14ac:dyDescent="0.25">
      <c r="A14" s="104" t="s">
        <v>338</v>
      </c>
      <c r="K14">
        <v>9815</v>
      </c>
      <c r="L14">
        <v>9815</v>
      </c>
      <c r="Q14">
        <v>9815</v>
      </c>
    </row>
    <row r="15" spans="1:17" x14ac:dyDescent="0.25">
      <c r="A15" s="104" t="s">
        <v>237</v>
      </c>
      <c r="E15">
        <v>16923</v>
      </c>
      <c r="G15">
        <v>16923</v>
      </c>
      <c r="Q15">
        <v>16923</v>
      </c>
    </row>
    <row r="16" spans="1:17" x14ac:dyDescent="0.25">
      <c r="A16" s="104" t="s">
        <v>15</v>
      </c>
      <c r="O16">
        <v>30490</v>
      </c>
      <c r="P16">
        <v>30490</v>
      </c>
      <c r="Q16">
        <v>30490</v>
      </c>
    </row>
    <row r="17" spans="1:35" x14ac:dyDescent="0.25">
      <c r="A17" s="104" t="s">
        <v>16</v>
      </c>
      <c r="C17">
        <v>29422</v>
      </c>
      <c r="D17">
        <v>29422</v>
      </c>
      <c r="M17">
        <v>31030</v>
      </c>
      <c r="N17">
        <v>31030</v>
      </c>
      <c r="Q17">
        <v>60452</v>
      </c>
    </row>
    <row r="18" spans="1:35" x14ac:dyDescent="0.25">
      <c r="A18" s="104" t="s">
        <v>17</v>
      </c>
      <c r="I18">
        <v>17958</v>
      </c>
      <c r="J18">
        <v>17958</v>
      </c>
      <c r="Q18">
        <v>17958</v>
      </c>
    </row>
    <row r="19" spans="1:35" x14ac:dyDescent="0.25">
      <c r="A19" s="104" t="s">
        <v>18</v>
      </c>
      <c r="F19">
        <v>34120</v>
      </c>
      <c r="G19">
        <v>34120</v>
      </c>
      <c r="Q19">
        <v>34120</v>
      </c>
    </row>
    <row r="20" spans="1:35" x14ac:dyDescent="0.25">
      <c r="A20" s="104" t="s">
        <v>242</v>
      </c>
      <c r="B20">
        <v>324</v>
      </c>
      <c r="D20">
        <v>324</v>
      </c>
      <c r="E20">
        <v>621</v>
      </c>
      <c r="G20">
        <v>621</v>
      </c>
      <c r="K20">
        <v>135</v>
      </c>
      <c r="L20">
        <v>135</v>
      </c>
      <c r="Q20">
        <v>1080</v>
      </c>
    </row>
    <row r="21" spans="1:35" x14ac:dyDescent="0.25">
      <c r="A21" s="104" t="s">
        <v>772</v>
      </c>
      <c r="B21">
        <v>8612</v>
      </c>
      <c r="C21">
        <v>33697</v>
      </c>
      <c r="D21">
        <v>42309</v>
      </c>
      <c r="E21">
        <v>17544</v>
      </c>
      <c r="F21">
        <v>38965</v>
      </c>
      <c r="G21">
        <v>56509</v>
      </c>
      <c r="H21">
        <v>38417.5</v>
      </c>
      <c r="I21">
        <v>20609</v>
      </c>
      <c r="J21">
        <v>59026.5</v>
      </c>
      <c r="K21">
        <v>9950</v>
      </c>
      <c r="L21">
        <v>9950</v>
      </c>
      <c r="M21">
        <v>35590</v>
      </c>
      <c r="N21">
        <v>35590</v>
      </c>
      <c r="O21">
        <v>34378</v>
      </c>
      <c r="P21">
        <v>34378</v>
      </c>
      <c r="Q21">
        <v>237762.5</v>
      </c>
    </row>
    <row r="24" spans="1:35" x14ac:dyDescent="0.25">
      <c r="A24" s="103" t="s">
        <v>136</v>
      </c>
      <c r="B24" t="s">
        <v>790</v>
      </c>
    </row>
    <row r="25" spans="1:35" x14ac:dyDescent="0.25">
      <c r="A25" s="103" t="s">
        <v>156</v>
      </c>
      <c r="B25" t="s">
        <v>776</v>
      </c>
    </row>
    <row r="27" spans="1:35" x14ac:dyDescent="0.25">
      <c r="A27" s="103" t="s">
        <v>774</v>
      </c>
      <c r="B27" s="103" t="s">
        <v>771</v>
      </c>
    </row>
    <row r="28" spans="1:35" x14ac:dyDescent="0.25">
      <c r="B28" s="105">
        <v>45601</v>
      </c>
      <c r="G28" t="s">
        <v>777</v>
      </c>
      <c r="H28" s="105">
        <v>45608</v>
      </c>
      <c r="I28" t="s">
        <v>784</v>
      </c>
      <c r="J28" s="105">
        <v>45609</v>
      </c>
      <c r="M28" t="s">
        <v>779</v>
      </c>
      <c r="N28" s="105">
        <v>45610</v>
      </c>
      <c r="Q28" t="s">
        <v>785</v>
      </c>
      <c r="R28" s="105">
        <v>45611</v>
      </c>
      <c r="S28" t="s">
        <v>780</v>
      </c>
      <c r="T28" s="105">
        <v>45614</v>
      </c>
      <c r="U28" t="s">
        <v>786</v>
      </c>
      <c r="V28" s="105">
        <v>45615</v>
      </c>
      <c r="X28" t="s">
        <v>781</v>
      </c>
      <c r="Y28" s="105">
        <v>45616</v>
      </c>
      <c r="Z28" t="s">
        <v>787</v>
      </c>
      <c r="AA28" s="105">
        <v>45617</v>
      </c>
      <c r="AB28" t="s">
        <v>782</v>
      </c>
      <c r="AC28" s="105">
        <v>45621</v>
      </c>
      <c r="AE28" t="s">
        <v>788</v>
      </c>
      <c r="AF28" s="105">
        <v>45622</v>
      </c>
      <c r="AH28" t="s">
        <v>789</v>
      </c>
      <c r="AI28" t="s">
        <v>772</v>
      </c>
    </row>
    <row r="29" spans="1:35" x14ac:dyDescent="0.25">
      <c r="A29" s="103" t="s">
        <v>773</v>
      </c>
      <c r="B29" t="s">
        <v>454</v>
      </c>
      <c r="C29" t="s">
        <v>693</v>
      </c>
      <c r="D29" t="s">
        <v>184</v>
      </c>
      <c r="E29" t="s">
        <v>539</v>
      </c>
      <c r="F29" t="s">
        <v>581</v>
      </c>
      <c r="H29" t="s">
        <v>184</v>
      </c>
      <c r="J29" t="s">
        <v>736</v>
      </c>
      <c r="K29" t="s">
        <v>184</v>
      </c>
      <c r="L29" t="s">
        <v>539</v>
      </c>
      <c r="N29" t="s">
        <v>512</v>
      </c>
      <c r="O29" t="s">
        <v>424</v>
      </c>
      <c r="P29" t="s">
        <v>184</v>
      </c>
      <c r="R29" t="s">
        <v>110</v>
      </c>
      <c r="T29" t="s">
        <v>528</v>
      </c>
      <c r="V29" t="s">
        <v>703</v>
      </c>
      <c r="W29" t="s">
        <v>184</v>
      </c>
      <c r="Y29" t="s">
        <v>488</v>
      </c>
      <c r="AA29" t="s">
        <v>250</v>
      </c>
      <c r="AC29" t="s">
        <v>184</v>
      </c>
      <c r="AD29" t="s">
        <v>539</v>
      </c>
      <c r="AF29" t="s">
        <v>250</v>
      </c>
      <c r="AG29" t="s">
        <v>693</v>
      </c>
    </row>
    <row r="30" spans="1:35" x14ac:dyDescent="0.25">
      <c r="A30" s="104" t="s">
        <v>511</v>
      </c>
      <c r="N30">
        <v>3570</v>
      </c>
      <c r="Q30">
        <v>3570</v>
      </c>
      <c r="AI30">
        <v>3570</v>
      </c>
    </row>
    <row r="31" spans="1:35" x14ac:dyDescent="0.25">
      <c r="A31" s="104" t="s">
        <v>735</v>
      </c>
      <c r="J31">
        <v>13230</v>
      </c>
      <c r="M31">
        <v>13230</v>
      </c>
      <c r="AI31">
        <v>13230</v>
      </c>
    </row>
    <row r="32" spans="1:35" x14ac:dyDescent="0.25">
      <c r="A32" s="104" t="s">
        <v>249</v>
      </c>
      <c r="AA32">
        <v>11960</v>
      </c>
      <c r="AB32">
        <v>11960</v>
      </c>
      <c r="AF32">
        <v>12040</v>
      </c>
      <c r="AH32">
        <v>12040</v>
      </c>
      <c r="AI32">
        <v>24000</v>
      </c>
    </row>
    <row r="33" spans="1:35" x14ac:dyDescent="0.25">
      <c r="A33" s="104" t="s">
        <v>118</v>
      </c>
      <c r="R33">
        <v>6900</v>
      </c>
      <c r="S33">
        <v>6900</v>
      </c>
      <c r="AI33">
        <v>6900</v>
      </c>
    </row>
    <row r="34" spans="1:35" x14ac:dyDescent="0.25">
      <c r="A34" s="104" t="s">
        <v>453</v>
      </c>
      <c r="B34">
        <v>6640</v>
      </c>
      <c r="G34">
        <v>6640</v>
      </c>
      <c r="AI34">
        <v>6640</v>
      </c>
    </row>
    <row r="35" spans="1:35" x14ac:dyDescent="0.25">
      <c r="A35" s="104" t="s">
        <v>487</v>
      </c>
      <c r="Y35">
        <v>7389</v>
      </c>
      <c r="Z35">
        <v>7389</v>
      </c>
      <c r="AI35">
        <v>7389</v>
      </c>
    </row>
    <row r="36" spans="1:35" x14ac:dyDescent="0.25">
      <c r="A36" s="104" t="s">
        <v>209</v>
      </c>
      <c r="AC36">
        <v>18375</v>
      </c>
      <c r="AE36">
        <v>18375</v>
      </c>
      <c r="AI36">
        <v>18375</v>
      </c>
    </row>
    <row r="37" spans="1:35" x14ac:dyDescent="0.25">
      <c r="A37" s="104" t="s">
        <v>183</v>
      </c>
      <c r="D37">
        <v>11620</v>
      </c>
      <c r="G37">
        <v>11620</v>
      </c>
      <c r="K37">
        <v>10395</v>
      </c>
      <c r="M37">
        <v>10395</v>
      </c>
      <c r="W37">
        <v>10395</v>
      </c>
      <c r="X37">
        <v>10395</v>
      </c>
      <c r="AI37">
        <v>32410</v>
      </c>
    </row>
    <row r="38" spans="1:35" x14ac:dyDescent="0.25">
      <c r="A38" s="104" t="s">
        <v>196</v>
      </c>
      <c r="H38">
        <v>20260</v>
      </c>
      <c r="I38">
        <v>20260</v>
      </c>
      <c r="P38">
        <v>20260</v>
      </c>
      <c r="Q38">
        <v>20260</v>
      </c>
      <c r="AI38">
        <v>40520</v>
      </c>
    </row>
    <row r="39" spans="1:35" x14ac:dyDescent="0.25">
      <c r="A39" s="104" t="s">
        <v>423</v>
      </c>
      <c r="O39">
        <v>11625</v>
      </c>
      <c r="Q39">
        <v>11625</v>
      </c>
      <c r="AI39">
        <v>11625</v>
      </c>
    </row>
    <row r="40" spans="1:35" x14ac:dyDescent="0.25">
      <c r="A40" s="104" t="s">
        <v>527</v>
      </c>
      <c r="T40">
        <v>22040</v>
      </c>
      <c r="U40">
        <v>22040</v>
      </c>
      <c r="AI40">
        <v>22040</v>
      </c>
    </row>
    <row r="41" spans="1:35" x14ac:dyDescent="0.25">
      <c r="A41" s="104" t="s">
        <v>538</v>
      </c>
      <c r="E41">
        <v>7580</v>
      </c>
      <c r="G41">
        <v>7580</v>
      </c>
      <c r="L41">
        <v>6370</v>
      </c>
      <c r="M41">
        <v>6370</v>
      </c>
      <c r="AD41">
        <v>8185</v>
      </c>
      <c r="AE41">
        <v>8185</v>
      </c>
      <c r="AI41">
        <v>22135</v>
      </c>
    </row>
    <row r="42" spans="1:35" x14ac:dyDescent="0.25">
      <c r="A42" s="104" t="s">
        <v>580</v>
      </c>
      <c r="F42">
        <v>15555</v>
      </c>
      <c r="G42">
        <v>15555</v>
      </c>
      <c r="AI42">
        <v>15555</v>
      </c>
    </row>
    <row r="43" spans="1:35" x14ac:dyDescent="0.25">
      <c r="A43" s="104" t="s">
        <v>531</v>
      </c>
      <c r="F43">
        <v>2863</v>
      </c>
      <c r="G43">
        <v>2863</v>
      </c>
      <c r="T43">
        <v>3272</v>
      </c>
      <c r="U43">
        <v>3272</v>
      </c>
      <c r="AI43">
        <v>6135</v>
      </c>
    </row>
    <row r="44" spans="1:35" x14ac:dyDescent="0.25">
      <c r="A44" s="104" t="s">
        <v>242</v>
      </c>
      <c r="O44">
        <v>405</v>
      </c>
      <c r="Q44">
        <v>405</v>
      </c>
      <c r="AI44">
        <v>405</v>
      </c>
    </row>
    <row r="45" spans="1:35" x14ac:dyDescent="0.25">
      <c r="A45" s="104" t="s">
        <v>692</v>
      </c>
      <c r="C45">
        <v>3591</v>
      </c>
      <c r="G45">
        <v>3591</v>
      </c>
      <c r="AG45">
        <v>3591</v>
      </c>
      <c r="AH45">
        <v>3591</v>
      </c>
      <c r="AI45">
        <v>7182</v>
      </c>
    </row>
    <row r="46" spans="1:35" x14ac:dyDescent="0.25">
      <c r="A46" s="104" t="s">
        <v>702</v>
      </c>
      <c r="V46">
        <v>3591</v>
      </c>
      <c r="X46">
        <v>3591</v>
      </c>
      <c r="AI46">
        <v>3591</v>
      </c>
    </row>
    <row r="47" spans="1:35" x14ac:dyDescent="0.25">
      <c r="A47" s="104" t="s">
        <v>772</v>
      </c>
      <c r="B47">
        <v>6640</v>
      </c>
      <c r="C47">
        <v>3591</v>
      </c>
      <c r="D47">
        <v>11620</v>
      </c>
      <c r="E47">
        <v>7580</v>
      </c>
      <c r="F47">
        <v>18418</v>
      </c>
      <c r="G47">
        <v>47849</v>
      </c>
      <c r="H47">
        <v>20260</v>
      </c>
      <c r="I47">
        <v>20260</v>
      </c>
      <c r="J47">
        <v>13230</v>
      </c>
      <c r="K47">
        <v>10395</v>
      </c>
      <c r="L47">
        <v>6370</v>
      </c>
      <c r="M47">
        <v>29995</v>
      </c>
      <c r="N47">
        <v>3570</v>
      </c>
      <c r="O47">
        <v>12030</v>
      </c>
      <c r="P47">
        <v>20260</v>
      </c>
      <c r="Q47">
        <v>35860</v>
      </c>
      <c r="R47">
        <v>6900</v>
      </c>
      <c r="S47">
        <v>6900</v>
      </c>
      <c r="T47">
        <v>25312</v>
      </c>
      <c r="U47">
        <v>25312</v>
      </c>
      <c r="V47">
        <v>3591</v>
      </c>
      <c r="W47">
        <v>10395</v>
      </c>
      <c r="X47">
        <v>13986</v>
      </c>
      <c r="Y47">
        <v>7389</v>
      </c>
      <c r="Z47">
        <v>7389</v>
      </c>
      <c r="AA47">
        <v>11960</v>
      </c>
      <c r="AB47">
        <v>11960</v>
      </c>
      <c r="AC47">
        <v>18375</v>
      </c>
      <c r="AD47">
        <v>8185</v>
      </c>
      <c r="AE47">
        <v>26560</v>
      </c>
      <c r="AF47">
        <v>12040</v>
      </c>
      <c r="AG47">
        <v>3591</v>
      </c>
      <c r="AH47">
        <v>15631</v>
      </c>
      <c r="AI47">
        <v>241702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782AD-2166-46BA-84FC-3DED837399C1}">
  <dimension ref="A1:AP219"/>
  <sheetViews>
    <sheetView tabSelected="1" workbookViewId="0">
      <selection activeCell="AR105" sqref="AR105"/>
    </sheetView>
  </sheetViews>
  <sheetFormatPr baseColWidth="10" defaultColWidth="8.85546875" defaultRowHeight="15" x14ac:dyDescent="0.25"/>
  <cols>
    <col min="30" max="30" width="14" bestFit="1" customWidth="1"/>
    <col min="37" max="37" width="12.140625" customWidth="1"/>
    <col min="38" max="38" width="11.28515625" customWidth="1"/>
  </cols>
  <sheetData>
    <row r="1" spans="1:42" x14ac:dyDescent="0.25">
      <c r="A1" t="s">
        <v>119</v>
      </c>
      <c r="B1" t="s">
        <v>120</v>
      </c>
      <c r="C1" t="s">
        <v>121</v>
      </c>
      <c r="D1" t="s">
        <v>122</v>
      </c>
      <c r="E1" t="s">
        <v>123</v>
      </c>
      <c r="F1" t="s">
        <v>124</v>
      </c>
      <c r="G1" t="s">
        <v>125</v>
      </c>
      <c r="H1" t="s">
        <v>126</v>
      </c>
      <c r="I1" t="s">
        <v>127</v>
      </c>
      <c r="J1" t="s">
        <v>128</v>
      </c>
      <c r="K1" t="s">
        <v>129</v>
      </c>
      <c r="L1" t="s">
        <v>130</v>
      </c>
      <c r="M1" t="s">
        <v>131</v>
      </c>
      <c r="N1" t="s">
        <v>132</v>
      </c>
      <c r="O1" t="s">
        <v>133</v>
      </c>
      <c r="P1" t="s">
        <v>134</v>
      </c>
      <c r="Q1" t="s">
        <v>135</v>
      </c>
      <c r="R1" t="s">
        <v>136</v>
      </c>
      <c r="S1" t="s">
        <v>137</v>
      </c>
      <c r="T1" t="s">
        <v>138</v>
      </c>
      <c r="U1" t="s">
        <v>139</v>
      </c>
      <c r="V1" t="s">
        <v>140</v>
      </c>
      <c r="W1" t="s">
        <v>141</v>
      </c>
      <c r="X1" t="s">
        <v>142</v>
      </c>
      <c r="Y1" t="s">
        <v>143</v>
      </c>
      <c r="Z1" t="s">
        <v>144</v>
      </c>
      <c r="AA1" t="s">
        <v>145</v>
      </c>
      <c r="AB1" t="s">
        <v>146</v>
      </c>
      <c r="AC1" t="s">
        <v>147</v>
      </c>
      <c r="AD1" t="s">
        <v>148</v>
      </c>
      <c r="AE1" t="s">
        <v>149</v>
      </c>
      <c r="AF1" t="s">
        <v>150</v>
      </c>
      <c r="AG1" t="s">
        <v>151</v>
      </c>
      <c r="AH1" t="s">
        <v>152</v>
      </c>
      <c r="AI1" t="s">
        <v>153</v>
      </c>
      <c r="AJ1" t="s">
        <v>154</v>
      </c>
      <c r="AK1" t="s">
        <v>155</v>
      </c>
      <c r="AL1" t="s">
        <v>156</v>
      </c>
      <c r="AM1" t="s">
        <v>157</v>
      </c>
      <c r="AN1" t="s">
        <v>158</v>
      </c>
      <c r="AO1" t="s">
        <v>159</v>
      </c>
      <c r="AP1" t="s">
        <v>160</v>
      </c>
    </row>
    <row r="2" spans="1:42" x14ac:dyDescent="0.25">
      <c r="A2" t="s">
        <v>161</v>
      </c>
      <c r="C2" t="s">
        <v>162</v>
      </c>
      <c r="D2" t="s">
        <v>163</v>
      </c>
      <c r="E2" t="s">
        <v>164</v>
      </c>
      <c r="G2" t="s">
        <v>165</v>
      </c>
      <c r="H2" t="s">
        <v>166</v>
      </c>
      <c r="I2" t="s">
        <v>167</v>
      </c>
      <c r="J2">
        <v>1</v>
      </c>
      <c r="K2">
        <v>57</v>
      </c>
      <c r="L2">
        <v>57</v>
      </c>
      <c r="M2">
        <v>1</v>
      </c>
      <c r="N2">
        <v>57</v>
      </c>
      <c r="O2">
        <v>57</v>
      </c>
      <c r="P2">
        <v>1</v>
      </c>
      <c r="Q2">
        <v>0.20000000298023199</v>
      </c>
      <c r="R2" t="b">
        <v>0</v>
      </c>
      <c r="S2" t="s">
        <v>168</v>
      </c>
      <c r="T2" t="s">
        <v>169</v>
      </c>
      <c r="V2">
        <v>0</v>
      </c>
      <c r="W2">
        <v>0</v>
      </c>
      <c r="X2">
        <v>0</v>
      </c>
      <c r="Y2" t="s">
        <v>170</v>
      </c>
      <c r="Z2" t="s">
        <v>171</v>
      </c>
      <c r="AA2" t="s">
        <v>161</v>
      </c>
      <c r="AB2" t="s">
        <v>172</v>
      </c>
      <c r="AC2" t="s">
        <v>164</v>
      </c>
      <c r="AD2" s="102">
        <v>45603</v>
      </c>
      <c r="AE2" s="102">
        <v>45618.753553240698</v>
      </c>
      <c r="AF2" s="102">
        <v>45603</v>
      </c>
      <c r="AG2">
        <v>10</v>
      </c>
      <c r="AH2" t="s">
        <v>173</v>
      </c>
      <c r="AI2" t="s">
        <v>174</v>
      </c>
      <c r="AJ2" t="s">
        <v>163</v>
      </c>
      <c r="AO2">
        <v>46045</v>
      </c>
      <c r="AP2" t="s">
        <v>175</v>
      </c>
    </row>
    <row r="3" spans="1:42" x14ac:dyDescent="0.25">
      <c r="A3" t="s">
        <v>161</v>
      </c>
      <c r="C3" t="s">
        <v>162</v>
      </c>
      <c r="D3" t="s">
        <v>163</v>
      </c>
      <c r="E3" t="s">
        <v>164</v>
      </c>
      <c r="G3" t="s">
        <v>165</v>
      </c>
      <c r="H3" t="s">
        <v>176</v>
      </c>
      <c r="I3" t="s">
        <v>177</v>
      </c>
      <c r="J3">
        <v>1</v>
      </c>
      <c r="K3">
        <v>21</v>
      </c>
      <c r="L3">
        <v>21</v>
      </c>
      <c r="M3">
        <v>1</v>
      </c>
      <c r="N3">
        <v>21</v>
      </c>
      <c r="O3">
        <v>21</v>
      </c>
      <c r="P3">
        <v>1</v>
      </c>
      <c r="Q3">
        <v>0.20000000298023199</v>
      </c>
      <c r="R3" t="b">
        <v>0</v>
      </c>
      <c r="S3" t="s">
        <v>168</v>
      </c>
      <c r="T3" t="s">
        <v>169</v>
      </c>
      <c r="V3">
        <v>0</v>
      </c>
      <c r="W3">
        <v>0</v>
      </c>
      <c r="X3">
        <v>0</v>
      </c>
      <c r="Y3" t="s">
        <v>170</v>
      </c>
      <c r="Z3" t="s">
        <v>171</v>
      </c>
      <c r="AA3" t="s">
        <v>161</v>
      </c>
      <c r="AB3" t="s">
        <v>172</v>
      </c>
      <c r="AC3" t="s">
        <v>164</v>
      </c>
      <c r="AD3" s="102">
        <v>45603</v>
      </c>
      <c r="AE3" s="102">
        <v>45618.753553240698</v>
      </c>
      <c r="AF3" s="102">
        <v>45603</v>
      </c>
      <c r="AG3">
        <v>10</v>
      </c>
      <c r="AH3" t="s">
        <v>173</v>
      </c>
      <c r="AI3" t="s">
        <v>174</v>
      </c>
      <c r="AJ3" t="s">
        <v>163</v>
      </c>
      <c r="AO3">
        <v>46046</v>
      </c>
      <c r="AP3" t="s">
        <v>175</v>
      </c>
    </row>
    <row r="4" spans="1:42" x14ac:dyDescent="0.25">
      <c r="A4" t="s">
        <v>178</v>
      </c>
      <c r="C4" t="s">
        <v>179</v>
      </c>
      <c r="D4" t="s">
        <v>180</v>
      </c>
      <c r="E4" t="s">
        <v>181</v>
      </c>
      <c r="G4" t="s">
        <v>182</v>
      </c>
      <c r="H4" t="s">
        <v>183</v>
      </c>
      <c r="I4" t="s">
        <v>184</v>
      </c>
      <c r="J4">
        <v>1</v>
      </c>
      <c r="K4">
        <v>11620</v>
      </c>
      <c r="L4">
        <v>11620</v>
      </c>
      <c r="M4">
        <v>1</v>
      </c>
      <c r="N4">
        <v>11620</v>
      </c>
      <c r="O4">
        <v>11620</v>
      </c>
      <c r="P4">
        <v>1</v>
      </c>
      <c r="Q4">
        <v>0</v>
      </c>
      <c r="R4" t="b">
        <v>1</v>
      </c>
      <c r="S4" t="s">
        <v>185</v>
      </c>
      <c r="T4" t="s">
        <v>186</v>
      </c>
      <c r="U4" t="s">
        <v>187</v>
      </c>
      <c r="V4">
        <v>12</v>
      </c>
      <c r="W4">
        <v>4</v>
      </c>
      <c r="X4">
        <v>0.5</v>
      </c>
      <c r="Y4" t="s">
        <v>188</v>
      </c>
      <c r="Z4" t="s">
        <v>189</v>
      </c>
      <c r="AA4" t="s">
        <v>178</v>
      </c>
      <c r="AB4" t="s">
        <v>190</v>
      </c>
      <c r="AC4" t="s">
        <v>191</v>
      </c>
      <c r="AD4" s="102">
        <v>45609</v>
      </c>
      <c r="AE4" s="102">
        <v>45618.753553240698</v>
      </c>
      <c r="AG4">
        <v>10</v>
      </c>
      <c r="AH4" t="s">
        <v>173</v>
      </c>
      <c r="AI4" t="s">
        <v>174</v>
      </c>
      <c r="AJ4" t="s">
        <v>184</v>
      </c>
      <c r="AK4" s="102">
        <v>45601</v>
      </c>
      <c r="AL4" s="102">
        <v>45601</v>
      </c>
      <c r="AM4" t="s">
        <v>192</v>
      </c>
      <c r="AN4" t="s">
        <v>188</v>
      </c>
      <c r="AO4">
        <v>46132</v>
      </c>
      <c r="AP4" t="s">
        <v>193</v>
      </c>
    </row>
    <row r="5" spans="1:42" x14ac:dyDescent="0.25">
      <c r="A5" t="s">
        <v>178</v>
      </c>
      <c r="C5" t="s">
        <v>194</v>
      </c>
      <c r="D5" t="s">
        <v>195</v>
      </c>
      <c r="E5" t="s">
        <v>181</v>
      </c>
      <c r="G5" t="s">
        <v>182</v>
      </c>
      <c r="H5" t="s">
        <v>196</v>
      </c>
      <c r="I5" t="s">
        <v>184</v>
      </c>
      <c r="J5">
        <v>1</v>
      </c>
      <c r="K5">
        <v>20260</v>
      </c>
      <c r="L5">
        <v>20260</v>
      </c>
      <c r="M5">
        <v>1</v>
      </c>
      <c r="N5">
        <v>20260</v>
      </c>
      <c r="O5">
        <v>20260</v>
      </c>
      <c r="P5">
        <v>1</v>
      </c>
      <c r="Q5">
        <v>0</v>
      </c>
      <c r="R5" t="b">
        <v>1</v>
      </c>
      <c r="S5" t="s">
        <v>185</v>
      </c>
      <c r="T5" t="s">
        <v>186</v>
      </c>
      <c r="U5" t="s">
        <v>197</v>
      </c>
      <c r="V5">
        <v>10</v>
      </c>
      <c r="W5">
        <v>8</v>
      </c>
      <c r="X5">
        <v>1</v>
      </c>
      <c r="Y5" t="s">
        <v>188</v>
      </c>
      <c r="Z5" t="s">
        <v>189</v>
      </c>
      <c r="AA5" t="s">
        <v>178</v>
      </c>
      <c r="AB5" t="s">
        <v>190</v>
      </c>
      <c r="AC5" t="s">
        <v>191</v>
      </c>
      <c r="AD5" s="102">
        <v>45609</v>
      </c>
      <c r="AE5" s="102">
        <v>45618.753553240698</v>
      </c>
      <c r="AG5">
        <v>10</v>
      </c>
      <c r="AH5" t="s">
        <v>173</v>
      </c>
      <c r="AI5" t="s">
        <v>174</v>
      </c>
      <c r="AJ5" t="s">
        <v>184</v>
      </c>
      <c r="AK5" s="102">
        <v>45608</v>
      </c>
      <c r="AL5" s="102">
        <v>45608</v>
      </c>
      <c r="AM5" t="s">
        <v>192</v>
      </c>
      <c r="AN5" t="s">
        <v>188</v>
      </c>
      <c r="AO5">
        <v>46133</v>
      </c>
      <c r="AP5" t="s">
        <v>193</v>
      </c>
    </row>
    <row r="6" spans="1:42" x14ac:dyDescent="0.25">
      <c r="A6" t="s">
        <v>178</v>
      </c>
      <c r="C6" t="s">
        <v>198</v>
      </c>
      <c r="D6" t="s">
        <v>199</v>
      </c>
      <c r="E6" t="s">
        <v>181</v>
      </c>
      <c r="G6" t="s">
        <v>182</v>
      </c>
      <c r="H6" t="s">
        <v>183</v>
      </c>
      <c r="I6" t="s">
        <v>184</v>
      </c>
      <c r="J6">
        <v>1</v>
      </c>
      <c r="K6">
        <v>10395</v>
      </c>
      <c r="L6">
        <v>10395</v>
      </c>
      <c r="M6">
        <v>1</v>
      </c>
      <c r="N6">
        <v>10395</v>
      </c>
      <c r="O6">
        <v>10395</v>
      </c>
      <c r="P6">
        <v>1</v>
      </c>
      <c r="Q6">
        <v>0</v>
      </c>
      <c r="R6" t="b">
        <v>1</v>
      </c>
      <c r="S6" t="s">
        <v>185</v>
      </c>
      <c r="T6" t="s">
        <v>186</v>
      </c>
      <c r="U6" t="s">
        <v>200</v>
      </c>
      <c r="V6">
        <v>12</v>
      </c>
      <c r="W6">
        <v>4</v>
      </c>
      <c r="X6">
        <v>0.5</v>
      </c>
      <c r="Y6" t="s">
        <v>188</v>
      </c>
      <c r="Z6" t="s">
        <v>189</v>
      </c>
      <c r="AA6" t="s">
        <v>178</v>
      </c>
      <c r="AB6" t="s">
        <v>190</v>
      </c>
      <c r="AC6" t="s">
        <v>191</v>
      </c>
      <c r="AD6" s="102">
        <v>45609</v>
      </c>
      <c r="AE6" s="102">
        <v>45618.753553240698</v>
      </c>
      <c r="AG6">
        <v>10</v>
      </c>
      <c r="AH6" t="s">
        <v>173</v>
      </c>
      <c r="AI6" t="s">
        <v>174</v>
      </c>
      <c r="AJ6" t="s">
        <v>184</v>
      </c>
      <c r="AK6" s="102">
        <v>45609</v>
      </c>
      <c r="AL6" s="102">
        <v>45609</v>
      </c>
      <c r="AM6" t="s">
        <v>192</v>
      </c>
      <c r="AN6" t="s">
        <v>188</v>
      </c>
      <c r="AO6">
        <v>46134</v>
      </c>
      <c r="AP6" t="s">
        <v>193</v>
      </c>
    </row>
    <row r="7" spans="1:42" x14ac:dyDescent="0.25">
      <c r="A7" t="s">
        <v>178</v>
      </c>
      <c r="C7" t="s">
        <v>201</v>
      </c>
      <c r="D7" t="s">
        <v>202</v>
      </c>
      <c r="E7" t="s">
        <v>181</v>
      </c>
      <c r="G7" t="s">
        <v>182</v>
      </c>
      <c r="H7" t="s">
        <v>196</v>
      </c>
      <c r="I7" t="s">
        <v>184</v>
      </c>
      <c r="J7">
        <v>1</v>
      </c>
      <c r="K7">
        <v>20260</v>
      </c>
      <c r="L7">
        <v>20260</v>
      </c>
      <c r="M7">
        <v>1</v>
      </c>
      <c r="N7">
        <v>20260</v>
      </c>
      <c r="O7">
        <v>20260</v>
      </c>
      <c r="P7">
        <v>1</v>
      </c>
      <c r="Q7">
        <v>0</v>
      </c>
      <c r="R7" t="b">
        <v>1</v>
      </c>
      <c r="S7" t="s">
        <v>185</v>
      </c>
      <c r="T7" t="s">
        <v>186</v>
      </c>
      <c r="U7" t="s">
        <v>203</v>
      </c>
      <c r="V7">
        <v>10</v>
      </c>
      <c r="W7">
        <v>8</v>
      </c>
      <c r="X7">
        <v>1</v>
      </c>
      <c r="Y7" t="s">
        <v>188</v>
      </c>
      <c r="Z7" t="s">
        <v>189</v>
      </c>
      <c r="AA7" t="s">
        <v>178</v>
      </c>
      <c r="AB7" t="s">
        <v>190</v>
      </c>
      <c r="AC7" t="s">
        <v>191</v>
      </c>
      <c r="AD7" s="102">
        <v>45611</v>
      </c>
      <c r="AE7" s="102">
        <v>45618.753553240698</v>
      </c>
      <c r="AG7">
        <v>10</v>
      </c>
      <c r="AH7" t="s">
        <v>173</v>
      </c>
      <c r="AI7" t="s">
        <v>174</v>
      </c>
      <c r="AJ7" t="s">
        <v>184</v>
      </c>
      <c r="AK7" s="102">
        <v>45610</v>
      </c>
      <c r="AL7" s="102">
        <v>45610</v>
      </c>
      <c r="AM7" t="s">
        <v>192</v>
      </c>
      <c r="AN7" t="s">
        <v>188</v>
      </c>
      <c r="AO7">
        <v>46138</v>
      </c>
      <c r="AP7" t="s">
        <v>193</v>
      </c>
    </row>
    <row r="8" spans="1:42" x14ac:dyDescent="0.25">
      <c r="A8" t="s">
        <v>178</v>
      </c>
      <c r="C8" t="s">
        <v>204</v>
      </c>
      <c r="D8" t="s">
        <v>205</v>
      </c>
      <c r="E8" t="s">
        <v>181</v>
      </c>
      <c r="G8" t="s">
        <v>182</v>
      </c>
      <c r="H8" t="s">
        <v>183</v>
      </c>
      <c r="I8" t="s">
        <v>184</v>
      </c>
      <c r="J8">
        <v>1</v>
      </c>
      <c r="K8">
        <v>10395</v>
      </c>
      <c r="L8">
        <v>10395</v>
      </c>
      <c r="M8">
        <v>1</v>
      </c>
      <c r="N8">
        <v>10395</v>
      </c>
      <c r="O8">
        <v>10395</v>
      </c>
      <c r="P8">
        <v>1</v>
      </c>
      <c r="Q8">
        <v>0</v>
      </c>
      <c r="R8" t="b">
        <v>1</v>
      </c>
      <c r="S8" t="s">
        <v>185</v>
      </c>
      <c r="T8" t="s">
        <v>186</v>
      </c>
      <c r="U8" t="s">
        <v>206</v>
      </c>
      <c r="V8">
        <v>12</v>
      </c>
      <c r="W8">
        <v>4</v>
      </c>
      <c r="X8">
        <v>0.5</v>
      </c>
      <c r="Y8" t="s">
        <v>188</v>
      </c>
      <c r="Z8" t="s">
        <v>189</v>
      </c>
      <c r="AA8" t="s">
        <v>178</v>
      </c>
      <c r="AB8" t="s">
        <v>190</v>
      </c>
      <c r="AC8" t="s">
        <v>191</v>
      </c>
      <c r="AD8" s="102">
        <v>45618</v>
      </c>
      <c r="AE8" s="102">
        <v>45618.753553240698</v>
      </c>
      <c r="AG8">
        <v>10</v>
      </c>
      <c r="AH8" t="s">
        <v>173</v>
      </c>
      <c r="AI8" t="s">
        <v>174</v>
      </c>
      <c r="AJ8" t="s">
        <v>184</v>
      </c>
      <c r="AK8" s="102">
        <v>45615</v>
      </c>
      <c r="AL8" s="102">
        <v>45615</v>
      </c>
      <c r="AM8" t="s">
        <v>192</v>
      </c>
      <c r="AN8" t="s">
        <v>188</v>
      </c>
      <c r="AO8">
        <v>46232</v>
      </c>
      <c r="AP8" t="s">
        <v>193</v>
      </c>
    </row>
    <row r="9" spans="1:42" x14ac:dyDescent="0.25">
      <c r="A9" t="s">
        <v>178</v>
      </c>
      <c r="C9" t="s">
        <v>207</v>
      </c>
      <c r="D9" t="s">
        <v>208</v>
      </c>
      <c r="E9" t="s">
        <v>181</v>
      </c>
      <c r="G9" t="s">
        <v>182</v>
      </c>
      <c r="H9" t="s">
        <v>209</v>
      </c>
      <c r="I9" t="s">
        <v>184</v>
      </c>
      <c r="J9">
        <v>1</v>
      </c>
      <c r="K9">
        <v>18375</v>
      </c>
      <c r="L9">
        <v>18375</v>
      </c>
      <c r="M9">
        <v>1</v>
      </c>
      <c r="N9">
        <v>18375</v>
      </c>
      <c r="O9">
        <v>18375</v>
      </c>
      <c r="P9">
        <v>1</v>
      </c>
      <c r="Q9">
        <v>0</v>
      </c>
      <c r="R9" t="b">
        <v>1</v>
      </c>
      <c r="S9" t="s">
        <v>185</v>
      </c>
      <c r="T9" t="s">
        <v>186</v>
      </c>
      <c r="U9" t="s">
        <v>210</v>
      </c>
      <c r="V9">
        <v>12</v>
      </c>
      <c r="W9">
        <v>8</v>
      </c>
      <c r="X9">
        <v>1</v>
      </c>
      <c r="Y9" t="s">
        <v>188</v>
      </c>
      <c r="Z9" t="s">
        <v>189</v>
      </c>
      <c r="AA9" t="s">
        <v>178</v>
      </c>
      <c r="AB9" t="s">
        <v>190</v>
      </c>
      <c r="AC9" t="s">
        <v>191</v>
      </c>
      <c r="AD9" s="102">
        <v>45624</v>
      </c>
      <c r="AG9">
        <v>10</v>
      </c>
      <c r="AH9" t="s">
        <v>173</v>
      </c>
      <c r="AI9" t="s">
        <v>174</v>
      </c>
      <c r="AJ9" t="s">
        <v>184</v>
      </c>
      <c r="AK9" s="102">
        <v>45621</v>
      </c>
      <c r="AL9" s="102">
        <v>45621</v>
      </c>
      <c r="AM9" t="s">
        <v>192</v>
      </c>
      <c r="AN9" t="s">
        <v>188</v>
      </c>
      <c r="AO9">
        <v>46258</v>
      </c>
      <c r="AP9" t="s">
        <v>193</v>
      </c>
    </row>
    <row r="10" spans="1:42" x14ac:dyDescent="0.25">
      <c r="A10" t="s">
        <v>211</v>
      </c>
      <c r="C10" t="s">
        <v>212</v>
      </c>
      <c r="D10" t="s">
        <v>163</v>
      </c>
      <c r="E10" t="s">
        <v>213</v>
      </c>
      <c r="G10" t="s">
        <v>214</v>
      </c>
      <c r="H10" t="s">
        <v>166</v>
      </c>
      <c r="I10" t="s">
        <v>167</v>
      </c>
      <c r="J10">
        <v>1</v>
      </c>
      <c r="K10">
        <v>57</v>
      </c>
      <c r="L10">
        <v>57</v>
      </c>
      <c r="M10">
        <v>1</v>
      </c>
      <c r="N10">
        <v>57</v>
      </c>
      <c r="O10">
        <v>57</v>
      </c>
      <c r="P10">
        <v>1</v>
      </c>
      <c r="Q10">
        <v>0.20000000298023199</v>
      </c>
      <c r="R10" t="b">
        <v>0</v>
      </c>
      <c r="S10" t="s">
        <v>168</v>
      </c>
      <c r="T10" t="s">
        <v>169</v>
      </c>
      <c r="V10">
        <v>0</v>
      </c>
      <c r="W10">
        <v>0</v>
      </c>
      <c r="X10">
        <v>0</v>
      </c>
      <c r="Y10" t="s">
        <v>215</v>
      </c>
      <c r="Z10" t="s">
        <v>171</v>
      </c>
      <c r="AA10" t="s">
        <v>211</v>
      </c>
      <c r="AB10" t="s">
        <v>216</v>
      </c>
      <c r="AC10" t="s">
        <v>213</v>
      </c>
      <c r="AD10" s="102">
        <v>45618</v>
      </c>
      <c r="AE10" s="102">
        <v>45618.753553240698</v>
      </c>
      <c r="AF10" s="102">
        <v>45618</v>
      </c>
      <c r="AG10">
        <v>10</v>
      </c>
      <c r="AH10" t="s">
        <v>173</v>
      </c>
      <c r="AI10" t="s">
        <v>174</v>
      </c>
      <c r="AJ10" t="s">
        <v>163</v>
      </c>
      <c r="AO10">
        <v>46253</v>
      </c>
      <c r="AP10" t="s">
        <v>175</v>
      </c>
    </row>
    <row r="11" spans="1:42" x14ac:dyDescent="0.25">
      <c r="A11" t="s">
        <v>211</v>
      </c>
      <c r="C11" t="s">
        <v>212</v>
      </c>
      <c r="D11" t="s">
        <v>163</v>
      </c>
      <c r="E11" t="s">
        <v>213</v>
      </c>
      <c r="G11" t="s">
        <v>214</v>
      </c>
      <c r="H11" t="s">
        <v>176</v>
      </c>
      <c r="I11" t="s">
        <v>177</v>
      </c>
      <c r="J11">
        <v>1</v>
      </c>
      <c r="K11">
        <v>21</v>
      </c>
      <c r="L11">
        <v>21</v>
      </c>
      <c r="M11">
        <v>1</v>
      </c>
      <c r="N11">
        <v>21</v>
      </c>
      <c r="O11">
        <v>21</v>
      </c>
      <c r="P11">
        <v>1</v>
      </c>
      <c r="Q11">
        <v>0.20000000298023199</v>
      </c>
      <c r="R11" t="b">
        <v>0</v>
      </c>
      <c r="S11" t="s">
        <v>168</v>
      </c>
      <c r="T11" t="s">
        <v>169</v>
      </c>
      <c r="V11">
        <v>0</v>
      </c>
      <c r="W11">
        <v>0</v>
      </c>
      <c r="X11">
        <v>0</v>
      </c>
      <c r="Y11" t="s">
        <v>215</v>
      </c>
      <c r="Z11" t="s">
        <v>171</v>
      </c>
      <c r="AA11" t="s">
        <v>211</v>
      </c>
      <c r="AB11" t="s">
        <v>216</v>
      </c>
      <c r="AC11" t="s">
        <v>213</v>
      </c>
      <c r="AD11" s="102">
        <v>45618</v>
      </c>
      <c r="AE11" s="102">
        <v>45618.753553240698</v>
      </c>
      <c r="AF11" s="102">
        <v>45618</v>
      </c>
      <c r="AG11">
        <v>10</v>
      </c>
      <c r="AH11" t="s">
        <v>173</v>
      </c>
      <c r="AI11" t="s">
        <v>174</v>
      </c>
      <c r="AJ11" t="s">
        <v>163</v>
      </c>
      <c r="AO11">
        <v>46254</v>
      </c>
      <c r="AP11" t="s">
        <v>175</v>
      </c>
    </row>
    <row r="12" spans="1:42" x14ac:dyDescent="0.25">
      <c r="A12" t="s">
        <v>217</v>
      </c>
      <c r="C12" t="s">
        <v>218</v>
      </c>
      <c r="D12" t="s">
        <v>219</v>
      </c>
      <c r="E12" t="s">
        <v>220</v>
      </c>
      <c r="G12" t="s">
        <v>221</v>
      </c>
      <c r="H12" t="s">
        <v>222</v>
      </c>
      <c r="I12" t="s">
        <v>223</v>
      </c>
      <c r="J12">
        <v>1</v>
      </c>
      <c r="K12">
        <v>409</v>
      </c>
      <c r="M12">
        <v>1</v>
      </c>
      <c r="N12">
        <v>409</v>
      </c>
      <c r="O12">
        <v>409</v>
      </c>
      <c r="P12">
        <v>1</v>
      </c>
      <c r="Q12">
        <v>0.20000000298023199</v>
      </c>
      <c r="R12" t="b">
        <v>0</v>
      </c>
      <c r="S12" t="s">
        <v>224</v>
      </c>
      <c r="T12" t="s">
        <v>186</v>
      </c>
      <c r="U12" t="s">
        <v>225</v>
      </c>
      <c r="V12">
        <v>0</v>
      </c>
      <c r="W12">
        <v>0</v>
      </c>
      <c r="X12">
        <v>0</v>
      </c>
      <c r="Y12" t="s">
        <v>188</v>
      </c>
      <c r="Z12" t="s">
        <v>189</v>
      </c>
      <c r="AA12" t="s">
        <v>226</v>
      </c>
      <c r="AB12" t="s">
        <v>227</v>
      </c>
      <c r="AC12" t="s">
        <v>228</v>
      </c>
      <c r="AD12" s="102">
        <v>45611</v>
      </c>
      <c r="AE12" s="102">
        <v>45618.753553240698</v>
      </c>
      <c r="AG12">
        <v>10</v>
      </c>
      <c r="AH12" t="s">
        <v>173</v>
      </c>
      <c r="AI12" t="s">
        <v>174</v>
      </c>
      <c r="AJ12" t="s">
        <v>229</v>
      </c>
      <c r="AK12" s="102">
        <v>45609</v>
      </c>
      <c r="AL12" s="102">
        <v>45611</v>
      </c>
      <c r="AM12" t="s">
        <v>188</v>
      </c>
      <c r="AN12" t="s">
        <v>188</v>
      </c>
      <c r="AO12">
        <v>46176</v>
      </c>
      <c r="AP12" t="s">
        <v>230</v>
      </c>
    </row>
    <row r="13" spans="1:42" x14ac:dyDescent="0.25">
      <c r="A13" t="s">
        <v>217</v>
      </c>
      <c r="C13" t="s">
        <v>218</v>
      </c>
      <c r="D13" t="s">
        <v>219</v>
      </c>
      <c r="E13" t="s">
        <v>220</v>
      </c>
      <c r="G13" t="s">
        <v>221</v>
      </c>
      <c r="H13" t="s">
        <v>7</v>
      </c>
      <c r="I13" t="s">
        <v>229</v>
      </c>
      <c r="J13">
        <v>1</v>
      </c>
      <c r="K13">
        <v>1795</v>
      </c>
      <c r="L13">
        <v>1795</v>
      </c>
      <c r="M13">
        <v>1</v>
      </c>
      <c r="N13">
        <v>1795</v>
      </c>
      <c r="O13">
        <v>1795</v>
      </c>
      <c r="P13">
        <v>1</v>
      </c>
      <c r="Q13">
        <v>0.20000000298023199</v>
      </c>
      <c r="R13" t="b">
        <v>0</v>
      </c>
      <c r="S13" t="s">
        <v>231</v>
      </c>
      <c r="T13" t="s">
        <v>186</v>
      </c>
      <c r="U13" t="s">
        <v>225</v>
      </c>
      <c r="V13">
        <v>1</v>
      </c>
      <c r="W13">
        <v>24</v>
      </c>
      <c r="X13">
        <v>3</v>
      </c>
      <c r="Y13" t="s">
        <v>188</v>
      </c>
      <c r="Z13" t="s">
        <v>189</v>
      </c>
      <c r="AA13" t="s">
        <v>226</v>
      </c>
      <c r="AB13" t="s">
        <v>227</v>
      </c>
      <c r="AC13" t="s">
        <v>228</v>
      </c>
      <c r="AD13" s="102">
        <v>45611</v>
      </c>
      <c r="AE13" s="102">
        <v>45618.753553240698</v>
      </c>
      <c r="AG13">
        <v>10</v>
      </c>
      <c r="AH13" t="s">
        <v>173</v>
      </c>
      <c r="AI13" t="s">
        <v>174</v>
      </c>
      <c r="AJ13" t="s">
        <v>229</v>
      </c>
      <c r="AK13" s="102">
        <v>45609</v>
      </c>
      <c r="AL13" s="102">
        <v>45611</v>
      </c>
      <c r="AM13" t="s">
        <v>188</v>
      </c>
      <c r="AN13" t="s">
        <v>188</v>
      </c>
      <c r="AO13">
        <v>46175</v>
      </c>
      <c r="AP13" t="s">
        <v>232</v>
      </c>
    </row>
    <row r="14" spans="1:42" x14ac:dyDescent="0.25">
      <c r="A14" t="s">
        <v>233</v>
      </c>
      <c r="C14" t="s">
        <v>234</v>
      </c>
      <c r="D14" t="s">
        <v>235</v>
      </c>
      <c r="E14" t="s">
        <v>236</v>
      </c>
      <c r="G14" t="s">
        <v>221</v>
      </c>
      <c r="H14" t="s">
        <v>237</v>
      </c>
      <c r="I14" t="s">
        <v>238</v>
      </c>
      <c r="J14">
        <v>1</v>
      </c>
      <c r="K14">
        <v>1150</v>
      </c>
      <c r="L14">
        <v>1150</v>
      </c>
      <c r="M14">
        <v>1</v>
      </c>
      <c r="N14">
        <v>1150</v>
      </c>
      <c r="O14">
        <v>1150</v>
      </c>
      <c r="P14">
        <v>1</v>
      </c>
      <c r="Q14">
        <v>0.20000000298023199</v>
      </c>
      <c r="R14" t="b">
        <v>0</v>
      </c>
      <c r="S14" t="s">
        <v>239</v>
      </c>
      <c r="T14" t="s">
        <v>186</v>
      </c>
      <c r="U14" t="s">
        <v>240</v>
      </c>
      <c r="V14">
        <v>1</v>
      </c>
      <c r="W14">
        <v>16</v>
      </c>
      <c r="X14">
        <v>2</v>
      </c>
      <c r="Y14" t="s">
        <v>188</v>
      </c>
      <c r="Z14" t="s">
        <v>189</v>
      </c>
      <c r="AA14" t="s">
        <v>226</v>
      </c>
      <c r="AB14" t="s">
        <v>227</v>
      </c>
      <c r="AC14" t="s">
        <v>228</v>
      </c>
      <c r="AD14" s="102">
        <v>45609</v>
      </c>
      <c r="AE14" s="102">
        <v>45618.753553240698</v>
      </c>
      <c r="AG14">
        <v>10</v>
      </c>
      <c r="AH14" t="s">
        <v>173</v>
      </c>
      <c r="AI14" t="s">
        <v>174</v>
      </c>
      <c r="AJ14" t="s">
        <v>238</v>
      </c>
      <c r="AK14" s="102">
        <v>45603</v>
      </c>
      <c r="AL14" s="102">
        <v>45604</v>
      </c>
      <c r="AM14" t="s">
        <v>188</v>
      </c>
      <c r="AN14" t="s">
        <v>188</v>
      </c>
      <c r="AO14">
        <v>46065</v>
      </c>
      <c r="AP14" t="s">
        <v>241</v>
      </c>
    </row>
    <row r="15" spans="1:42" x14ac:dyDescent="0.25">
      <c r="A15" t="s">
        <v>233</v>
      </c>
      <c r="C15" t="s">
        <v>234</v>
      </c>
      <c r="D15" t="s">
        <v>235</v>
      </c>
      <c r="E15" t="s">
        <v>236</v>
      </c>
      <c r="G15" t="s">
        <v>221</v>
      </c>
      <c r="H15" t="s">
        <v>242</v>
      </c>
      <c r="I15" t="s">
        <v>243</v>
      </c>
      <c r="J15">
        <v>2</v>
      </c>
      <c r="K15">
        <v>27</v>
      </c>
      <c r="L15">
        <v>27</v>
      </c>
      <c r="M15">
        <v>1</v>
      </c>
      <c r="N15">
        <v>27</v>
      </c>
      <c r="O15">
        <v>54</v>
      </c>
      <c r="P15">
        <v>2</v>
      </c>
      <c r="Q15">
        <v>0.20000000298023199</v>
      </c>
      <c r="R15" t="b">
        <v>0</v>
      </c>
      <c r="S15" t="s">
        <v>224</v>
      </c>
      <c r="T15" t="s">
        <v>186</v>
      </c>
      <c r="U15" t="s">
        <v>240</v>
      </c>
      <c r="V15">
        <v>0</v>
      </c>
      <c r="W15">
        <v>0</v>
      </c>
      <c r="X15">
        <v>0</v>
      </c>
      <c r="Y15" t="s">
        <v>188</v>
      </c>
      <c r="Z15" t="s">
        <v>189</v>
      </c>
      <c r="AA15" t="s">
        <v>226</v>
      </c>
      <c r="AB15" t="s">
        <v>227</v>
      </c>
      <c r="AC15" t="s">
        <v>228</v>
      </c>
      <c r="AD15" s="102">
        <v>45609</v>
      </c>
      <c r="AE15" s="102">
        <v>45618.753553240698</v>
      </c>
      <c r="AG15">
        <v>10</v>
      </c>
      <c r="AH15" t="s">
        <v>173</v>
      </c>
      <c r="AI15" t="s">
        <v>174</v>
      </c>
      <c r="AJ15" t="s">
        <v>238</v>
      </c>
      <c r="AK15" s="102">
        <v>45603</v>
      </c>
      <c r="AL15" s="102">
        <v>45604</v>
      </c>
      <c r="AM15" t="s">
        <v>188</v>
      </c>
      <c r="AN15" t="s">
        <v>188</v>
      </c>
      <c r="AO15">
        <v>46066</v>
      </c>
      <c r="AP15" t="s">
        <v>244</v>
      </c>
    </row>
    <row r="16" spans="1:42" x14ac:dyDescent="0.25">
      <c r="A16" t="s">
        <v>245</v>
      </c>
      <c r="C16" t="s">
        <v>246</v>
      </c>
      <c r="D16" t="s">
        <v>247</v>
      </c>
      <c r="E16" t="s">
        <v>248</v>
      </c>
      <c r="G16" t="s">
        <v>221</v>
      </c>
      <c r="H16" t="s">
        <v>249</v>
      </c>
      <c r="I16" t="s">
        <v>250</v>
      </c>
      <c r="J16">
        <v>1</v>
      </c>
      <c r="K16">
        <v>12040</v>
      </c>
      <c r="L16">
        <v>12040</v>
      </c>
      <c r="M16">
        <v>1</v>
      </c>
      <c r="N16">
        <v>12040</v>
      </c>
      <c r="O16">
        <v>12040</v>
      </c>
      <c r="P16">
        <v>1</v>
      </c>
      <c r="Q16">
        <v>0.20000000298023199</v>
      </c>
      <c r="R16" t="b">
        <v>1</v>
      </c>
      <c r="S16" t="s">
        <v>231</v>
      </c>
      <c r="T16" t="s">
        <v>186</v>
      </c>
      <c r="U16" t="s">
        <v>251</v>
      </c>
      <c r="V16">
        <v>5</v>
      </c>
      <c r="W16">
        <v>16</v>
      </c>
      <c r="X16">
        <v>2</v>
      </c>
      <c r="Y16" t="s">
        <v>188</v>
      </c>
      <c r="Z16" t="s">
        <v>189</v>
      </c>
      <c r="AA16" t="s">
        <v>226</v>
      </c>
      <c r="AB16" t="s">
        <v>227</v>
      </c>
      <c r="AC16" t="s">
        <v>228</v>
      </c>
      <c r="AD16" s="102">
        <v>45624</v>
      </c>
      <c r="AG16">
        <v>10</v>
      </c>
      <c r="AH16" t="s">
        <v>173</v>
      </c>
      <c r="AI16" t="s">
        <v>174</v>
      </c>
      <c r="AJ16" t="s">
        <v>250</v>
      </c>
      <c r="AK16" s="102">
        <v>45622</v>
      </c>
      <c r="AL16" s="102">
        <v>45623</v>
      </c>
      <c r="AM16" t="s">
        <v>188</v>
      </c>
      <c r="AN16" t="s">
        <v>188</v>
      </c>
      <c r="AO16">
        <v>46261</v>
      </c>
      <c r="AP16" t="s">
        <v>241</v>
      </c>
    </row>
    <row r="17" spans="1:42" x14ac:dyDescent="0.25">
      <c r="A17" t="s">
        <v>252</v>
      </c>
      <c r="C17" t="s">
        <v>253</v>
      </c>
      <c r="D17" t="s">
        <v>254</v>
      </c>
      <c r="E17" t="s">
        <v>255</v>
      </c>
      <c r="G17" t="s">
        <v>221</v>
      </c>
      <c r="H17" t="s">
        <v>256</v>
      </c>
      <c r="I17" t="s">
        <v>257</v>
      </c>
      <c r="J17">
        <v>1</v>
      </c>
      <c r="K17">
        <v>1150</v>
      </c>
      <c r="L17">
        <v>1150</v>
      </c>
      <c r="M17">
        <v>1</v>
      </c>
      <c r="N17">
        <v>1150</v>
      </c>
      <c r="O17">
        <v>1150</v>
      </c>
      <c r="P17">
        <v>1</v>
      </c>
      <c r="Q17">
        <v>0.20000000298023199</v>
      </c>
      <c r="R17" t="b">
        <v>0</v>
      </c>
      <c r="S17" t="s">
        <v>239</v>
      </c>
      <c r="T17" t="s">
        <v>186</v>
      </c>
      <c r="U17" t="s">
        <v>258</v>
      </c>
      <c r="V17">
        <v>1</v>
      </c>
      <c r="W17">
        <v>16</v>
      </c>
      <c r="X17">
        <v>2</v>
      </c>
      <c r="Y17" t="s">
        <v>188</v>
      </c>
      <c r="Z17" t="s">
        <v>189</v>
      </c>
      <c r="AA17" t="s">
        <v>226</v>
      </c>
      <c r="AB17" t="s">
        <v>227</v>
      </c>
      <c r="AC17" t="s">
        <v>228</v>
      </c>
      <c r="AD17" s="102">
        <v>45609</v>
      </c>
      <c r="AE17" s="102">
        <v>45618.753553240698</v>
      </c>
      <c r="AG17">
        <v>10</v>
      </c>
      <c r="AH17" t="s">
        <v>173</v>
      </c>
      <c r="AI17" t="s">
        <v>174</v>
      </c>
      <c r="AJ17" t="s">
        <v>257</v>
      </c>
      <c r="AK17" s="102">
        <v>45601</v>
      </c>
      <c r="AL17" s="102">
        <v>45602</v>
      </c>
      <c r="AM17" t="s">
        <v>188</v>
      </c>
      <c r="AN17" t="s">
        <v>188</v>
      </c>
      <c r="AO17">
        <v>46051</v>
      </c>
      <c r="AP17" t="s">
        <v>241</v>
      </c>
    </row>
    <row r="18" spans="1:42" x14ac:dyDescent="0.25">
      <c r="A18" t="s">
        <v>252</v>
      </c>
      <c r="C18" t="s">
        <v>253</v>
      </c>
      <c r="D18" t="s">
        <v>254</v>
      </c>
      <c r="E18" t="s">
        <v>255</v>
      </c>
      <c r="G18" t="s">
        <v>221</v>
      </c>
      <c r="H18" t="s">
        <v>242</v>
      </c>
      <c r="I18" t="s">
        <v>243</v>
      </c>
      <c r="J18">
        <v>2</v>
      </c>
      <c r="K18">
        <v>27</v>
      </c>
      <c r="L18">
        <v>27</v>
      </c>
      <c r="M18">
        <v>1</v>
      </c>
      <c r="N18">
        <v>27</v>
      </c>
      <c r="O18">
        <v>54</v>
      </c>
      <c r="P18">
        <v>2</v>
      </c>
      <c r="Q18">
        <v>0.20000000298023199</v>
      </c>
      <c r="R18" t="b">
        <v>0</v>
      </c>
      <c r="S18" t="s">
        <v>224</v>
      </c>
      <c r="T18" t="s">
        <v>186</v>
      </c>
      <c r="U18" t="s">
        <v>258</v>
      </c>
      <c r="V18">
        <v>0</v>
      </c>
      <c r="W18">
        <v>0</v>
      </c>
      <c r="X18">
        <v>0</v>
      </c>
      <c r="Y18" t="s">
        <v>188</v>
      </c>
      <c r="Z18" t="s">
        <v>189</v>
      </c>
      <c r="AA18" t="s">
        <v>226</v>
      </c>
      <c r="AB18" t="s">
        <v>227</v>
      </c>
      <c r="AC18" t="s">
        <v>228</v>
      </c>
      <c r="AD18" s="102">
        <v>45609</v>
      </c>
      <c r="AE18" s="102">
        <v>45618.753553240698</v>
      </c>
      <c r="AG18">
        <v>10</v>
      </c>
      <c r="AH18" t="s">
        <v>173</v>
      </c>
      <c r="AI18" t="s">
        <v>174</v>
      </c>
      <c r="AJ18" t="s">
        <v>257</v>
      </c>
      <c r="AK18" s="102">
        <v>45601</v>
      </c>
      <c r="AL18" s="102">
        <v>45602</v>
      </c>
      <c r="AM18" t="s">
        <v>188</v>
      </c>
      <c r="AN18" t="s">
        <v>188</v>
      </c>
      <c r="AO18">
        <v>46052</v>
      </c>
      <c r="AP18" t="s">
        <v>244</v>
      </c>
    </row>
    <row r="19" spans="1:42" x14ac:dyDescent="0.25">
      <c r="A19" t="s">
        <v>259</v>
      </c>
      <c r="C19" t="s">
        <v>260</v>
      </c>
      <c r="D19" t="s">
        <v>261</v>
      </c>
      <c r="E19" t="s">
        <v>262</v>
      </c>
      <c r="G19" t="s">
        <v>263</v>
      </c>
      <c r="H19" t="s">
        <v>118</v>
      </c>
      <c r="I19" t="s">
        <v>110</v>
      </c>
      <c r="J19">
        <v>1</v>
      </c>
      <c r="K19">
        <v>6900</v>
      </c>
      <c r="L19">
        <v>6900</v>
      </c>
      <c r="M19">
        <v>1</v>
      </c>
      <c r="N19">
        <v>6900</v>
      </c>
      <c r="O19">
        <v>6900</v>
      </c>
      <c r="P19">
        <v>1</v>
      </c>
      <c r="Q19">
        <v>0.20000000298023199</v>
      </c>
      <c r="R19" t="b">
        <v>1</v>
      </c>
      <c r="S19" t="s">
        <v>185</v>
      </c>
      <c r="T19" t="s">
        <v>186</v>
      </c>
      <c r="U19" t="s">
        <v>264</v>
      </c>
      <c r="V19">
        <v>20</v>
      </c>
      <c r="W19">
        <v>4</v>
      </c>
      <c r="X19">
        <v>0.5</v>
      </c>
      <c r="Y19" t="s">
        <v>188</v>
      </c>
      <c r="Z19" t="s">
        <v>189</v>
      </c>
      <c r="AA19" t="s">
        <v>259</v>
      </c>
      <c r="AB19" t="s">
        <v>265</v>
      </c>
      <c r="AC19" t="s">
        <v>266</v>
      </c>
      <c r="AD19" s="102">
        <v>45611</v>
      </c>
      <c r="AE19" s="102">
        <v>45618.753553240698</v>
      </c>
      <c r="AG19">
        <v>10</v>
      </c>
      <c r="AH19" t="s">
        <v>173</v>
      </c>
      <c r="AI19" t="s">
        <v>174</v>
      </c>
      <c r="AJ19" t="s">
        <v>110</v>
      </c>
      <c r="AK19" s="102">
        <v>45611</v>
      </c>
      <c r="AL19" s="102">
        <v>45611</v>
      </c>
      <c r="AM19" t="s">
        <v>192</v>
      </c>
      <c r="AN19" t="s">
        <v>188</v>
      </c>
      <c r="AO19">
        <v>46169</v>
      </c>
      <c r="AP19" t="s">
        <v>267</v>
      </c>
    </row>
    <row r="20" spans="1:42" x14ac:dyDescent="0.25">
      <c r="A20" t="s">
        <v>268</v>
      </c>
      <c r="C20" t="s">
        <v>269</v>
      </c>
      <c r="D20" t="s">
        <v>270</v>
      </c>
      <c r="E20" t="s">
        <v>271</v>
      </c>
      <c r="F20" t="s">
        <v>272</v>
      </c>
      <c r="G20" t="s">
        <v>273</v>
      </c>
      <c r="H20" t="s">
        <v>237</v>
      </c>
      <c r="I20" t="s">
        <v>238</v>
      </c>
      <c r="J20">
        <v>1</v>
      </c>
      <c r="K20">
        <v>1497</v>
      </c>
      <c r="L20">
        <v>1497</v>
      </c>
      <c r="M20">
        <v>1</v>
      </c>
      <c r="N20">
        <v>1497</v>
      </c>
      <c r="O20">
        <v>1497</v>
      </c>
      <c r="P20">
        <v>1</v>
      </c>
      <c r="Q20">
        <v>0.20000000298023199</v>
      </c>
      <c r="R20" t="b">
        <v>0</v>
      </c>
      <c r="S20" t="s">
        <v>239</v>
      </c>
      <c r="T20" t="s">
        <v>186</v>
      </c>
      <c r="U20" t="s">
        <v>240</v>
      </c>
      <c r="V20">
        <v>1</v>
      </c>
      <c r="W20">
        <v>16</v>
      </c>
      <c r="X20">
        <v>2</v>
      </c>
      <c r="Y20" t="s">
        <v>188</v>
      </c>
      <c r="Z20" t="s">
        <v>189</v>
      </c>
      <c r="AA20" t="s">
        <v>268</v>
      </c>
      <c r="AB20" t="s">
        <v>274</v>
      </c>
      <c r="AC20" t="s">
        <v>275</v>
      </c>
      <c r="AD20" s="102">
        <v>45609</v>
      </c>
      <c r="AE20" s="102">
        <v>45618.753553240698</v>
      </c>
      <c r="AG20">
        <v>10</v>
      </c>
      <c r="AH20" t="s">
        <v>173</v>
      </c>
      <c r="AI20" t="s">
        <v>174</v>
      </c>
      <c r="AJ20" t="s">
        <v>238</v>
      </c>
      <c r="AK20" s="102">
        <v>45603</v>
      </c>
      <c r="AL20" s="102">
        <v>45604</v>
      </c>
      <c r="AM20" t="s">
        <v>188</v>
      </c>
      <c r="AN20" t="s">
        <v>188</v>
      </c>
      <c r="AO20">
        <v>46061</v>
      </c>
      <c r="AP20" t="s">
        <v>241</v>
      </c>
    </row>
    <row r="21" spans="1:42" x14ac:dyDescent="0.25">
      <c r="A21" t="s">
        <v>268</v>
      </c>
      <c r="C21" t="s">
        <v>269</v>
      </c>
      <c r="D21" t="s">
        <v>270</v>
      </c>
      <c r="E21" t="s">
        <v>271</v>
      </c>
      <c r="F21" t="s">
        <v>272</v>
      </c>
      <c r="G21" t="s">
        <v>273</v>
      </c>
      <c r="H21" t="s">
        <v>242</v>
      </c>
      <c r="I21" t="s">
        <v>243</v>
      </c>
      <c r="J21">
        <v>2</v>
      </c>
      <c r="K21">
        <v>27</v>
      </c>
      <c r="L21">
        <v>27</v>
      </c>
      <c r="M21">
        <v>1</v>
      </c>
      <c r="N21">
        <v>27</v>
      </c>
      <c r="O21">
        <v>54</v>
      </c>
      <c r="P21">
        <v>2</v>
      </c>
      <c r="Q21">
        <v>0.20000000298023199</v>
      </c>
      <c r="R21" t="b">
        <v>0</v>
      </c>
      <c r="S21" t="s">
        <v>224</v>
      </c>
      <c r="T21" t="s">
        <v>186</v>
      </c>
      <c r="U21" t="s">
        <v>240</v>
      </c>
      <c r="V21">
        <v>0</v>
      </c>
      <c r="W21">
        <v>0</v>
      </c>
      <c r="X21">
        <v>0</v>
      </c>
      <c r="Y21" t="s">
        <v>188</v>
      </c>
      <c r="Z21" t="s">
        <v>189</v>
      </c>
      <c r="AA21" t="s">
        <v>268</v>
      </c>
      <c r="AB21" t="s">
        <v>274</v>
      </c>
      <c r="AC21" t="s">
        <v>275</v>
      </c>
      <c r="AD21" s="102">
        <v>45609</v>
      </c>
      <c r="AE21" s="102">
        <v>45618.753553240698</v>
      </c>
      <c r="AG21">
        <v>10</v>
      </c>
      <c r="AH21" t="s">
        <v>173</v>
      </c>
      <c r="AI21" t="s">
        <v>174</v>
      </c>
      <c r="AJ21" t="s">
        <v>238</v>
      </c>
      <c r="AK21" s="102">
        <v>45603</v>
      </c>
      <c r="AL21" s="102">
        <v>45604</v>
      </c>
      <c r="AM21" t="s">
        <v>188</v>
      </c>
      <c r="AN21" t="s">
        <v>188</v>
      </c>
      <c r="AO21">
        <v>46062</v>
      </c>
      <c r="AP21" t="s">
        <v>244</v>
      </c>
    </row>
    <row r="22" spans="1:42" x14ac:dyDescent="0.25">
      <c r="A22" t="s">
        <v>276</v>
      </c>
      <c r="C22" t="s">
        <v>277</v>
      </c>
      <c r="D22" t="s">
        <v>278</v>
      </c>
      <c r="E22" t="s">
        <v>279</v>
      </c>
      <c r="G22" t="s">
        <v>280</v>
      </c>
      <c r="H22" t="s">
        <v>281</v>
      </c>
      <c r="I22" t="s">
        <v>282</v>
      </c>
      <c r="J22">
        <v>1</v>
      </c>
      <c r="K22">
        <v>285</v>
      </c>
      <c r="M22">
        <v>1</v>
      </c>
      <c r="N22">
        <v>285</v>
      </c>
      <c r="O22">
        <v>285</v>
      </c>
      <c r="P22">
        <v>1</v>
      </c>
      <c r="Q22">
        <v>0.20000000298023199</v>
      </c>
      <c r="R22" t="b">
        <v>0</v>
      </c>
      <c r="S22" t="s">
        <v>224</v>
      </c>
      <c r="T22" t="s">
        <v>186</v>
      </c>
      <c r="U22" t="s">
        <v>283</v>
      </c>
      <c r="V22">
        <v>0</v>
      </c>
      <c r="W22">
        <v>0</v>
      </c>
      <c r="X22">
        <v>0</v>
      </c>
      <c r="Y22" t="s">
        <v>188</v>
      </c>
      <c r="Z22" t="s">
        <v>189</v>
      </c>
      <c r="AA22" t="s">
        <v>276</v>
      </c>
      <c r="AB22" t="s">
        <v>284</v>
      </c>
      <c r="AC22" t="s">
        <v>275</v>
      </c>
      <c r="AD22" s="102">
        <v>45618</v>
      </c>
      <c r="AE22" s="102">
        <v>45618.753553240698</v>
      </c>
      <c r="AG22">
        <v>10</v>
      </c>
      <c r="AH22" t="s">
        <v>173</v>
      </c>
      <c r="AI22" t="s">
        <v>174</v>
      </c>
      <c r="AJ22" t="s">
        <v>285</v>
      </c>
      <c r="AK22" s="102">
        <v>45615</v>
      </c>
      <c r="AL22" s="102">
        <v>45616</v>
      </c>
      <c r="AM22" t="s">
        <v>188</v>
      </c>
      <c r="AN22" t="s">
        <v>188</v>
      </c>
      <c r="AO22">
        <v>46206</v>
      </c>
      <c r="AP22" t="s">
        <v>230</v>
      </c>
    </row>
    <row r="23" spans="1:42" x14ac:dyDescent="0.25">
      <c r="A23" t="s">
        <v>276</v>
      </c>
      <c r="C23" t="s">
        <v>277</v>
      </c>
      <c r="D23" t="s">
        <v>278</v>
      </c>
      <c r="E23" t="s">
        <v>279</v>
      </c>
      <c r="G23" t="s">
        <v>280</v>
      </c>
      <c r="H23" t="s">
        <v>16</v>
      </c>
      <c r="I23" t="s">
        <v>285</v>
      </c>
      <c r="J23">
        <v>1</v>
      </c>
      <c r="K23">
        <v>2090</v>
      </c>
      <c r="L23">
        <v>2090</v>
      </c>
      <c r="M23">
        <v>1</v>
      </c>
      <c r="N23">
        <v>2090</v>
      </c>
      <c r="O23">
        <v>2090</v>
      </c>
      <c r="P23">
        <v>1</v>
      </c>
      <c r="Q23">
        <v>0.20000000298023199</v>
      </c>
      <c r="R23" t="b">
        <v>0</v>
      </c>
      <c r="S23" t="s">
        <v>185</v>
      </c>
      <c r="T23" t="s">
        <v>186</v>
      </c>
      <c r="U23" t="s">
        <v>283</v>
      </c>
      <c r="V23">
        <v>1</v>
      </c>
      <c r="W23">
        <v>16</v>
      </c>
      <c r="X23">
        <v>2</v>
      </c>
      <c r="Y23" t="s">
        <v>188</v>
      </c>
      <c r="Z23" t="s">
        <v>189</v>
      </c>
      <c r="AA23" t="s">
        <v>276</v>
      </c>
      <c r="AB23" t="s">
        <v>284</v>
      </c>
      <c r="AC23" t="s">
        <v>275</v>
      </c>
      <c r="AD23" s="102">
        <v>45618</v>
      </c>
      <c r="AE23" s="102">
        <v>45618.753553240698</v>
      </c>
      <c r="AG23">
        <v>10</v>
      </c>
      <c r="AH23" t="s">
        <v>173</v>
      </c>
      <c r="AI23" t="s">
        <v>174</v>
      </c>
      <c r="AJ23" t="s">
        <v>285</v>
      </c>
      <c r="AK23" s="102">
        <v>45615</v>
      </c>
      <c r="AL23" s="102">
        <v>45616</v>
      </c>
      <c r="AM23" t="s">
        <v>188</v>
      </c>
      <c r="AN23" t="s">
        <v>188</v>
      </c>
      <c r="AO23">
        <v>46205</v>
      </c>
      <c r="AP23" t="s">
        <v>232</v>
      </c>
    </row>
    <row r="24" spans="1:42" x14ac:dyDescent="0.25">
      <c r="A24" t="s">
        <v>286</v>
      </c>
      <c r="C24" t="s">
        <v>287</v>
      </c>
      <c r="D24" t="s">
        <v>288</v>
      </c>
      <c r="E24" t="s">
        <v>289</v>
      </c>
      <c r="G24" t="s">
        <v>290</v>
      </c>
      <c r="H24" t="s">
        <v>281</v>
      </c>
      <c r="I24" t="s">
        <v>282</v>
      </c>
      <c r="J24">
        <v>1</v>
      </c>
      <c r="K24">
        <v>285</v>
      </c>
      <c r="M24">
        <v>1</v>
      </c>
      <c r="N24">
        <v>285</v>
      </c>
      <c r="O24">
        <v>285</v>
      </c>
      <c r="P24">
        <v>1</v>
      </c>
      <c r="Q24">
        <v>0.20000000298023199</v>
      </c>
      <c r="R24" t="b">
        <v>0</v>
      </c>
      <c r="S24" t="s">
        <v>224</v>
      </c>
      <c r="T24" t="s">
        <v>186</v>
      </c>
      <c r="U24" t="s">
        <v>283</v>
      </c>
      <c r="V24">
        <v>0</v>
      </c>
      <c r="W24">
        <v>0</v>
      </c>
      <c r="X24">
        <v>0</v>
      </c>
      <c r="Y24" t="s">
        <v>188</v>
      </c>
      <c r="Z24" t="s">
        <v>189</v>
      </c>
      <c r="AA24" t="s">
        <v>291</v>
      </c>
      <c r="AB24" t="s">
        <v>292</v>
      </c>
      <c r="AC24" t="s">
        <v>293</v>
      </c>
      <c r="AD24" s="102">
        <v>45618</v>
      </c>
      <c r="AE24" s="102">
        <v>45618.753553240698</v>
      </c>
      <c r="AG24">
        <v>10</v>
      </c>
      <c r="AH24" t="s">
        <v>173</v>
      </c>
      <c r="AI24" t="s">
        <v>174</v>
      </c>
      <c r="AJ24" t="s">
        <v>285</v>
      </c>
      <c r="AK24" s="102">
        <v>45615</v>
      </c>
      <c r="AL24" s="102">
        <v>45616</v>
      </c>
      <c r="AM24" t="s">
        <v>188</v>
      </c>
      <c r="AN24" t="s">
        <v>188</v>
      </c>
      <c r="AO24">
        <v>46208</v>
      </c>
      <c r="AP24" t="s">
        <v>230</v>
      </c>
    </row>
    <row r="25" spans="1:42" x14ac:dyDescent="0.25">
      <c r="A25" t="s">
        <v>286</v>
      </c>
      <c r="C25" t="s">
        <v>287</v>
      </c>
      <c r="D25" t="s">
        <v>288</v>
      </c>
      <c r="E25" t="s">
        <v>289</v>
      </c>
      <c r="G25" t="s">
        <v>290</v>
      </c>
      <c r="H25" t="s">
        <v>16</v>
      </c>
      <c r="I25" t="s">
        <v>285</v>
      </c>
      <c r="J25">
        <v>1</v>
      </c>
      <c r="K25">
        <v>1608</v>
      </c>
      <c r="L25">
        <v>1608</v>
      </c>
      <c r="M25">
        <v>1</v>
      </c>
      <c r="N25">
        <v>1608</v>
      </c>
      <c r="O25">
        <v>1608</v>
      </c>
      <c r="P25">
        <v>1</v>
      </c>
      <c r="Q25">
        <v>0.20000000298023199</v>
      </c>
      <c r="R25" t="b">
        <v>0</v>
      </c>
      <c r="S25" t="s">
        <v>185</v>
      </c>
      <c r="T25" t="s">
        <v>186</v>
      </c>
      <c r="U25" t="s">
        <v>283</v>
      </c>
      <c r="V25">
        <v>1</v>
      </c>
      <c r="W25">
        <v>16</v>
      </c>
      <c r="X25">
        <v>2</v>
      </c>
      <c r="Y25" t="s">
        <v>188</v>
      </c>
      <c r="Z25" t="s">
        <v>189</v>
      </c>
      <c r="AA25" t="s">
        <v>291</v>
      </c>
      <c r="AB25" t="s">
        <v>292</v>
      </c>
      <c r="AC25" t="s">
        <v>293</v>
      </c>
      <c r="AD25" s="102">
        <v>45618</v>
      </c>
      <c r="AE25" s="102">
        <v>45618.753553240698</v>
      </c>
      <c r="AG25">
        <v>10</v>
      </c>
      <c r="AH25" t="s">
        <v>173</v>
      </c>
      <c r="AI25" t="s">
        <v>174</v>
      </c>
      <c r="AJ25" t="s">
        <v>285</v>
      </c>
      <c r="AK25" s="102">
        <v>45615</v>
      </c>
      <c r="AL25" s="102">
        <v>45616</v>
      </c>
      <c r="AM25" t="s">
        <v>188</v>
      </c>
      <c r="AN25" t="s">
        <v>188</v>
      </c>
      <c r="AO25">
        <v>46207</v>
      </c>
      <c r="AP25" t="s">
        <v>232</v>
      </c>
    </row>
    <row r="26" spans="1:42" x14ac:dyDescent="0.25">
      <c r="A26" t="s">
        <v>286</v>
      </c>
      <c r="C26" t="s">
        <v>294</v>
      </c>
      <c r="D26" t="s">
        <v>295</v>
      </c>
      <c r="E26" t="s">
        <v>289</v>
      </c>
      <c r="G26" t="s">
        <v>290</v>
      </c>
      <c r="H26" t="s">
        <v>249</v>
      </c>
      <c r="I26" t="s">
        <v>250</v>
      </c>
      <c r="J26">
        <v>4</v>
      </c>
      <c r="K26">
        <v>1001.53</v>
      </c>
      <c r="L26">
        <v>1001.53</v>
      </c>
      <c r="M26">
        <v>1</v>
      </c>
      <c r="N26">
        <v>1001.53</v>
      </c>
      <c r="O26">
        <v>4006.12</v>
      </c>
      <c r="P26">
        <v>4</v>
      </c>
      <c r="Q26">
        <v>0.20000000298023199</v>
      </c>
      <c r="R26" t="b">
        <v>0</v>
      </c>
      <c r="S26" t="s">
        <v>231</v>
      </c>
      <c r="T26" t="s">
        <v>186</v>
      </c>
      <c r="U26" t="s">
        <v>296</v>
      </c>
      <c r="V26">
        <v>4</v>
      </c>
      <c r="W26">
        <v>16</v>
      </c>
      <c r="X26">
        <v>2</v>
      </c>
      <c r="Y26" t="s">
        <v>188</v>
      </c>
      <c r="Z26" t="s">
        <v>189</v>
      </c>
      <c r="AA26" t="s">
        <v>226</v>
      </c>
      <c r="AB26" t="s">
        <v>227</v>
      </c>
      <c r="AC26" t="s">
        <v>293</v>
      </c>
      <c r="AD26" s="102">
        <v>45618</v>
      </c>
      <c r="AE26" s="102">
        <v>45618.753553240698</v>
      </c>
      <c r="AG26">
        <v>10</v>
      </c>
      <c r="AH26" t="s">
        <v>173</v>
      </c>
      <c r="AI26" t="s">
        <v>174</v>
      </c>
      <c r="AJ26" t="s">
        <v>250</v>
      </c>
      <c r="AK26" s="102">
        <v>45615</v>
      </c>
      <c r="AL26" s="102">
        <v>45616</v>
      </c>
      <c r="AM26" t="s">
        <v>192</v>
      </c>
      <c r="AN26" t="s">
        <v>188</v>
      </c>
      <c r="AO26">
        <v>46229</v>
      </c>
      <c r="AP26" t="s">
        <v>241</v>
      </c>
    </row>
    <row r="27" spans="1:42" x14ac:dyDescent="0.25">
      <c r="A27" t="s">
        <v>297</v>
      </c>
      <c r="C27" t="s">
        <v>298</v>
      </c>
      <c r="D27" t="s">
        <v>299</v>
      </c>
      <c r="E27" t="s">
        <v>300</v>
      </c>
      <c r="G27" t="s">
        <v>301</v>
      </c>
      <c r="H27" t="s">
        <v>249</v>
      </c>
      <c r="I27" t="s">
        <v>250</v>
      </c>
      <c r="J27">
        <v>4</v>
      </c>
      <c r="K27">
        <v>1001.53</v>
      </c>
      <c r="L27">
        <v>1001.53</v>
      </c>
      <c r="M27">
        <v>1</v>
      </c>
      <c r="N27">
        <v>1001.53</v>
      </c>
      <c r="O27">
        <v>4006.12</v>
      </c>
      <c r="P27">
        <v>4</v>
      </c>
      <c r="Q27">
        <v>0.20000000298023199</v>
      </c>
      <c r="R27" t="b">
        <v>0</v>
      </c>
      <c r="S27" t="s">
        <v>231</v>
      </c>
      <c r="T27" t="s">
        <v>186</v>
      </c>
      <c r="U27" t="s">
        <v>296</v>
      </c>
      <c r="V27">
        <v>4</v>
      </c>
      <c r="W27">
        <v>16</v>
      </c>
      <c r="X27">
        <v>2</v>
      </c>
      <c r="Y27" t="s">
        <v>188</v>
      </c>
      <c r="Z27" t="s">
        <v>189</v>
      </c>
      <c r="AA27" t="s">
        <v>226</v>
      </c>
      <c r="AB27" t="s">
        <v>227</v>
      </c>
      <c r="AC27" t="s">
        <v>293</v>
      </c>
      <c r="AD27" s="102">
        <v>45618</v>
      </c>
      <c r="AE27" s="102">
        <v>45618.753553240698</v>
      </c>
      <c r="AG27">
        <v>10</v>
      </c>
      <c r="AH27" t="s">
        <v>173</v>
      </c>
      <c r="AI27" t="s">
        <v>174</v>
      </c>
      <c r="AJ27" t="s">
        <v>250</v>
      </c>
      <c r="AK27" s="102">
        <v>45615</v>
      </c>
      <c r="AL27" s="102">
        <v>45616</v>
      </c>
      <c r="AM27" t="s">
        <v>192</v>
      </c>
      <c r="AN27" t="s">
        <v>188</v>
      </c>
      <c r="AO27">
        <v>46228</v>
      </c>
      <c r="AP27" t="s">
        <v>241</v>
      </c>
    </row>
    <row r="28" spans="1:42" x14ac:dyDescent="0.25">
      <c r="A28" t="s">
        <v>302</v>
      </c>
      <c r="C28" t="s">
        <v>303</v>
      </c>
      <c r="D28" t="s">
        <v>304</v>
      </c>
      <c r="E28" t="s">
        <v>305</v>
      </c>
      <c r="G28" t="s">
        <v>306</v>
      </c>
      <c r="H28" t="s">
        <v>249</v>
      </c>
      <c r="I28" t="s">
        <v>250</v>
      </c>
      <c r="J28">
        <v>7</v>
      </c>
      <c r="K28">
        <v>1001.53</v>
      </c>
      <c r="L28">
        <v>1001.53</v>
      </c>
      <c r="M28">
        <v>1</v>
      </c>
      <c r="N28">
        <v>1001.53</v>
      </c>
      <c r="O28">
        <v>7010.71</v>
      </c>
      <c r="P28">
        <v>7</v>
      </c>
      <c r="Q28">
        <v>0.20000000298023199</v>
      </c>
      <c r="R28" t="b">
        <v>0</v>
      </c>
      <c r="S28" t="s">
        <v>231</v>
      </c>
      <c r="T28" t="s">
        <v>186</v>
      </c>
      <c r="U28" t="s">
        <v>296</v>
      </c>
      <c r="V28">
        <v>7</v>
      </c>
      <c r="W28">
        <v>16</v>
      </c>
      <c r="X28">
        <v>2</v>
      </c>
      <c r="Y28" t="s">
        <v>188</v>
      </c>
      <c r="Z28" t="s">
        <v>189</v>
      </c>
      <c r="AA28" t="s">
        <v>226</v>
      </c>
      <c r="AB28" t="s">
        <v>227</v>
      </c>
      <c r="AC28" t="s">
        <v>293</v>
      </c>
      <c r="AD28" s="102">
        <v>45618</v>
      </c>
      <c r="AE28" s="102">
        <v>45618.753553240698</v>
      </c>
      <c r="AG28">
        <v>10</v>
      </c>
      <c r="AH28" t="s">
        <v>173</v>
      </c>
      <c r="AI28" t="s">
        <v>174</v>
      </c>
      <c r="AJ28" t="s">
        <v>250</v>
      </c>
      <c r="AK28" s="102">
        <v>45615</v>
      </c>
      <c r="AL28" s="102">
        <v>45616</v>
      </c>
      <c r="AM28" t="s">
        <v>192</v>
      </c>
      <c r="AN28" t="s">
        <v>188</v>
      </c>
      <c r="AO28">
        <v>46230</v>
      </c>
      <c r="AP28" t="s">
        <v>241</v>
      </c>
    </row>
    <row r="29" spans="1:42" x14ac:dyDescent="0.25">
      <c r="A29" t="s">
        <v>302</v>
      </c>
      <c r="C29" t="s">
        <v>307</v>
      </c>
      <c r="D29" t="s">
        <v>308</v>
      </c>
      <c r="E29" t="s">
        <v>305</v>
      </c>
      <c r="G29" t="s">
        <v>306</v>
      </c>
      <c r="H29" t="s">
        <v>249</v>
      </c>
      <c r="I29" t="s">
        <v>250</v>
      </c>
      <c r="J29">
        <v>1</v>
      </c>
      <c r="K29">
        <v>11960</v>
      </c>
      <c r="L29">
        <v>11960</v>
      </c>
      <c r="M29">
        <v>1</v>
      </c>
      <c r="N29">
        <v>11960</v>
      </c>
      <c r="O29">
        <v>11960</v>
      </c>
      <c r="P29">
        <v>1</v>
      </c>
      <c r="Q29">
        <v>0.20000000298023199</v>
      </c>
      <c r="R29" t="b">
        <v>1</v>
      </c>
      <c r="S29" t="s">
        <v>231</v>
      </c>
      <c r="T29" t="s">
        <v>186</v>
      </c>
      <c r="U29" t="s">
        <v>309</v>
      </c>
      <c r="V29">
        <v>9</v>
      </c>
      <c r="W29">
        <v>16</v>
      </c>
      <c r="X29">
        <v>2</v>
      </c>
      <c r="Y29" t="s">
        <v>188</v>
      </c>
      <c r="Z29" t="s">
        <v>189</v>
      </c>
      <c r="AA29" t="s">
        <v>226</v>
      </c>
      <c r="AB29" t="s">
        <v>227</v>
      </c>
      <c r="AC29" t="s">
        <v>293</v>
      </c>
      <c r="AD29" s="102">
        <v>45624</v>
      </c>
      <c r="AG29">
        <v>10</v>
      </c>
      <c r="AH29" t="s">
        <v>173</v>
      </c>
      <c r="AI29" t="s">
        <v>174</v>
      </c>
      <c r="AJ29" t="s">
        <v>250</v>
      </c>
      <c r="AK29" s="102">
        <v>45617</v>
      </c>
      <c r="AL29" s="102">
        <v>45618</v>
      </c>
      <c r="AM29" t="s">
        <v>192</v>
      </c>
      <c r="AN29" t="s">
        <v>188</v>
      </c>
      <c r="AO29">
        <v>46257</v>
      </c>
      <c r="AP29" t="s">
        <v>241</v>
      </c>
    </row>
    <row r="30" spans="1:42" x14ac:dyDescent="0.25">
      <c r="A30" t="s">
        <v>310</v>
      </c>
      <c r="C30" t="s">
        <v>311</v>
      </c>
      <c r="D30" t="s">
        <v>312</v>
      </c>
      <c r="E30" t="s">
        <v>313</v>
      </c>
      <c r="G30" t="s">
        <v>314</v>
      </c>
      <c r="H30" t="s">
        <v>222</v>
      </c>
      <c r="I30" t="s">
        <v>223</v>
      </c>
      <c r="J30">
        <v>1</v>
      </c>
      <c r="K30">
        <v>409</v>
      </c>
      <c r="M30">
        <v>1</v>
      </c>
      <c r="N30">
        <v>409</v>
      </c>
      <c r="O30">
        <v>409</v>
      </c>
      <c r="P30">
        <v>1</v>
      </c>
      <c r="Q30">
        <v>0.20000000298023199</v>
      </c>
      <c r="R30" t="b">
        <v>0</v>
      </c>
      <c r="S30" t="s">
        <v>224</v>
      </c>
      <c r="T30" t="s">
        <v>186</v>
      </c>
      <c r="U30" t="s">
        <v>225</v>
      </c>
      <c r="V30">
        <v>0</v>
      </c>
      <c r="W30">
        <v>0</v>
      </c>
      <c r="X30">
        <v>0</v>
      </c>
      <c r="Y30" t="s">
        <v>188</v>
      </c>
      <c r="Z30" t="s">
        <v>189</v>
      </c>
      <c r="AA30" t="s">
        <v>310</v>
      </c>
      <c r="AB30" t="s">
        <v>315</v>
      </c>
      <c r="AC30" t="s">
        <v>316</v>
      </c>
      <c r="AD30" s="102">
        <v>45611</v>
      </c>
      <c r="AE30" s="102">
        <v>45618.753553240698</v>
      </c>
      <c r="AG30">
        <v>10</v>
      </c>
      <c r="AH30" t="s">
        <v>173</v>
      </c>
      <c r="AI30" t="s">
        <v>174</v>
      </c>
      <c r="AJ30" t="s">
        <v>229</v>
      </c>
      <c r="AK30" s="102">
        <v>45609</v>
      </c>
      <c r="AL30" s="102">
        <v>45611</v>
      </c>
      <c r="AM30" t="s">
        <v>188</v>
      </c>
      <c r="AN30" t="s">
        <v>188</v>
      </c>
      <c r="AO30">
        <v>46170</v>
      </c>
      <c r="AP30" t="s">
        <v>230</v>
      </c>
    </row>
    <row r="31" spans="1:42" x14ac:dyDescent="0.25">
      <c r="A31" t="s">
        <v>310</v>
      </c>
      <c r="C31" t="s">
        <v>311</v>
      </c>
      <c r="D31" t="s">
        <v>312</v>
      </c>
      <c r="E31" t="s">
        <v>313</v>
      </c>
      <c r="G31" t="s">
        <v>314</v>
      </c>
      <c r="H31" t="s">
        <v>7</v>
      </c>
      <c r="I31" t="s">
        <v>229</v>
      </c>
      <c r="J31">
        <v>1</v>
      </c>
      <c r="K31">
        <v>1795</v>
      </c>
      <c r="L31">
        <v>1795</v>
      </c>
      <c r="M31">
        <v>1</v>
      </c>
      <c r="N31">
        <v>1795</v>
      </c>
      <c r="O31">
        <v>1795</v>
      </c>
      <c r="P31">
        <v>1</v>
      </c>
      <c r="Q31">
        <v>0.20000000298023199</v>
      </c>
      <c r="R31" t="b">
        <v>0</v>
      </c>
      <c r="S31" t="s">
        <v>231</v>
      </c>
      <c r="T31" t="s">
        <v>186</v>
      </c>
      <c r="U31" t="s">
        <v>225</v>
      </c>
      <c r="V31">
        <v>1</v>
      </c>
      <c r="W31">
        <v>24</v>
      </c>
      <c r="X31">
        <v>3</v>
      </c>
      <c r="Y31" t="s">
        <v>188</v>
      </c>
      <c r="Z31" t="s">
        <v>189</v>
      </c>
      <c r="AA31" t="s">
        <v>310</v>
      </c>
      <c r="AB31" t="s">
        <v>315</v>
      </c>
      <c r="AC31" t="s">
        <v>316</v>
      </c>
      <c r="AD31" s="102">
        <v>45611</v>
      </c>
      <c r="AE31" s="102">
        <v>45618.753553240698</v>
      </c>
      <c r="AG31">
        <v>10</v>
      </c>
      <c r="AH31" t="s">
        <v>173</v>
      </c>
      <c r="AI31" t="s">
        <v>174</v>
      </c>
      <c r="AJ31" t="s">
        <v>229</v>
      </c>
      <c r="AK31" s="102">
        <v>45609</v>
      </c>
      <c r="AL31" s="102">
        <v>45611</v>
      </c>
      <c r="AM31" t="s">
        <v>188</v>
      </c>
      <c r="AN31" t="s">
        <v>188</v>
      </c>
      <c r="AO31">
        <v>46171</v>
      </c>
      <c r="AP31" t="s">
        <v>232</v>
      </c>
    </row>
    <row r="32" spans="1:42" x14ac:dyDescent="0.25">
      <c r="A32" t="s">
        <v>317</v>
      </c>
      <c r="C32" t="s">
        <v>318</v>
      </c>
      <c r="D32" t="s">
        <v>319</v>
      </c>
      <c r="E32" t="s">
        <v>320</v>
      </c>
      <c r="G32" t="s">
        <v>321</v>
      </c>
      <c r="H32" t="s">
        <v>322</v>
      </c>
      <c r="I32" t="s">
        <v>323</v>
      </c>
      <c r="J32">
        <v>1</v>
      </c>
      <c r="K32">
        <v>20</v>
      </c>
      <c r="L32">
        <v>20</v>
      </c>
      <c r="M32">
        <v>1</v>
      </c>
      <c r="N32">
        <v>20</v>
      </c>
      <c r="O32">
        <v>20</v>
      </c>
      <c r="P32">
        <v>1</v>
      </c>
      <c r="Q32">
        <v>0.20000000298023199</v>
      </c>
      <c r="R32" t="b">
        <v>0</v>
      </c>
      <c r="S32" t="s">
        <v>324</v>
      </c>
      <c r="T32" t="s">
        <v>186</v>
      </c>
      <c r="U32" t="s">
        <v>325</v>
      </c>
      <c r="V32">
        <v>1</v>
      </c>
      <c r="W32">
        <v>0.20000000298023199</v>
      </c>
      <c r="X32">
        <v>0.5</v>
      </c>
      <c r="Y32" t="s">
        <v>133</v>
      </c>
      <c r="Z32" t="s">
        <v>189</v>
      </c>
      <c r="AA32" t="s">
        <v>317</v>
      </c>
      <c r="AB32" t="s">
        <v>326</v>
      </c>
      <c r="AC32" t="s">
        <v>320</v>
      </c>
      <c r="AD32" s="102">
        <v>45611</v>
      </c>
      <c r="AE32" s="102">
        <v>45618.753553240698</v>
      </c>
      <c r="AG32">
        <v>10</v>
      </c>
      <c r="AH32" t="s">
        <v>173</v>
      </c>
      <c r="AI32" t="s">
        <v>174</v>
      </c>
      <c r="AJ32" t="s">
        <v>323</v>
      </c>
      <c r="AK32" s="102">
        <v>45610</v>
      </c>
      <c r="AL32" s="102">
        <v>46022</v>
      </c>
      <c r="AM32" t="s">
        <v>188</v>
      </c>
      <c r="AN32" t="s">
        <v>188</v>
      </c>
      <c r="AO32">
        <v>46137</v>
      </c>
      <c r="AP32" t="s">
        <v>241</v>
      </c>
    </row>
    <row r="33" spans="1:42" x14ac:dyDescent="0.25">
      <c r="A33" t="s">
        <v>327</v>
      </c>
      <c r="C33" t="s">
        <v>328</v>
      </c>
      <c r="D33" t="s">
        <v>329</v>
      </c>
      <c r="E33" t="s">
        <v>330</v>
      </c>
      <c r="G33" t="s">
        <v>331</v>
      </c>
      <c r="H33" t="s">
        <v>237</v>
      </c>
      <c r="I33" t="s">
        <v>238</v>
      </c>
      <c r="J33">
        <v>1</v>
      </c>
      <c r="K33">
        <v>1497</v>
      </c>
      <c r="L33">
        <v>1497</v>
      </c>
      <c r="M33">
        <v>1</v>
      </c>
      <c r="N33">
        <v>1497</v>
      </c>
      <c r="O33">
        <v>1497</v>
      </c>
      <c r="P33">
        <v>1</v>
      </c>
      <c r="Q33">
        <v>0.20000000298023199</v>
      </c>
      <c r="R33" t="b">
        <v>0</v>
      </c>
      <c r="S33" t="s">
        <v>239</v>
      </c>
      <c r="T33" t="s">
        <v>186</v>
      </c>
      <c r="U33" t="s">
        <v>240</v>
      </c>
      <c r="V33">
        <v>1</v>
      </c>
      <c r="W33">
        <v>16</v>
      </c>
      <c r="X33">
        <v>2</v>
      </c>
      <c r="Y33" t="s">
        <v>188</v>
      </c>
      <c r="Z33" t="s">
        <v>189</v>
      </c>
      <c r="AA33" t="s">
        <v>226</v>
      </c>
      <c r="AB33" t="s">
        <v>227</v>
      </c>
      <c r="AC33" t="s">
        <v>332</v>
      </c>
      <c r="AD33" s="102">
        <v>45609</v>
      </c>
      <c r="AE33" s="102">
        <v>45618.753553240698</v>
      </c>
      <c r="AG33">
        <v>10</v>
      </c>
      <c r="AH33" t="s">
        <v>173</v>
      </c>
      <c r="AI33" t="s">
        <v>174</v>
      </c>
      <c r="AJ33" t="s">
        <v>238</v>
      </c>
      <c r="AK33" s="102">
        <v>45603</v>
      </c>
      <c r="AL33" s="102">
        <v>45604</v>
      </c>
      <c r="AM33" t="s">
        <v>188</v>
      </c>
      <c r="AN33" t="s">
        <v>188</v>
      </c>
      <c r="AO33">
        <v>46064</v>
      </c>
      <c r="AP33" t="s">
        <v>241</v>
      </c>
    </row>
    <row r="34" spans="1:42" x14ac:dyDescent="0.25">
      <c r="A34" t="s">
        <v>327</v>
      </c>
      <c r="C34" t="s">
        <v>328</v>
      </c>
      <c r="D34" t="s">
        <v>329</v>
      </c>
      <c r="E34" t="s">
        <v>330</v>
      </c>
      <c r="G34" t="s">
        <v>331</v>
      </c>
      <c r="H34" t="s">
        <v>242</v>
      </c>
      <c r="I34" t="s">
        <v>243</v>
      </c>
      <c r="J34">
        <v>2</v>
      </c>
      <c r="K34">
        <v>27</v>
      </c>
      <c r="L34">
        <v>27</v>
      </c>
      <c r="M34">
        <v>1</v>
      </c>
      <c r="N34">
        <v>27</v>
      </c>
      <c r="O34">
        <v>54</v>
      </c>
      <c r="P34">
        <v>2</v>
      </c>
      <c r="Q34">
        <v>0.20000000298023199</v>
      </c>
      <c r="R34" t="b">
        <v>0</v>
      </c>
      <c r="S34" t="s">
        <v>224</v>
      </c>
      <c r="T34" t="s">
        <v>186</v>
      </c>
      <c r="U34" t="s">
        <v>240</v>
      </c>
      <c r="V34">
        <v>0</v>
      </c>
      <c r="W34">
        <v>0</v>
      </c>
      <c r="X34">
        <v>0</v>
      </c>
      <c r="Y34" t="s">
        <v>188</v>
      </c>
      <c r="Z34" t="s">
        <v>189</v>
      </c>
      <c r="AA34" t="s">
        <v>226</v>
      </c>
      <c r="AB34" t="s">
        <v>227</v>
      </c>
      <c r="AC34" t="s">
        <v>332</v>
      </c>
      <c r="AD34" s="102">
        <v>45609</v>
      </c>
      <c r="AE34" s="102">
        <v>45618.753553240698</v>
      </c>
      <c r="AG34">
        <v>10</v>
      </c>
      <c r="AH34" t="s">
        <v>173</v>
      </c>
      <c r="AI34" t="s">
        <v>174</v>
      </c>
      <c r="AJ34" t="s">
        <v>238</v>
      </c>
      <c r="AK34" s="102">
        <v>45603</v>
      </c>
      <c r="AL34" s="102">
        <v>45604</v>
      </c>
      <c r="AM34" t="s">
        <v>188</v>
      </c>
      <c r="AN34" t="s">
        <v>188</v>
      </c>
      <c r="AO34">
        <v>46063</v>
      </c>
      <c r="AP34" t="s">
        <v>244</v>
      </c>
    </row>
    <row r="35" spans="1:42" x14ac:dyDescent="0.25">
      <c r="A35" t="s">
        <v>333</v>
      </c>
      <c r="C35" t="s">
        <v>334</v>
      </c>
      <c r="D35" t="s">
        <v>335</v>
      </c>
      <c r="E35" t="s">
        <v>336</v>
      </c>
      <c r="G35" t="s">
        <v>337</v>
      </c>
      <c r="H35" t="s">
        <v>338</v>
      </c>
      <c r="I35" t="s">
        <v>339</v>
      </c>
      <c r="J35">
        <v>3</v>
      </c>
      <c r="K35">
        <v>1963</v>
      </c>
      <c r="L35">
        <v>1963</v>
      </c>
      <c r="M35">
        <v>1</v>
      </c>
      <c r="N35">
        <v>1963</v>
      </c>
      <c r="O35">
        <v>5889</v>
      </c>
      <c r="P35">
        <v>3</v>
      </c>
      <c r="Q35">
        <v>0.20000000298023199</v>
      </c>
      <c r="R35" t="b">
        <v>0</v>
      </c>
      <c r="S35" t="s">
        <v>185</v>
      </c>
      <c r="T35" t="s">
        <v>186</v>
      </c>
      <c r="U35" t="s">
        <v>340</v>
      </c>
      <c r="V35">
        <v>3</v>
      </c>
      <c r="W35">
        <v>8</v>
      </c>
      <c r="X35">
        <v>1</v>
      </c>
      <c r="Y35" t="s">
        <v>188</v>
      </c>
      <c r="Z35" t="s">
        <v>189</v>
      </c>
      <c r="AA35" t="s">
        <v>333</v>
      </c>
      <c r="AB35" t="s">
        <v>341</v>
      </c>
      <c r="AC35" t="s">
        <v>342</v>
      </c>
      <c r="AD35" s="102">
        <v>45618</v>
      </c>
      <c r="AE35" s="102">
        <v>45618.753553240698</v>
      </c>
      <c r="AG35">
        <v>10</v>
      </c>
      <c r="AH35" t="s">
        <v>173</v>
      </c>
      <c r="AI35" t="s">
        <v>174</v>
      </c>
      <c r="AJ35" t="s">
        <v>339</v>
      </c>
      <c r="AK35" s="102">
        <v>45611</v>
      </c>
      <c r="AL35" s="102">
        <v>45611</v>
      </c>
      <c r="AM35" t="s">
        <v>188</v>
      </c>
      <c r="AN35" t="s">
        <v>188</v>
      </c>
      <c r="AO35">
        <v>46198</v>
      </c>
      <c r="AP35" t="s">
        <v>343</v>
      </c>
    </row>
    <row r="36" spans="1:42" x14ac:dyDescent="0.25">
      <c r="A36" t="s">
        <v>333</v>
      </c>
      <c r="C36" t="s">
        <v>334</v>
      </c>
      <c r="D36" t="s">
        <v>335</v>
      </c>
      <c r="E36" t="s">
        <v>336</v>
      </c>
      <c r="G36" t="s">
        <v>337</v>
      </c>
      <c r="H36" t="s">
        <v>242</v>
      </c>
      <c r="I36" t="s">
        <v>243</v>
      </c>
      <c r="J36">
        <v>1</v>
      </c>
      <c r="K36">
        <v>27</v>
      </c>
      <c r="M36">
        <v>1</v>
      </c>
      <c r="N36">
        <v>27</v>
      </c>
      <c r="O36">
        <v>27</v>
      </c>
      <c r="P36">
        <v>1</v>
      </c>
      <c r="Q36">
        <v>0.20000000298023199</v>
      </c>
      <c r="R36" t="b">
        <v>0</v>
      </c>
      <c r="S36" t="s">
        <v>224</v>
      </c>
      <c r="T36" t="s">
        <v>186</v>
      </c>
      <c r="U36" t="s">
        <v>340</v>
      </c>
      <c r="V36">
        <v>0</v>
      </c>
      <c r="W36">
        <v>0</v>
      </c>
      <c r="X36">
        <v>0</v>
      </c>
      <c r="Y36" t="s">
        <v>188</v>
      </c>
      <c r="Z36" t="s">
        <v>189</v>
      </c>
      <c r="AA36" t="s">
        <v>333</v>
      </c>
      <c r="AB36" t="s">
        <v>341</v>
      </c>
      <c r="AC36" t="s">
        <v>342</v>
      </c>
      <c r="AD36" s="102">
        <v>45618</v>
      </c>
      <c r="AE36" s="102">
        <v>45618.753553240698</v>
      </c>
      <c r="AG36">
        <v>10</v>
      </c>
      <c r="AH36" t="s">
        <v>173</v>
      </c>
      <c r="AI36" t="s">
        <v>174</v>
      </c>
      <c r="AJ36" t="s">
        <v>339</v>
      </c>
      <c r="AK36" s="102">
        <v>45611</v>
      </c>
      <c r="AL36" s="102">
        <v>45611</v>
      </c>
      <c r="AM36" t="s">
        <v>188</v>
      </c>
      <c r="AN36" t="s">
        <v>188</v>
      </c>
      <c r="AO36">
        <v>46196</v>
      </c>
      <c r="AP36" t="s">
        <v>244</v>
      </c>
    </row>
    <row r="37" spans="1:42" x14ac:dyDescent="0.25">
      <c r="A37" t="s">
        <v>333</v>
      </c>
      <c r="C37" t="s">
        <v>334</v>
      </c>
      <c r="D37" t="s">
        <v>335</v>
      </c>
      <c r="E37" t="s">
        <v>336</v>
      </c>
      <c r="G37" t="s">
        <v>337</v>
      </c>
      <c r="H37" t="s">
        <v>242</v>
      </c>
      <c r="I37" t="s">
        <v>243</v>
      </c>
      <c r="J37">
        <v>1</v>
      </c>
      <c r="K37">
        <v>27</v>
      </c>
      <c r="M37">
        <v>1</v>
      </c>
      <c r="N37">
        <v>27</v>
      </c>
      <c r="O37">
        <v>27</v>
      </c>
      <c r="P37">
        <v>1</v>
      </c>
      <c r="Q37">
        <v>0.20000000298023199</v>
      </c>
      <c r="R37" t="b">
        <v>0</v>
      </c>
      <c r="S37" t="s">
        <v>224</v>
      </c>
      <c r="T37" t="s">
        <v>186</v>
      </c>
      <c r="U37" t="s">
        <v>340</v>
      </c>
      <c r="V37">
        <v>0</v>
      </c>
      <c r="W37">
        <v>0</v>
      </c>
      <c r="X37">
        <v>0</v>
      </c>
      <c r="Y37" t="s">
        <v>188</v>
      </c>
      <c r="Z37" t="s">
        <v>189</v>
      </c>
      <c r="AA37" t="s">
        <v>333</v>
      </c>
      <c r="AB37" t="s">
        <v>341</v>
      </c>
      <c r="AC37" t="s">
        <v>342</v>
      </c>
      <c r="AD37" s="102">
        <v>45618</v>
      </c>
      <c r="AE37" s="102">
        <v>45618.753553240698</v>
      </c>
      <c r="AG37">
        <v>10</v>
      </c>
      <c r="AH37" t="s">
        <v>173</v>
      </c>
      <c r="AI37" t="s">
        <v>174</v>
      </c>
      <c r="AJ37" t="s">
        <v>339</v>
      </c>
      <c r="AK37" s="102">
        <v>45611</v>
      </c>
      <c r="AL37" s="102">
        <v>45611</v>
      </c>
      <c r="AM37" t="s">
        <v>188</v>
      </c>
      <c r="AN37" t="s">
        <v>188</v>
      </c>
      <c r="AO37">
        <v>46195</v>
      </c>
      <c r="AP37" t="s">
        <v>244</v>
      </c>
    </row>
    <row r="38" spans="1:42" x14ac:dyDescent="0.25">
      <c r="A38" t="s">
        <v>333</v>
      </c>
      <c r="C38" t="s">
        <v>334</v>
      </c>
      <c r="D38" t="s">
        <v>335</v>
      </c>
      <c r="E38" t="s">
        <v>336</v>
      </c>
      <c r="G38" t="s">
        <v>337</v>
      </c>
      <c r="H38" t="s">
        <v>242</v>
      </c>
      <c r="I38" t="s">
        <v>243</v>
      </c>
      <c r="J38">
        <v>1</v>
      </c>
      <c r="K38">
        <v>27</v>
      </c>
      <c r="M38">
        <v>1</v>
      </c>
      <c r="N38">
        <v>27</v>
      </c>
      <c r="O38">
        <v>27</v>
      </c>
      <c r="P38">
        <v>1</v>
      </c>
      <c r="Q38">
        <v>0.20000000298023199</v>
      </c>
      <c r="R38" t="b">
        <v>0</v>
      </c>
      <c r="S38" t="s">
        <v>224</v>
      </c>
      <c r="T38" t="s">
        <v>186</v>
      </c>
      <c r="U38" t="s">
        <v>340</v>
      </c>
      <c r="V38">
        <v>0</v>
      </c>
      <c r="W38">
        <v>0</v>
      </c>
      <c r="X38">
        <v>0</v>
      </c>
      <c r="Y38" t="s">
        <v>188</v>
      </c>
      <c r="Z38" t="s">
        <v>189</v>
      </c>
      <c r="AA38" t="s">
        <v>333</v>
      </c>
      <c r="AB38" t="s">
        <v>341</v>
      </c>
      <c r="AC38" t="s">
        <v>342</v>
      </c>
      <c r="AD38" s="102">
        <v>45618</v>
      </c>
      <c r="AE38" s="102">
        <v>45618.753553240698</v>
      </c>
      <c r="AG38">
        <v>10</v>
      </c>
      <c r="AH38" t="s">
        <v>173</v>
      </c>
      <c r="AI38" t="s">
        <v>174</v>
      </c>
      <c r="AJ38" t="s">
        <v>339</v>
      </c>
      <c r="AK38" s="102">
        <v>45611</v>
      </c>
      <c r="AL38" s="102">
        <v>45611</v>
      </c>
      <c r="AM38" t="s">
        <v>188</v>
      </c>
      <c r="AN38" t="s">
        <v>188</v>
      </c>
      <c r="AO38">
        <v>46197</v>
      </c>
      <c r="AP38" t="s">
        <v>244</v>
      </c>
    </row>
    <row r="39" spans="1:42" x14ac:dyDescent="0.25">
      <c r="A39" t="s">
        <v>344</v>
      </c>
      <c r="C39" t="s">
        <v>345</v>
      </c>
      <c r="D39" t="s">
        <v>346</v>
      </c>
      <c r="E39" t="s">
        <v>347</v>
      </c>
      <c r="G39" t="s">
        <v>348</v>
      </c>
      <c r="H39" t="s">
        <v>222</v>
      </c>
      <c r="I39" t="s">
        <v>223</v>
      </c>
      <c r="J39">
        <v>1</v>
      </c>
      <c r="K39">
        <v>409</v>
      </c>
      <c r="M39">
        <v>1</v>
      </c>
      <c r="N39">
        <v>409</v>
      </c>
      <c r="O39">
        <v>409</v>
      </c>
      <c r="P39">
        <v>1</v>
      </c>
      <c r="Q39">
        <v>0.20000000298023199</v>
      </c>
      <c r="R39" t="b">
        <v>0</v>
      </c>
      <c r="S39" t="s">
        <v>224</v>
      </c>
      <c r="T39" t="s">
        <v>186</v>
      </c>
      <c r="U39" t="s">
        <v>225</v>
      </c>
      <c r="V39">
        <v>0</v>
      </c>
      <c r="W39">
        <v>0</v>
      </c>
      <c r="X39">
        <v>0</v>
      </c>
      <c r="Y39" t="s">
        <v>188</v>
      </c>
      <c r="Z39" t="s">
        <v>189</v>
      </c>
      <c r="AA39" t="s">
        <v>344</v>
      </c>
      <c r="AB39" t="s">
        <v>349</v>
      </c>
      <c r="AC39" t="s">
        <v>350</v>
      </c>
      <c r="AD39" s="102">
        <v>45611</v>
      </c>
      <c r="AE39" s="102">
        <v>45618.753553240698</v>
      </c>
      <c r="AG39">
        <v>10</v>
      </c>
      <c r="AH39" t="s">
        <v>173</v>
      </c>
      <c r="AI39" t="s">
        <v>174</v>
      </c>
      <c r="AJ39" t="s">
        <v>229</v>
      </c>
      <c r="AK39" s="102">
        <v>45609</v>
      </c>
      <c r="AL39" s="102">
        <v>45611</v>
      </c>
      <c r="AM39" t="s">
        <v>188</v>
      </c>
      <c r="AN39" t="s">
        <v>188</v>
      </c>
      <c r="AO39">
        <v>46173</v>
      </c>
      <c r="AP39" t="s">
        <v>230</v>
      </c>
    </row>
    <row r="40" spans="1:42" x14ac:dyDescent="0.25">
      <c r="A40" t="s">
        <v>344</v>
      </c>
      <c r="C40" t="s">
        <v>345</v>
      </c>
      <c r="D40" t="s">
        <v>346</v>
      </c>
      <c r="E40" t="s">
        <v>347</v>
      </c>
      <c r="G40" t="s">
        <v>348</v>
      </c>
      <c r="H40" t="s">
        <v>7</v>
      </c>
      <c r="I40" t="s">
        <v>229</v>
      </c>
      <c r="J40">
        <v>1</v>
      </c>
      <c r="K40">
        <v>1795</v>
      </c>
      <c r="L40">
        <v>1795</v>
      </c>
      <c r="M40">
        <v>1</v>
      </c>
      <c r="N40">
        <v>1795</v>
      </c>
      <c r="O40">
        <v>1795</v>
      </c>
      <c r="P40">
        <v>1</v>
      </c>
      <c r="Q40">
        <v>0.20000000298023199</v>
      </c>
      <c r="R40" t="b">
        <v>0</v>
      </c>
      <c r="S40" t="s">
        <v>231</v>
      </c>
      <c r="T40" t="s">
        <v>186</v>
      </c>
      <c r="U40" t="s">
        <v>225</v>
      </c>
      <c r="V40">
        <v>1</v>
      </c>
      <c r="W40">
        <v>24</v>
      </c>
      <c r="X40">
        <v>3</v>
      </c>
      <c r="Y40" t="s">
        <v>188</v>
      </c>
      <c r="Z40" t="s">
        <v>189</v>
      </c>
      <c r="AA40" t="s">
        <v>344</v>
      </c>
      <c r="AB40" t="s">
        <v>349</v>
      </c>
      <c r="AC40" t="s">
        <v>350</v>
      </c>
      <c r="AD40" s="102">
        <v>45611</v>
      </c>
      <c r="AE40" s="102">
        <v>45618.753553240698</v>
      </c>
      <c r="AG40">
        <v>10</v>
      </c>
      <c r="AH40" t="s">
        <v>173</v>
      </c>
      <c r="AI40" t="s">
        <v>174</v>
      </c>
      <c r="AJ40" t="s">
        <v>229</v>
      </c>
      <c r="AK40" s="102">
        <v>45609</v>
      </c>
      <c r="AL40" s="102">
        <v>45611</v>
      </c>
      <c r="AM40" t="s">
        <v>188</v>
      </c>
      <c r="AN40" t="s">
        <v>188</v>
      </c>
      <c r="AO40">
        <v>46172</v>
      </c>
      <c r="AP40" t="s">
        <v>232</v>
      </c>
    </row>
    <row r="41" spans="1:42" x14ac:dyDescent="0.25">
      <c r="A41" t="s">
        <v>351</v>
      </c>
      <c r="C41" t="s">
        <v>352</v>
      </c>
      <c r="D41" t="s">
        <v>353</v>
      </c>
      <c r="E41" t="s">
        <v>354</v>
      </c>
      <c r="G41" t="s">
        <v>337</v>
      </c>
      <c r="H41" t="s">
        <v>338</v>
      </c>
      <c r="I41" t="s">
        <v>339</v>
      </c>
      <c r="J41">
        <v>1</v>
      </c>
      <c r="K41">
        <v>1963</v>
      </c>
      <c r="L41">
        <v>1963</v>
      </c>
      <c r="M41">
        <v>1</v>
      </c>
      <c r="N41">
        <v>1963</v>
      </c>
      <c r="O41">
        <v>1963</v>
      </c>
      <c r="P41">
        <v>1</v>
      </c>
      <c r="Q41">
        <v>0.20000000298023199</v>
      </c>
      <c r="R41" t="b">
        <v>0</v>
      </c>
      <c r="S41" t="s">
        <v>185</v>
      </c>
      <c r="T41" t="s">
        <v>186</v>
      </c>
      <c r="U41" t="s">
        <v>340</v>
      </c>
      <c r="V41">
        <v>1</v>
      </c>
      <c r="W41">
        <v>8</v>
      </c>
      <c r="X41">
        <v>1</v>
      </c>
      <c r="Y41" t="s">
        <v>188</v>
      </c>
      <c r="Z41" t="s">
        <v>189</v>
      </c>
      <c r="AA41" t="s">
        <v>351</v>
      </c>
      <c r="AB41" t="s">
        <v>355</v>
      </c>
      <c r="AC41" t="s">
        <v>356</v>
      </c>
      <c r="AD41" s="102">
        <v>45618</v>
      </c>
      <c r="AE41" s="102">
        <v>45618.753553240698</v>
      </c>
      <c r="AG41">
        <v>10</v>
      </c>
      <c r="AH41" t="s">
        <v>173</v>
      </c>
      <c r="AI41" t="s">
        <v>174</v>
      </c>
      <c r="AJ41" t="s">
        <v>339</v>
      </c>
      <c r="AK41" s="102">
        <v>45611</v>
      </c>
      <c r="AL41" s="102">
        <v>45611</v>
      </c>
      <c r="AM41" t="s">
        <v>188</v>
      </c>
      <c r="AN41" t="s">
        <v>188</v>
      </c>
      <c r="AO41">
        <v>46199</v>
      </c>
      <c r="AP41" t="s">
        <v>343</v>
      </c>
    </row>
    <row r="42" spans="1:42" x14ac:dyDescent="0.25">
      <c r="A42" t="s">
        <v>351</v>
      </c>
      <c r="C42" t="s">
        <v>352</v>
      </c>
      <c r="D42" t="s">
        <v>353</v>
      </c>
      <c r="E42" t="s">
        <v>354</v>
      </c>
      <c r="G42" t="s">
        <v>337</v>
      </c>
      <c r="H42" t="s">
        <v>242</v>
      </c>
      <c r="I42" t="s">
        <v>243</v>
      </c>
      <c r="J42">
        <v>1</v>
      </c>
      <c r="K42">
        <v>27</v>
      </c>
      <c r="M42">
        <v>1</v>
      </c>
      <c r="N42">
        <v>27</v>
      </c>
      <c r="O42">
        <v>27</v>
      </c>
      <c r="P42">
        <v>1</v>
      </c>
      <c r="Q42">
        <v>0.20000000298023199</v>
      </c>
      <c r="R42" t="b">
        <v>0</v>
      </c>
      <c r="S42" t="s">
        <v>224</v>
      </c>
      <c r="T42" t="s">
        <v>186</v>
      </c>
      <c r="U42" t="s">
        <v>340</v>
      </c>
      <c r="V42">
        <v>0</v>
      </c>
      <c r="W42">
        <v>0</v>
      </c>
      <c r="X42">
        <v>0</v>
      </c>
      <c r="Y42" t="s">
        <v>188</v>
      </c>
      <c r="Z42" t="s">
        <v>189</v>
      </c>
      <c r="AA42" t="s">
        <v>351</v>
      </c>
      <c r="AB42" t="s">
        <v>355</v>
      </c>
      <c r="AC42" t="s">
        <v>356</v>
      </c>
      <c r="AD42" s="102">
        <v>45618</v>
      </c>
      <c r="AE42" s="102">
        <v>45618.753553240698</v>
      </c>
      <c r="AG42">
        <v>10</v>
      </c>
      <c r="AH42" t="s">
        <v>173</v>
      </c>
      <c r="AI42" t="s">
        <v>174</v>
      </c>
      <c r="AJ42" t="s">
        <v>339</v>
      </c>
      <c r="AK42" s="102">
        <v>45611</v>
      </c>
      <c r="AL42" s="102">
        <v>45611</v>
      </c>
      <c r="AM42" t="s">
        <v>188</v>
      </c>
      <c r="AN42" t="s">
        <v>188</v>
      </c>
      <c r="AO42">
        <v>46200</v>
      </c>
      <c r="AP42" t="s">
        <v>244</v>
      </c>
    </row>
    <row r="43" spans="1:42" x14ac:dyDescent="0.25">
      <c r="A43" t="s">
        <v>357</v>
      </c>
      <c r="C43" t="s">
        <v>358</v>
      </c>
      <c r="D43" t="s">
        <v>359</v>
      </c>
      <c r="E43" t="s">
        <v>360</v>
      </c>
      <c r="G43" t="s">
        <v>361</v>
      </c>
      <c r="H43" t="s">
        <v>281</v>
      </c>
      <c r="I43" t="s">
        <v>282</v>
      </c>
      <c r="J43">
        <v>1</v>
      </c>
      <c r="K43">
        <v>285</v>
      </c>
      <c r="M43">
        <v>1</v>
      </c>
      <c r="N43">
        <v>285</v>
      </c>
      <c r="O43">
        <v>285</v>
      </c>
      <c r="P43">
        <v>1</v>
      </c>
      <c r="Q43">
        <v>0.20000000298023199</v>
      </c>
      <c r="R43" t="b">
        <v>0</v>
      </c>
      <c r="S43" t="s">
        <v>224</v>
      </c>
      <c r="T43" t="s">
        <v>186</v>
      </c>
      <c r="U43" t="s">
        <v>362</v>
      </c>
      <c r="V43">
        <v>0</v>
      </c>
      <c r="W43">
        <v>0</v>
      </c>
      <c r="X43">
        <v>0</v>
      </c>
      <c r="Y43" t="s">
        <v>188</v>
      </c>
      <c r="Z43" t="s">
        <v>189</v>
      </c>
      <c r="AA43" t="s">
        <v>226</v>
      </c>
      <c r="AB43" t="s">
        <v>227</v>
      </c>
      <c r="AC43" t="s">
        <v>363</v>
      </c>
      <c r="AD43" s="102">
        <v>45618</v>
      </c>
      <c r="AE43" s="102">
        <v>45618.753553240698</v>
      </c>
      <c r="AG43">
        <v>10</v>
      </c>
      <c r="AH43" t="s">
        <v>173</v>
      </c>
      <c r="AI43" t="s">
        <v>174</v>
      </c>
      <c r="AJ43" t="s">
        <v>364</v>
      </c>
      <c r="AK43" s="102">
        <v>45617</v>
      </c>
      <c r="AL43" s="102">
        <v>45618</v>
      </c>
      <c r="AM43" t="s">
        <v>188</v>
      </c>
      <c r="AN43" t="s">
        <v>188</v>
      </c>
      <c r="AO43">
        <v>46243</v>
      </c>
      <c r="AP43" t="s">
        <v>230</v>
      </c>
    </row>
    <row r="44" spans="1:42" x14ac:dyDescent="0.25">
      <c r="A44" t="s">
        <v>357</v>
      </c>
      <c r="C44" t="s">
        <v>358</v>
      </c>
      <c r="D44" t="s">
        <v>359</v>
      </c>
      <c r="E44" t="s">
        <v>360</v>
      </c>
      <c r="G44" t="s">
        <v>361</v>
      </c>
      <c r="H44" t="s">
        <v>281</v>
      </c>
      <c r="I44" t="s">
        <v>282</v>
      </c>
      <c r="J44">
        <v>1</v>
      </c>
      <c r="K44">
        <v>285</v>
      </c>
      <c r="M44">
        <v>1</v>
      </c>
      <c r="N44">
        <v>285</v>
      </c>
      <c r="O44">
        <v>285</v>
      </c>
      <c r="P44">
        <v>1</v>
      </c>
      <c r="Q44">
        <v>0.20000000298023199</v>
      </c>
      <c r="R44" t="b">
        <v>0</v>
      </c>
      <c r="S44" t="s">
        <v>224</v>
      </c>
      <c r="T44" t="s">
        <v>186</v>
      </c>
      <c r="U44" t="s">
        <v>362</v>
      </c>
      <c r="V44">
        <v>0</v>
      </c>
      <c r="W44">
        <v>0</v>
      </c>
      <c r="X44">
        <v>0</v>
      </c>
      <c r="Y44" t="s">
        <v>188</v>
      </c>
      <c r="Z44" t="s">
        <v>189</v>
      </c>
      <c r="AA44" t="s">
        <v>226</v>
      </c>
      <c r="AB44" t="s">
        <v>227</v>
      </c>
      <c r="AC44" t="s">
        <v>363</v>
      </c>
      <c r="AD44" s="102">
        <v>45618</v>
      </c>
      <c r="AE44" s="102">
        <v>45618.753553240698</v>
      </c>
      <c r="AG44">
        <v>10</v>
      </c>
      <c r="AH44" t="s">
        <v>173</v>
      </c>
      <c r="AI44" t="s">
        <v>174</v>
      </c>
      <c r="AJ44" t="s">
        <v>364</v>
      </c>
      <c r="AK44" s="102">
        <v>45617</v>
      </c>
      <c r="AL44" s="102">
        <v>45618</v>
      </c>
      <c r="AM44" t="s">
        <v>188</v>
      </c>
      <c r="AN44" t="s">
        <v>188</v>
      </c>
      <c r="AO44">
        <v>46242</v>
      </c>
      <c r="AP44" t="s">
        <v>230</v>
      </c>
    </row>
    <row r="45" spans="1:42" x14ac:dyDescent="0.25">
      <c r="A45" t="s">
        <v>357</v>
      </c>
      <c r="C45" t="s">
        <v>358</v>
      </c>
      <c r="D45" t="s">
        <v>359</v>
      </c>
      <c r="E45" t="s">
        <v>360</v>
      </c>
      <c r="G45" t="s">
        <v>361</v>
      </c>
      <c r="H45" t="s">
        <v>15</v>
      </c>
      <c r="I45" t="s">
        <v>364</v>
      </c>
      <c r="J45">
        <v>2</v>
      </c>
      <c r="K45">
        <v>2120</v>
      </c>
      <c r="L45">
        <v>2120</v>
      </c>
      <c r="M45">
        <v>1</v>
      </c>
      <c r="N45">
        <v>2120</v>
      </c>
      <c r="O45">
        <v>4240</v>
      </c>
      <c r="P45">
        <v>2</v>
      </c>
      <c r="Q45">
        <v>0.20000000298023199</v>
      </c>
      <c r="R45" t="b">
        <v>0</v>
      </c>
      <c r="S45" t="s">
        <v>185</v>
      </c>
      <c r="T45" t="s">
        <v>186</v>
      </c>
      <c r="U45" t="s">
        <v>362</v>
      </c>
      <c r="V45">
        <v>2</v>
      </c>
      <c r="W45">
        <v>12</v>
      </c>
      <c r="X45">
        <v>1.5</v>
      </c>
      <c r="Y45" t="s">
        <v>188</v>
      </c>
      <c r="Z45" t="s">
        <v>189</v>
      </c>
      <c r="AA45" t="s">
        <v>226</v>
      </c>
      <c r="AB45" t="s">
        <v>227</v>
      </c>
      <c r="AC45" t="s">
        <v>363</v>
      </c>
      <c r="AD45" s="102">
        <v>45618</v>
      </c>
      <c r="AE45" s="102">
        <v>45618.753553240698</v>
      </c>
      <c r="AG45">
        <v>10</v>
      </c>
      <c r="AH45" t="s">
        <v>173</v>
      </c>
      <c r="AI45" t="s">
        <v>174</v>
      </c>
      <c r="AJ45" t="s">
        <v>364</v>
      </c>
      <c r="AK45" s="102">
        <v>45617</v>
      </c>
      <c r="AL45" s="102">
        <v>45618</v>
      </c>
      <c r="AM45" t="s">
        <v>188</v>
      </c>
      <c r="AN45" t="s">
        <v>188</v>
      </c>
      <c r="AO45">
        <v>46244</v>
      </c>
      <c r="AP45" t="s">
        <v>232</v>
      </c>
    </row>
    <row r="46" spans="1:42" x14ac:dyDescent="0.25">
      <c r="A46" t="s">
        <v>365</v>
      </c>
      <c r="C46" t="s">
        <v>366</v>
      </c>
      <c r="D46" t="s">
        <v>367</v>
      </c>
      <c r="E46" t="s">
        <v>368</v>
      </c>
      <c r="G46" t="s">
        <v>369</v>
      </c>
      <c r="H46" t="s">
        <v>237</v>
      </c>
      <c r="I46" t="s">
        <v>238</v>
      </c>
      <c r="J46">
        <v>1</v>
      </c>
      <c r="K46">
        <v>1497</v>
      </c>
      <c r="L46">
        <v>1497</v>
      </c>
      <c r="M46">
        <v>1</v>
      </c>
      <c r="N46">
        <v>1497</v>
      </c>
      <c r="O46">
        <v>1497</v>
      </c>
      <c r="P46">
        <v>1</v>
      </c>
      <c r="Q46">
        <v>0.20000000298023199</v>
      </c>
      <c r="R46" t="b">
        <v>0</v>
      </c>
      <c r="S46" t="s">
        <v>239</v>
      </c>
      <c r="T46" t="s">
        <v>186</v>
      </c>
      <c r="U46" t="s">
        <v>240</v>
      </c>
      <c r="V46">
        <v>1</v>
      </c>
      <c r="W46">
        <v>16</v>
      </c>
      <c r="X46">
        <v>2</v>
      </c>
      <c r="Y46" t="s">
        <v>170</v>
      </c>
      <c r="Z46" t="s">
        <v>189</v>
      </c>
      <c r="AA46" t="s">
        <v>365</v>
      </c>
      <c r="AB46" t="s">
        <v>370</v>
      </c>
      <c r="AC46" t="s">
        <v>368</v>
      </c>
      <c r="AD46" s="102">
        <v>45609</v>
      </c>
      <c r="AE46" s="102">
        <v>45618.753553240698</v>
      </c>
      <c r="AG46">
        <v>10</v>
      </c>
      <c r="AH46" t="s">
        <v>173</v>
      </c>
      <c r="AI46" t="s">
        <v>174</v>
      </c>
      <c r="AJ46" t="s">
        <v>238</v>
      </c>
      <c r="AK46" s="102">
        <v>45603</v>
      </c>
      <c r="AL46" s="102">
        <v>45604</v>
      </c>
      <c r="AM46" t="s">
        <v>188</v>
      </c>
      <c r="AN46" t="s">
        <v>188</v>
      </c>
      <c r="AO46">
        <v>46067</v>
      </c>
      <c r="AP46" t="s">
        <v>241</v>
      </c>
    </row>
    <row r="47" spans="1:42" x14ac:dyDescent="0.25">
      <c r="A47" t="s">
        <v>365</v>
      </c>
      <c r="C47" t="s">
        <v>366</v>
      </c>
      <c r="D47" t="s">
        <v>367</v>
      </c>
      <c r="E47" t="s">
        <v>368</v>
      </c>
      <c r="G47" t="s">
        <v>369</v>
      </c>
      <c r="H47" t="s">
        <v>242</v>
      </c>
      <c r="I47" t="s">
        <v>243</v>
      </c>
      <c r="J47">
        <v>1</v>
      </c>
      <c r="K47">
        <v>27</v>
      </c>
      <c r="L47">
        <v>27</v>
      </c>
      <c r="M47">
        <v>1</v>
      </c>
      <c r="N47">
        <v>27</v>
      </c>
      <c r="O47">
        <v>27</v>
      </c>
      <c r="P47">
        <v>1</v>
      </c>
      <c r="Q47">
        <v>0.20000000298023199</v>
      </c>
      <c r="R47" t="b">
        <v>0</v>
      </c>
      <c r="S47" t="s">
        <v>224</v>
      </c>
      <c r="T47" t="s">
        <v>186</v>
      </c>
      <c r="U47" t="s">
        <v>240</v>
      </c>
      <c r="V47">
        <v>0</v>
      </c>
      <c r="W47">
        <v>0</v>
      </c>
      <c r="X47">
        <v>0</v>
      </c>
      <c r="Y47" t="s">
        <v>170</v>
      </c>
      <c r="Z47" t="s">
        <v>189</v>
      </c>
      <c r="AA47" t="s">
        <v>365</v>
      </c>
      <c r="AB47" t="s">
        <v>370</v>
      </c>
      <c r="AC47" t="s">
        <v>368</v>
      </c>
      <c r="AD47" s="102">
        <v>45609</v>
      </c>
      <c r="AE47" s="102">
        <v>45618.753553240698</v>
      </c>
      <c r="AG47">
        <v>10</v>
      </c>
      <c r="AH47" t="s">
        <v>173</v>
      </c>
      <c r="AI47" t="s">
        <v>174</v>
      </c>
      <c r="AJ47" t="s">
        <v>238</v>
      </c>
      <c r="AK47" s="102">
        <v>45603</v>
      </c>
      <c r="AL47" s="102">
        <v>45604</v>
      </c>
      <c r="AM47" t="s">
        <v>188</v>
      </c>
      <c r="AN47" t="s">
        <v>188</v>
      </c>
      <c r="AO47">
        <v>46068</v>
      </c>
      <c r="AP47" t="s">
        <v>244</v>
      </c>
    </row>
    <row r="48" spans="1:42" x14ac:dyDescent="0.25">
      <c r="A48" t="s">
        <v>371</v>
      </c>
      <c r="C48" t="s">
        <v>372</v>
      </c>
      <c r="D48" t="s">
        <v>373</v>
      </c>
      <c r="E48" t="s">
        <v>374</v>
      </c>
      <c r="G48" t="s">
        <v>375</v>
      </c>
      <c r="H48" t="s">
        <v>222</v>
      </c>
      <c r="I48" t="s">
        <v>223</v>
      </c>
      <c r="J48">
        <v>1</v>
      </c>
      <c r="K48">
        <v>409</v>
      </c>
      <c r="M48">
        <v>1</v>
      </c>
      <c r="N48">
        <v>409</v>
      </c>
      <c r="O48">
        <v>409</v>
      </c>
      <c r="P48">
        <v>1</v>
      </c>
      <c r="Q48">
        <v>0.20000000298023199</v>
      </c>
      <c r="R48" t="b">
        <v>0</v>
      </c>
      <c r="S48" t="s">
        <v>224</v>
      </c>
      <c r="T48" t="s">
        <v>186</v>
      </c>
      <c r="U48" t="s">
        <v>225</v>
      </c>
      <c r="V48">
        <v>0</v>
      </c>
      <c r="W48">
        <v>0</v>
      </c>
      <c r="X48">
        <v>0</v>
      </c>
      <c r="Y48" t="s">
        <v>188</v>
      </c>
      <c r="Z48" t="s">
        <v>189</v>
      </c>
      <c r="AA48" t="s">
        <v>376</v>
      </c>
      <c r="AB48" t="s">
        <v>377</v>
      </c>
      <c r="AC48" t="s">
        <v>378</v>
      </c>
      <c r="AD48" s="102">
        <v>45611</v>
      </c>
      <c r="AE48" s="102">
        <v>45618.753553240698</v>
      </c>
      <c r="AG48">
        <v>10</v>
      </c>
      <c r="AH48" t="s">
        <v>173</v>
      </c>
      <c r="AI48" t="s">
        <v>174</v>
      </c>
      <c r="AJ48" t="s">
        <v>229</v>
      </c>
      <c r="AK48" s="102">
        <v>45609</v>
      </c>
      <c r="AL48" s="102">
        <v>45611</v>
      </c>
      <c r="AM48" t="s">
        <v>188</v>
      </c>
      <c r="AN48" t="s">
        <v>188</v>
      </c>
      <c r="AO48">
        <v>46180</v>
      </c>
      <c r="AP48" t="s">
        <v>230</v>
      </c>
    </row>
    <row r="49" spans="1:42" x14ac:dyDescent="0.25">
      <c r="A49" t="s">
        <v>371</v>
      </c>
      <c r="C49" t="s">
        <v>372</v>
      </c>
      <c r="D49" t="s">
        <v>373</v>
      </c>
      <c r="E49" t="s">
        <v>374</v>
      </c>
      <c r="G49" t="s">
        <v>375</v>
      </c>
      <c r="H49" t="s">
        <v>222</v>
      </c>
      <c r="I49" t="s">
        <v>223</v>
      </c>
      <c r="J49">
        <v>1</v>
      </c>
      <c r="K49">
        <v>409</v>
      </c>
      <c r="M49">
        <v>1</v>
      </c>
      <c r="N49">
        <v>409</v>
      </c>
      <c r="O49">
        <v>409</v>
      </c>
      <c r="P49">
        <v>1</v>
      </c>
      <c r="Q49">
        <v>0.20000000298023199</v>
      </c>
      <c r="R49" t="b">
        <v>0</v>
      </c>
      <c r="S49" t="s">
        <v>224</v>
      </c>
      <c r="T49" t="s">
        <v>186</v>
      </c>
      <c r="U49" t="s">
        <v>225</v>
      </c>
      <c r="V49">
        <v>0</v>
      </c>
      <c r="W49">
        <v>0</v>
      </c>
      <c r="X49">
        <v>0</v>
      </c>
      <c r="Y49" t="s">
        <v>188</v>
      </c>
      <c r="Z49" t="s">
        <v>189</v>
      </c>
      <c r="AA49" t="s">
        <v>376</v>
      </c>
      <c r="AB49" t="s">
        <v>377</v>
      </c>
      <c r="AC49" t="s">
        <v>378</v>
      </c>
      <c r="AD49" s="102">
        <v>45611</v>
      </c>
      <c r="AE49" s="102">
        <v>45618.753553240698</v>
      </c>
      <c r="AG49">
        <v>10</v>
      </c>
      <c r="AH49" t="s">
        <v>173</v>
      </c>
      <c r="AI49" t="s">
        <v>174</v>
      </c>
      <c r="AJ49" t="s">
        <v>229</v>
      </c>
      <c r="AK49" s="102">
        <v>45609</v>
      </c>
      <c r="AL49" s="102">
        <v>45611</v>
      </c>
      <c r="AM49" t="s">
        <v>188</v>
      </c>
      <c r="AN49" t="s">
        <v>188</v>
      </c>
      <c r="AO49">
        <v>46181</v>
      </c>
      <c r="AP49" t="s">
        <v>230</v>
      </c>
    </row>
    <row r="50" spans="1:42" x14ac:dyDescent="0.25">
      <c r="A50" t="s">
        <v>371</v>
      </c>
      <c r="C50" t="s">
        <v>372</v>
      </c>
      <c r="D50" t="s">
        <v>373</v>
      </c>
      <c r="E50" t="s">
        <v>374</v>
      </c>
      <c r="G50" t="s">
        <v>375</v>
      </c>
      <c r="H50" t="s">
        <v>7</v>
      </c>
      <c r="I50" t="s">
        <v>229</v>
      </c>
      <c r="J50">
        <v>2</v>
      </c>
      <c r="K50">
        <v>1795</v>
      </c>
      <c r="L50">
        <v>1795</v>
      </c>
      <c r="M50">
        <v>1</v>
      </c>
      <c r="N50">
        <v>1795</v>
      </c>
      <c r="O50">
        <v>3590</v>
      </c>
      <c r="P50">
        <v>2</v>
      </c>
      <c r="Q50">
        <v>0.20000000298023199</v>
      </c>
      <c r="R50" t="b">
        <v>0</v>
      </c>
      <c r="S50" t="s">
        <v>231</v>
      </c>
      <c r="T50" t="s">
        <v>186</v>
      </c>
      <c r="U50" t="s">
        <v>225</v>
      </c>
      <c r="V50">
        <v>2</v>
      </c>
      <c r="W50">
        <v>24</v>
      </c>
      <c r="X50">
        <v>3</v>
      </c>
      <c r="Y50" t="s">
        <v>188</v>
      </c>
      <c r="Z50" t="s">
        <v>189</v>
      </c>
      <c r="AA50" t="s">
        <v>376</v>
      </c>
      <c r="AB50" t="s">
        <v>377</v>
      </c>
      <c r="AC50" t="s">
        <v>378</v>
      </c>
      <c r="AD50" s="102">
        <v>45611</v>
      </c>
      <c r="AE50" s="102">
        <v>45618.753553240698</v>
      </c>
      <c r="AG50">
        <v>10</v>
      </c>
      <c r="AH50" t="s">
        <v>173</v>
      </c>
      <c r="AI50" t="s">
        <v>174</v>
      </c>
      <c r="AJ50" t="s">
        <v>229</v>
      </c>
      <c r="AK50" s="102">
        <v>45609</v>
      </c>
      <c r="AL50" s="102">
        <v>45611</v>
      </c>
      <c r="AM50" t="s">
        <v>188</v>
      </c>
      <c r="AN50" t="s">
        <v>188</v>
      </c>
      <c r="AO50">
        <v>46179</v>
      </c>
      <c r="AP50" t="s">
        <v>232</v>
      </c>
    </row>
    <row r="51" spans="1:42" x14ac:dyDescent="0.25">
      <c r="A51" t="s">
        <v>379</v>
      </c>
      <c r="C51" t="s">
        <v>380</v>
      </c>
      <c r="D51" t="s">
        <v>381</v>
      </c>
      <c r="E51" t="s">
        <v>382</v>
      </c>
      <c r="G51" t="s">
        <v>383</v>
      </c>
      <c r="H51" t="s">
        <v>281</v>
      </c>
      <c r="I51" t="s">
        <v>282</v>
      </c>
      <c r="J51">
        <v>1</v>
      </c>
      <c r="K51">
        <v>285</v>
      </c>
      <c r="M51">
        <v>1</v>
      </c>
      <c r="N51">
        <v>285</v>
      </c>
      <c r="O51">
        <v>285</v>
      </c>
      <c r="P51">
        <v>1</v>
      </c>
      <c r="Q51">
        <v>0.20000000298023199</v>
      </c>
      <c r="R51" t="b">
        <v>0</v>
      </c>
      <c r="S51" t="s">
        <v>224</v>
      </c>
      <c r="T51" t="s">
        <v>186</v>
      </c>
      <c r="U51" t="s">
        <v>384</v>
      </c>
      <c r="V51">
        <v>0</v>
      </c>
      <c r="W51">
        <v>0</v>
      </c>
      <c r="X51">
        <v>0</v>
      </c>
      <c r="Y51" t="s">
        <v>188</v>
      </c>
      <c r="Z51" t="s">
        <v>189</v>
      </c>
      <c r="AA51" t="s">
        <v>379</v>
      </c>
      <c r="AB51" t="s">
        <v>385</v>
      </c>
      <c r="AC51" t="s">
        <v>386</v>
      </c>
      <c r="AD51" s="102">
        <v>45609</v>
      </c>
      <c r="AE51" s="102">
        <v>45618.753553240698</v>
      </c>
      <c r="AG51">
        <v>10</v>
      </c>
      <c r="AH51" t="s">
        <v>173</v>
      </c>
      <c r="AI51" t="s">
        <v>174</v>
      </c>
      <c r="AJ51" t="s">
        <v>387</v>
      </c>
      <c r="AK51" s="102">
        <v>45603</v>
      </c>
      <c r="AL51" s="102">
        <v>45604</v>
      </c>
      <c r="AM51" t="s">
        <v>188</v>
      </c>
      <c r="AN51" t="s">
        <v>188</v>
      </c>
      <c r="AO51">
        <v>46105</v>
      </c>
      <c r="AP51" t="s">
        <v>230</v>
      </c>
    </row>
    <row r="52" spans="1:42" x14ac:dyDescent="0.25">
      <c r="A52" t="s">
        <v>379</v>
      </c>
      <c r="C52" t="s">
        <v>380</v>
      </c>
      <c r="D52" t="s">
        <v>381</v>
      </c>
      <c r="E52" t="s">
        <v>382</v>
      </c>
      <c r="G52" t="s">
        <v>383</v>
      </c>
      <c r="H52" t="s">
        <v>18</v>
      </c>
      <c r="I52" t="s">
        <v>387</v>
      </c>
      <c r="J52">
        <v>1</v>
      </c>
      <c r="K52">
        <v>1690</v>
      </c>
      <c r="L52">
        <v>1690</v>
      </c>
      <c r="M52">
        <v>1</v>
      </c>
      <c r="N52">
        <v>1690</v>
      </c>
      <c r="O52">
        <v>1690</v>
      </c>
      <c r="P52">
        <v>1</v>
      </c>
      <c r="Q52">
        <v>0.20000000298023199</v>
      </c>
      <c r="R52" t="b">
        <v>0</v>
      </c>
      <c r="S52" t="s">
        <v>185</v>
      </c>
      <c r="T52" t="s">
        <v>186</v>
      </c>
      <c r="U52" t="s">
        <v>384</v>
      </c>
      <c r="V52">
        <v>1</v>
      </c>
      <c r="W52">
        <v>16</v>
      </c>
      <c r="X52">
        <v>2</v>
      </c>
      <c r="Y52" t="s">
        <v>188</v>
      </c>
      <c r="Z52" t="s">
        <v>189</v>
      </c>
      <c r="AA52" t="s">
        <v>379</v>
      </c>
      <c r="AB52" t="s">
        <v>385</v>
      </c>
      <c r="AC52" t="s">
        <v>386</v>
      </c>
      <c r="AD52" s="102">
        <v>45609</v>
      </c>
      <c r="AE52" s="102">
        <v>45618.753553240698</v>
      </c>
      <c r="AG52">
        <v>10</v>
      </c>
      <c r="AH52" t="s">
        <v>173</v>
      </c>
      <c r="AI52" t="s">
        <v>174</v>
      </c>
      <c r="AJ52" t="s">
        <v>387</v>
      </c>
      <c r="AK52" s="102">
        <v>45603</v>
      </c>
      <c r="AL52" s="102">
        <v>45604</v>
      </c>
      <c r="AM52" t="s">
        <v>188</v>
      </c>
      <c r="AN52" t="s">
        <v>188</v>
      </c>
      <c r="AO52">
        <v>46104</v>
      </c>
      <c r="AP52" t="s">
        <v>232</v>
      </c>
    </row>
    <row r="53" spans="1:42" x14ac:dyDescent="0.25">
      <c r="A53" t="s">
        <v>379</v>
      </c>
      <c r="C53" t="s">
        <v>388</v>
      </c>
      <c r="D53" t="s">
        <v>389</v>
      </c>
      <c r="E53" t="s">
        <v>382</v>
      </c>
      <c r="G53" t="s">
        <v>383</v>
      </c>
      <c r="H53" t="s">
        <v>390</v>
      </c>
      <c r="I53" t="s">
        <v>391</v>
      </c>
      <c r="J53">
        <v>1</v>
      </c>
      <c r="K53">
        <v>164</v>
      </c>
      <c r="M53">
        <v>1</v>
      </c>
      <c r="N53">
        <v>164</v>
      </c>
      <c r="O53">
        <v>164</v>
      </c>
      <c r="P53">
        <v>1</v>
      </c>
      <c r="Q53">
        <v>0.20000000298023199</v>
      </c>
      <c r="R53" t="b">
        <v>0</v>
      </c>
      <c r="S53" t="s">
        <v>224</v>
      </c>
      <c r="T53" t="s">
        <v>186</v>
      </c>
      <c r="U53" t="s">
        <v>392</v>
      </c>
      <c r="V53">
        <v>0</v>
      </c>
      <c r="W53">
        <v>0</v>
      </c>
      <c r="X53">
        <v>0</v>
      </c>
      <c r="Y53" t="s">
        <v>188</v>
      </c>
      <c r="Z53" t="s">
        <v>189</v>
      </c>
      <c r="AA53" t="s">
        <v>379</v>
      </c>
      <c r="AB53" t="s">
        <v>385</v>
      </c>
      <c r="AC53" t="s">
        <v>386</v>
      </c>
      <c r="AD53" s="102">
        <v>45611</v>
      </c>
      <c r="AE53" s="102">
        <v>45618.753553240698</v>
      </c>
      <c r="AG53">
        <v>10</v>
      </c>
      <c r="AH53" t="s">
        <v>173</v>
      </c>
      <c r="AI53" t="s">
        <v>174</v>
      </c>
      <c r="AJ53" t="s">
        <v>393</v>
      </c>
      <c r="AK53" s="102">
        <v>45609</v>
      </c>
      <c r="AL53" s="102">
        <v>45609</v>
      </c>
      <c r="AM53" t="s">
        <v>188</v>
      </c>
      <c r="AN53" t="s">
        <v>188</v>
      </c>
      <c r="AO53">
        <v>46142</v>
      </c>
      <c r="AP53" t="s">
        <v>230</v>
      </c>
    </row>
    <row r="54" spans="1:42" x14ac:dyDescent="0.25">
      <c r="A54" t="s">
        <v>379</v>
      </c>
      <c r="C54" t="s">
        <v>388</v>
      </c>
      <c r="D54" t="s">
        <v>389</v>
      </c>
      <c r="E54" t="s">
        <v>382</v>
      </c>
      <c r="G54" t="s">
        <v>383</v>
      </c>
      <c r="H54" t="s">
        <v>390</v>
      </c>
      <c r="I54" t="s">
        <v>391</v>
      </c>
      <c r="J54">
        <v>1</v>
      </c>
      <c r="K54">
        <v>164</v>
      </c>
      <c r="M54">
        <v>1</v>
      </c>
      <c r="N54">
        <v>164</v>
      </c>
      <c r="O54">
        <v>164</v>
      </c>
      <c r="P54">
        <v>1</v>
      </c>
      <c r="Q54">
        <v>0.20000000298023199</v>
      </c>
      <c r="R54" t="b">
        <v>0</v>
      </c>
      <c r="S54" t="s">
        <v>224</v>
      </c>
      <c r="T54" t="s">
        <v>186</v>
      </c>
      <c r="U54" t="s">
        <v>392</v>
      </c>
      <c r="V54">
        <v>0</v>
      </c>
      <c r="W54">
        <v>0</v>
      </c>
      <c r="X54">
        <v>0</v>
      </c>
      <c r="Y54" t="s">
        <v>188</v>
      </c>
      <c r="Z54" t="s">
        <v>189</v>
      </c>
      <c r="AA54" t="s">
        <v>379</v>
      </c>
      <c r="AB54" t="s">
        <v>385</v>
      </c>
      <c r="AC54" t="s">
        <v>386</v>
      </c>
      <c r="AD54" s="102">
        <v>45611</v>
      </c>
      <c r="AE54" s="102">
        <v>45618.753553240698</v>
      </c>
      <c r="AG54">
        <v>10</v>
      </c>
      <c r="AH54" t="s">
        <v>173</v>
      </c>
      <c r="AI54" t="s">
        <v>174</v>
      </c>
      <c r="AJ54" t="s">
        <v>393</v>
      </c>
      <c r="AK54" s="102">
        <v>45609</v>
      </c>
      <c r="AL54" s="102">
        <v>45609</v>
      </c>
      <c r="AM54" t="s">
        <v>188</v>
      </c>
      <c r="AN54" t="s">
        <v>188</v>
      </c>
      <c r="AO54">
        <v>46140</v>
      </c>
      <c r="AP54" t="s">
        <v>230</v>
      </c>
    </row>
    <row r="55" spans="1:42" x14ac:dyDescent="0.25">
      <c r="A55" t="s">
        <v>379</v>
      </c>
      <c r="C55" t="s">
        <v>388</v>
      </c>
      <c r="D55" t="s">
        <v>389</v>
      </c>
      <c r="E55" t="s">
        <v>382</v>
      </c>
      <c r="G55" t="s">
        <v>383</v>
      </c>
      <c r="H55" t="s">
        <v>390</v>
      </c>
      <c r="I55" t="s">
        <v>391</v>
      </c>
      <c r="J55">
        <v>1</v>
      </c>
      <c r="K55">
        <v>164</v>
      </c>
      <c r="M55">
        <v>1</v>
      </c>
      <c r="N55">
        <v>164</v>
      </c>
      <c r="O55">
        <v>164</v>
      </c>
      <c r="P55">
        <v>1</v>
      </c>
      <c r="Q55">
        <v>0.20000000298023199</v>
      </c>
      <c r="R55" t="b">
        <v>0</v>
      </c>
      <c r="S55" t="s">
        <v>224</v>
      </c>
      <c r="T55" t="s">
        <v>186</v>
      </c>
      <c r="U55" t="s">
        <v>392</v>
      </c>
      <c r="V55">
        <v>0</v>
      </c>
      <c r="W55">
        <v>0</v>
      </c>
      <c r="X55">
        <v>0</v>
      </c>
      <c r="Y55" t="s">
        <v>188</v>
      </c>
      <c r="Z55" t="s">
        <v>189</v>
      </c>
      <c r="AA55" t="s">
        <v>379</v>
      </c>
      <c r="AB55" t="s">
        <v>385</v>
      </c>
      <c r="AC55" t="s">
        <v>386</v>
      </c>
      <c r="AD55" s="102">
        <v>45611</v>
      </c>
      <c r="AE55" s="102">
        <v>45618.753553240698</v>
      </c>
      <c r="AG55">
        <v>10</v>
      </c>
      <c r="AH55" t="s">
        <v>173</v>
      </c>
      <c r="AI55" t="s">
        <v>174</v>
      </c>
      <c r="AJ55" t="s">
        <v>393</v>
      </c>
      <c r="AK55" s="102">
        <v>45609</v>
      </c>
      <c r="AL55" s="102">
        <v>45609</v>
      </c>
      <c r="AM55" t="s">
        <v>188</v>
      </c>
      <c r="AN55" t="s">
        <v>188</v>
      </c>
      <c r="AO55">
        <v>46139</v>
      </c>
      <c r="AP55" t="s">
        <v>230</v>
      </c>
    </row>
    <row r="56" spans="1:42" x14ac:dyDescent="0.25">
      <c r="A56" t="s">
        <v>379</v>
      </c>
      <c r="C56" t="s">
        <v>388</v>
      </c>
      <c r="D56" t="s">
        <v>389</v>
      </c>
      <c r="E56" t="s">
        <v>382</v>
      </c>
      <c r="G56" t="s">
        <v>383</v>
      </c>
      <c r="H56" t="s">
        <v>390</v>
      </c>
      <c r="I56" t="s">
        <v>391</v>
      </c>
      <c r="J56">
        <v>1</v>
      </c>
      <c r="K56">
        <v>164</v>
      </c>
      <c r="M56">
        <v>1</v>
      </c>
      <c r="N56">
        <v>164</v>
      </c>
      <c r="O56">
        <v>164</v>
      </c>
      <c r="P56">
        <v>1</v>
      </c>
      <c r="Q56">
        <v>0.20000000298023199</v>
      </c>
      <c r="R56" t="b">
        <v>0</v>
      </c>
      <c r="S56" t="s">
        <v>224</v>
      </c>
      <c r="T56" t="s">
        <v>186</v>
      </c>
      <c r="U56" t="s">
        <v>392</v>
      </c>
      <c r="V56">
        <v>0</v>
      </c>
      <c r="W56">
        <v>0</v>
      </c>
      <c r="X56">
        <v>0</v>
      </c>
      <c r="Y56" t="s">
        <v>188</v>
      </c>
      <c r="Z56" t="s">
        <v>189</v>
      </c>
      <c r="AA56" t="s">
        <v>379</v>
      </c>
      <c r="AB56" t="s">
        <v>385</v>
      </c>
      <c r="AC56" t="s">
        <v>386</v>
      </c>
      <c r="AD56" s="102">
        <v>45611</v>
      </c>
      <c r="AE56" s="102">
        <v>45618.753553240698</v>
      </c>
      <c r="AG56">
        <v>10</v>
      </c>
      <c r="AH56" t="s">
        <v>173</v>
      </c>
      <c r="AI56" t="s">
        <v>174</v>
      </c>
      <c r="AJ56" t="s">
        <v>393</v>
      </c>
      <c r="AK56" s="102">
        <v>45609</v>
      </c>
      <c r="AL56" s="102">
        <v>45609</v>
      </c>
      <c r="AM56" t="s">
        <v>188</v>
      </c>
      <c r="AN56" t="s">
        <v>188</v>
      </c>
      <c r="AO56">
        <v>46141</v>
      </c>
      <c r="AP56" t="s">
        <v>230</v>
      </c>
    </row>
    <row r="57" spans="1:42" x14ac:dyDescent="0.25">
      <c r="A57" t="s">
        <v>379</v>
      </c>
      <c r="C57" t="s">
        <v>388</v>
      </c>
      <c r="D57" t="s">
        <v>389</v>
      </c>
      <c r="E57" t="s">
        <v>382</v>
      </c>
      <c r="G57" t="s">
        <v>383</v>
      </c>
      <c r="H57" t="s">
        <v>17</v>
      </c>
      <c r="I57" t="s">
        <v>393</v>
      </c>
      <c r="J57">
        <v>4</v>
      </c>
      <c r="K57">
        <v>1020</v>
      </c>
      <c r="L57">
        <v>1020</v>
      </c>
      <c r="M57">
        <v>1</v>
      </c>
      <c r="N57">
        <v>1020</v>
      </c>
      <c r="O57">
        <v>4080</v>
      </c>
      <c r="P57">
        <v>4</v>
      </c>
      <c r="Q57">
        <v>0.20000000298023199</v>
      </c>
      <c r="R57" t="b">
        <v>0</v>
      </c>
      <c r="S57" t="s">
        <v>185</v>
      </c>
      <c r="T57" t="s">
        <v>186</v>
      </c>
      <c r="U57" t="s">
        <v>392</v>
      </c>
      <c r="V57">
        <v>4</v>
      </c>
      <c r="W57">
        <v>8</v>
      </c>
      <c r="X57">
        <v>1</v>
      </c>
      <c r="Y57" t="s">
        <v>188</v>
      </c>
      <c r="Z57" t="s">
        <v>189</v>
      </c>
      <c r="AA57" t="s">
        <v>379</v>
      </c>
      <c r="AB57" t="s">
        <v>385</v>
      </c>
      <c r="AC57" t="s">
        <v>386</v>
      </c>
      <c r="AD57" s="102">
        <v>45611</v>
      </c>
      <c r="AE57" s="102">
        <v>45618.753553240698</v>
      </c>
      <c r="AG57">
        <v>10</v>
      </c>
      <c r="AH57" t="s">
        <v>173</v>
      </c>
      <c r="AI57" t="s">
        <v>174</v>
      </c>
      <c r="AJ57" t="s">
        <v>393</v>
      </c>
      <c r="AK57" s="102">
        <v>45609</v>
      </c>
      <c r="AL57" s="102">
        <v>45609</v>
      </c>
      <c r="AM57" t="s">
        <v>188</v>
      </c>
      <c r="AN57" t="s">
        <v>188</v>
      </c>
      <c r="AO57">
        <v>46143</v>
      </c>
      <c r="AP57" t="s">
        <v>394</v>
      </c>
    </row>
    <row r="58" spans="1:42" x14ac:dyDescent="0.25">
      <c r="A58" t="s">
        <v>395</v>
      </c>
      <c r="C58" t="s">
        <v>396</v>
      </c>
      <c r="D58" t="s">
        <v>397</v>
      </c>
      <c r="E58" t="s">
        <v>398</v>
      </c>
      <c r="G58" t="s">
        <v>399</v>
      </c>
      <c r="H58" t="s">
        <v>281</v>
      </c>
      <c r="I58" t="s">
        <v>282</v>
      </c>
      <c r="J58">
        <v>1</v>
      </c>
      <c r="K58">
        <v>285</v>
      </c>
      <c r="M58">
        <v>1</v>
      </c>
      <c r="N58">
        <v>285</v>
      </c>
      <c r="O58">
        <v>285</v>
      </c>
      <c r="P58">
        <v>1</v>
      </c>
      <c r="Q58">
        <v>0.20000000298023199</v>
      </c>
      <c r="R58" t="b">
        <v>0</v>
      </c>
      <c r="S58" t="s">
        <v>224</v>
      </c>
      <c r="T58" t="s">
        <v>186</v>
      </c>
      <c r="U58" t="s">
        <v>384</v>
      </c>
      <c r="V58">
        <v>0</v>
      </c>
      <c r="W58">
        <v>0</v>
      </c>
      <c r="X58">
        <v>0</v>
      </c>
      <c r="Y58" t="s">
        <v>188</v>
      </c>
      <c r="Z58" t="s">
        <v>189</v>
      </c>
      <c r="AA58" t="s">
        <v>395</v>
      </c>
      <c r="AB58" t="s">
        <v>400</v>
      </c>
      <c r="AC58" t="s">
        <v>401</v>
      </c>
      <c r="AD58" s="102">
        <v>45609</v>
      </c>
      <c r="AE58" s="102">
        <v>45618.753553240698</v>
      </c>
      <c r="AG58">
        <v>10</v>
      </c>
      <c r="AH58" t="s">
        <v>173</v>
      </c>
      <c r="AI58" t="s">
        <v>174</v>
      </c>
      <c r="AJ58" t="s">
        <v>387</v>
      </c>
      <c r="AK58" s="102">
        <v>45603</v>
      </c>
      <c r="AL58" s="102">
        <v>45604</v>
      </c>
      <c r="AM58" t="s">
        <v>188</v>
      </c>
      <c r="AN58" t="s">
        <v>188</v>
      </c>
      <c r="AO58">
        <v>46106</v>
      </c>
      <c r="AP58" t="s">
        <v>230</v>
      </c>
    </row>
    <row r="59" spans="1:42" x14ac:dyDescent="0.25">
      <c r="A59" t="s">
        <v>395</v>
      </c>
      <c r="C59" t="s">
        <v>396</v>
      </c>
      <c r="D59" t="s">
        <v>397</v>
      </c>
      <c r="E59" t="s">
        <v>398</v>
      </c>
      <c r="G59" t="s">
        <v>399</v>
      </c>
      <c r="H59" t="s">
        <v>18</v>
      </c>
      <c r="I59" t="s">
        <v>387</v>
      </c>
      <c r="J59">
        <v>1</v>
      </c>
      <c r="K59">
        <v>1690</v>
      </c>
      <c r="L59">
        <v>1690</v>
      </c>
      <c r="M59">
        <v>1</v>
      </c>
      <c r="N59">
        <v>1690</v>
      </c>
      <c r="O59">
        <v>1690</v>
      </c>
      <c r="P59">
        <v>1</v>
      </c>
      <c r="Q59">
        <v>0.20000000298023199</v>
      </c>
      <c r="R59" t="b">
        <v>0</v>
      </c>
      <c r="S59" t="s">
        <v>185</v>
      </c>
      <c r="T59" t="s">
        <v>186</v>
      </c>
      <c r="U59" t="s">
        <v>384</v>
      </c>
      <c r="V59">
        <v>1</v>
      </c>
      <c r="W59">
        <v>16</v>
      </c>
      <c r="X59">
        <v>2</v>
      </c>
      <c r="Y59" t="s">
        <v>188</v>
      </c>
      <c r="Z59" t="s">
        <v>189</v>
      </c>
      <c r="AA59" t="s">
        <v>395</v>
      </c>
      <c r="AB59" t="s">
        <v>400</v>
      </c>
      <c r="AC59" t="s">
        <v>401</v>
      </c>
      <c r="AD59" s="102">
        <v>45609</v>
      </c>
      <c r="AE59" s="102">
        <v>45618.753553240698</v>
      </c>
      <c r="AG59">
        <v>10</v>
      </c>
      <c r="AH59" t="s">
        <v>173</v>
      </c>
      <c r="AI59" t="s">
        <v>174</v>
      </c>
      <c r="AJ59" t="s">
        <v>387</v>
      </c>
      <c r="AK59" s="102">
        <v>45603</v>
      </c>
      <c r="AL59" s="102">
        <v>45604</v>
      </c>
      <c r="AM59" t="s">
        <v>188</v>
      </c>
      <c r="AN59" t="s">
        <v>188</v>
      </c>
      <c r="AO59">
        <v>46107</v>
      </c>
      <c r="AP59" t="s">
        <v>232</v>
      </c>
    </row>
    <row r="60" spans="1:42" x14ac:dyDescent="0.25">
      <c r="A60" t="s">
        <v>395</v>
      </c>
      <c r="C60" t="s">
        <v>402</v>
      </c>
      <c r="D60" t="s">
        <v>403</v>
      </c>
      <c r="E60" t="s">
        <v>398</v>
      </c>
      <c r="G60" t="s">
        <v>399</v>
      </c>
      <c r="H60" t="s">
        <v>390</v>
      </c>
      <c r="I60" t="s">
        <v>391</v>
      </c>
      <c r="J60">
        <v>1</v>
      </c>
      <c r="K60">
        <v>164</v>
      </c>
      <c r="M60">
        <v>1</v>
      </c>
      <c r="N60">
        <v>164</v>
      </c>
      <c r="O60">
        <v>164</v>
      </c>
      <c r="P60">
        <v>1</v>
      </c>
      <c r="Q60">
        <v>0.20000000298023199</v>
      </c>
      <c r="R60" t="b">
        <v>0</v>
      </c>
      <c r="S60" t="s">
        <v>224</v>
      </c>
      <c r="T60" t="s">
        <v>186</v>
      </c>
      <c r="U60" t="s">
        <v>392</v>
      </c>
      <c r="V60">
        <v>0</v>
      </c>
      <c r="W60">
        <v>0</v>
      </c>
      <c r="X60">
        <v>0</v>
      </c>
      <c r="Y60" t="s">
        <v>188</v>
      </c>
      <c r="Z60" t="s">
        <v>189</v>
      </c>
      <c r="AA60" t="s">
        <v>395</v>
      </c>
      <c r="AB60" t="s">
        <v>400</v>
      </c>
      <c r="AC60" t="s">
        <v>401</v>
      </c>
      <c r="AD60" s="102">
        <v>45611</v>
      </c>
      <c r="AE60" s="102">
        <v>45618.753553240698</v>
      </c>
      <c r="AG60">
        <v>10</v>
      </c>
      <c r="AH60" t="s">
        <v>173</v>
      </c>
      <c r="AI60" t="s">
        <v>174</v>
      </c>
      <c r="AJ60" t="s">
        <v>393</v>
      </c>
      <c r="AK60" s="102">
        <v>45609</v>
      </c>
      <c r="AL60" s="102">
        <v>45609</v>
      </c>
      <c r="AM60" t="s">
        <v>188</v>
      </c>
      <c r="AN60" t="s">
        <v>188</v>
      </c>
      <c r="AO60">
        <v>46145</v>
      </c>
      <c r="AP60" t="s">
        <v>230</v>
      </c>
    </row>
    <row r="61" spans="1:42" x14ac:dyDescent="0.25">
      <c r="A61" t="s">
        <v>395</v>
      </c>
      <c r="C61" t="s">
        <v>402</v>
      </c>
      <c r="D61" t="s">
        <v>403</v>
      </c>
      <c r="E61" t="s">
        <v>398</v>
      </c>
      <c r="G61" t="s">
        <v>399</v>
      </c>
      <c r="H61" t="s">
        <v>390</v>
      </c>
      <c r="I61" t="s">
        <v>391</v>
      </c>
      <c r="J61">
        <v>1</v>
      </c>
      <c r="K61">
        <v>164</v>
      </c>
      <c r="M61">
        <v>1</v>
      </c>
      <c r="N61">
        <v>164</v>
      </c>
      <c r="O61">
        <v>164</v>
      </c>
      <c r="P61">
        <v>1</v>
      </c>
      <c r="Q61">
        <v>0.20000000298023199</v>
      </c>
      <c r="R61" t="b">
        <v>0</v>
      </c>
      <c r="S61" t="s">
        <v>224</v>
      </c>
      <c r="T61" t="s">
        <v>186</v>
      </c>
      <c r="U61" t="s">
        <v>392</v>
      </c>
      <c r="V61">
        <v>0</v>
      </c>
      <c r="W61">
        <v>0</v>
      </c>
      <c r="X61">
        <v>0</v>
      </c>
      <c r="Y61" t="s">
        <v>188</v>
      </c>
      <c r="Z61" t="s">
        <v>189</v>
      </c>
      <c r="AA61" t="s">
        <v>395</v>
      </c>
      <c r="AB61" t="s">
        <v>400</v>
      </c>
      <c r="AC61" t="s">
        <v>401</v>
      </c>
      <c r="AD61" s="102">
        <v>45611</v>
      </c>
      <c r="AE61" s="102">
        <v>45618.753553240698</v>
      </c>
      <c r="AG61">
        <v>10</v>
      </c>
      <c r="AH61" t="s">
        <v>173</v>
      </c>
      <c r="AI61" t="s">
        <v>174</v>
      </c>
      <c r="AJ61" t="s">
        <v>393</v>
      </c>
      <c r="AK61" s="102">
        <v>45609</v>
      </c>
      <c r="AL61" s="102">
        <v>45609</v>
      </c>
      <c r="AM61" t="s">
        <v>188</v>
      </c>
      <c r="AN61" t="s">
        <v>188</v>
      </c>
      <c r="AO61">
        <v>46146</v>
      </c>
      <c r="AP61" t="s">
        <v>230</v>
      </c>
    </row>
    <row r="62" spans="1:42" x14ac:dyDescent="0.25">
      <c r="A62" t="s">
        <v>395</v>
      </c>
      <c r="C62" t="s">
        <v>402</v>
      </c>
      <c r="D62" t="s">
        <v>403</v>
      </c>
      <c r="E62" t="s">
        <v>398</v>
      </c>
      <c r="G62" t="s">
        <v>399</v>
      </c>
      <c r="H62" t="s">
        <v>17</v>
      </c>
      <c r="I62" t="s">
        <v>393</v>
      </c>
      <c r="J62">
        <v>2</v>
      </c>
      <c r="K62">
        <v>1020</v>
      </c>
      <c r="L62">
        <v>1020</v>
      </c>
      <c r="M62">
        <v>1</v>
      </c>
      <c r="N62">
        <v>1020</v>
      </c>
      <c r="O62">
        <v>2040</v>
      </c>
      <c r="P62">
        <v>2</v>
      </c>
      <c r="Q62">
        <v>0.20000000298023199</v>
      </c>
      <c r="R62" t="b">
        <v>0</v>
      </c>
      <c r="S62" t="s">
        <v>185</v>
      </c>
      <c r="T62" t="s">
        <v>186</v>
      </c>
      <c r="U62" t="s">
        <v>392</v>
      </c>
      <c r="V62">
        <v>2</v>
      </c>
      <c r="W62">
        <v>8</v>
      </c>
      <c r="X62">
        <v>1</v>
      </c>
      <c r="Y62" t="s">
        <v>188</v>
      </c>
      <c r="Z62" t="s">
        <v>189</v>
      </c>
      <c r="AA62" t="s">
        <v>395</v>
      </c>
      <c r="AB62" t="s">
        <v>400</v>
      </c>
      <c r="AC62" t="s">
        <v>401</v>
      </c>
      <c r="AD62" s="102">
        <v>45611</v>
      </c>
      <c r="AE62" s="102">
        <v>45618.753553240698</v>
      </c>
      <c r="AG62">
        <v>10</v>
      </c>
      <c r="AH62" t="s">
        <v>173</v>
      </c>
      <c r="AI62" t="s">
        <v>174</v>
      </c>
      <c r="AJ62" t="s">
        <v>393</v>
      </c>
      <c r="AK62" s="102">
        <v>45609</v>
      </c>
      <c r="AL62" s="102">
        <v>45609</v>
      </c>
      <c r="AM62" t="s">
        <v>188</v>
      </c>
      <c r="AN62" t="s">
        <v>188</v>
      </c>
      <c r="AO62">
        <v>46144</v>
      </c>
      <c r="AP62" t="s">
        <v>394</v>
      </c>
    </row>
    <row r="63" spans="1:42" x14ac:dyDescent="0.25">
      <c r="A63" t="s">
        <v>404</v>
      </c>
      <c r="C63" t="s">
        <v>405</v>
      </c>
      <c r="D63" t="s">
        <v>406</v>
      </c>
      <c r="E63" t="s">
        <v>407</v>
      </c>
      <c r="G63" t="s">
        <v>408</v>
      </c>
      <c r="H63" t="s">
        <v>281</v>
      </c>
      <c r="I63" t="s">
        <v>282</v>
      </c>
      <c r="J63">
        <v>1</v>
      </c>
      <c r="K63">
        <v>285</v>
      </c>
      <c r="M63">
        <v>1</v>
      </c>
      <c r="N63">
        <v>285</v>
      </c>
      <c r="O63">
        <v>285</v>
      </c>
      <c r="P63">
        <v>1</v>
      </c>
      <c r="Q63">
        <v>0.20000000298023199</v>
      </c>
      <c r="R63" t="b">
        <v>0</v>
      </c>
      <c r="S63" t="s">
        <v>224</v>
      </c>
      <c r="T63" t="s">
        <v>186</v>
      </c>
      <c r="U63" t="s">
        <v>283</v>
      </c>
      <c r="V63">
        <v>0</v>
      </c>
      <c r="W63">
        <v>0</v>
      </c>
      <c r="X63">
        <v>0</v>
      </c>
      <c r="Y63" t="s">
        <v>188</v>
      </c>
      <c r="Z63" t="s">
        <v>189</v>
      </c>
      <c r="AA63" t="s">
        <v>404</v>
      </c>
      <c r="AB63" t="s">
        <v>409</v>
      </c>
      <c r="AC63" t="s">
        <v>410</v>
      </c>
      <c r="AD63" s="102">
        <v>45618</v>
      </c>
      <c r="AE63" s="102">
        <v>45618.753553240698</v>
      </c>
      <c r="AG63">
        <v>10</v>
      </c>
      <c r="AH63" t="s">
        <v>173</v>
      </c>
      <c r="AI63" t="s">
        <v>174</v>
      </c>
      <c r="AJ63" t="s">
        <v>285</v>
      </c>
      <c r="AK63" s="102">
        <v>45615</v>
      </c>
      <c r="AL63" s="102">
        <v>45616</v>
      </c>
      <c r="AM63" t="s">
        <v>188</v>
      </c>
      <c r="AN63" t="s">
        <v>188</v>
      </c>
      <c r="AO63">
        <v>46210</v>
      </c>
      <c r="AP63" t="s">
        <v>230</v>
      </c>
    </row>
    <row r="64" spans="1:42" x14ac:dyDescent="0.25">
      <c r="A64" t="s">
        <v>404</v>
      </c>
      <c r="C64" t="s">
        <v>405</v>
      </c>
      <c r="D64" t="s">
        <v>406</v>
      </c>
      <c r="E64" t="s">
        <v>407</v>
      </c>
      <c r="G64" t="s">
        <v>408</v>
      </c>
      <c r="H64" t="s">
        <v>16</v>
      </c>
      <c r="I64" t="s">
        <v>285</v>
      </c>
      <c r="J64">
        <v>1</v>
      </c>
      <c r="K64">
        <v>2090</v>
      </c>
      <c r="L64">
        <v>2090</v>
      </c>
      <c r="M64">
        <v>1</v>
      </c>
      <c r="N64">
        <v>2090</v>
      </c>
      <c r="O64">
        <v>2090</v>
      </c>
      <c r="P64">
        <v>1</v>
      </c>
      <c r="Q64">
        <v>0.20000000298023199</v>
      </c>
      <c r="R64" t="b">
        <v>0</v>
      </c>
      <c r="S64" t="s">
        <v>185</v>
      </c>
      <c r="T64" t="s">
        <v>186</v>
      </c>
      <c r="U64" t="s">
        <v>283</v>
      </c>
      <c r="V64">
        <v>1</v>
      </c>
      <c r="W64">
        <v>16</v>
      </c>
      <c r="X64">
        <v>2</v>
      </c>
      <c r="Y64" t="s">
        <v>188</v>
      </c>
      <c r="Z64" t="s">
        <v>189</v>
      </c>
      <c r="AA64" t="s">
        <v>404</v>
      </c>
      <c r="AB64" t="s">
        <v>409</v>
      </c>
      <c r="AC64" t="s">
        <v>410</v>
      </c>
      <c r="AD64" s="102">
        <v>45618</v>
      </c>
      <c r="AE64" s="102">
        <v>45618.753553240698</v>
      </c>
      <c r="AG64">
        <v>10</v>
      </c>
      <c r="AH64" t="s">
        <v>173</v>
      </c>
      <c r="AI64" t="s">
        <v>174</v>
      </c>
      <c r="AJ64" t="s">
        <v>285</v>
      </c>
      <c r="AK64" s="102">
        <v>45615</v>
      </c>
      <c r="AL64" s="102">
        <v>45616</v>
      </c>
      <c r="AM64" t="s">
        <v>188</v>
      </c>
      <c r="AN64" t="s">
        <v>188</v>
      </c>
      <c r="AO64">
        <v>46209</v>
      </c>
      <c r="AP64" t="s">
        <v>232</v>
      </c>
    </row>
    <row r="65" spans="1:42" x14ac:dyDescent="0.25">
      <c r="A65" t="s">
        <v>411</v>
      </c>
      <c r="C65" t="s">
        <v>412</v>
      </c>
      <c r="D65" t="s">
        <v>413</v>
      </c>
      <c r="E65" t="s">
        <v>414</v>
      </c>
      <c r="G65" t="s">
        <v>415</v>
      </c>
      <c r="H65" t="s">
        <v>7</v>
      </c>
      <c r="I65" t="s">
        <v>229</v>
      </c>
      <c r="J65">
        <v>3</v>
      </c>
      <c r="K65">
        <v>1876</v>
      </c>
      <c r="L65">
        <v>1876</v>
      </c>
      <c r="M65">
        <v>1</v>
      </c>
      <c r="N65">
        <v>1876</v>
      </c>
      <c r="O65">
        <v>5628</v>
      </c>
      <c r="P65">
        <v>3</v>
      </c>
      <c r="Q65">
        <v>0.20000000298023199</v>
      </c>
      <c r="R65" t="b">
        <v>0</v>
      </c>
      <c r="S65" t="s">
        <v>231</v>
      </c>
      <c r="T65" t="s">
        <v>186</v>
      </c>
      <c r="U65" t="s">
        <v>225</v>
      </c>
      <c r="V65">
        <v>3</v>
      </c>
      <c r="W65">
        <v>24</v>
      </c>
      <c r="X65">
        <v>3</v>
      </c>
      <c r="Y65" t="s">
        <v>188</v>
      </c>
      <c r="Z65" t="s">
        <v>189</v>
      </c>
      <c r="AA65" t="s">
        <v>411</v>
      </c>
      <c r="AB65" t="s">
        <v>416</v>
      </c>
      <c r="AC65" t="s">
        <v>417</v>
      </c>
      <c r="AD65" s="102">
        <v>45611</v>
      </c>
      <c r="AE65" s="102">
        <v>45618.753553240698</v>
      </c>
      <c r="AG65">
        <v>10</v>
      </c>
      <c r="AH65" t="s">
        <v>173</v>
      </c>
      <c r="AI65" t="s">
        <v>174</v>
      </c>
      <c r="AJ65" t="s">
        <v>229</v>
      </c>
      <c r="AK65" s="102">
        <v>45609</v>
      </c>
      <c r="AL65" s="102">
        <v>45611</v>
      </c>
      <c r="AM65" t="s">
        <v>188</v>
      </c>
      <c r="AN65" t="s">
        <v>188</v>
      </c>
      <c r="AO65">
        <v>46174</v>
      </c>
      <c r="AP65" t="s">
        <v>232</v>
      </c>
    </row>
    <row r="66" spans="1:42" x14ac:dyDescent="0.25">
      <c r="A66" t="s">
        <v>418</v>
      </c>
      <c r="C66" t="s">
        <v>419</v>
      </c>
      <c r="D66" t="s">
        <v>420</v>
      </c>
      <c r="E66" t="s">
        <v>421</v>
      </c>
      <c r="G66" t="s">
        <v>422</v>
      </c>
      <c r="H66" t="s">
        <v>423</v>
      </c>
      <c r="I66" t="s">
        <v>424</v>
      </c>
      <c r="J66">
        <v>1</v>
      </c>
      <c r="K66">
        <v>11625</v>
      </c>
      <c r="L66">
        <v>11625</v>
      </c>
      <c r="M66">
        <v>1</v>
      </c>
      <c r="N66">
        <v>11625</v>
      </c>
      <c r="O66">
        <v>11625</v>
      </c>
      <c r="P66">
        <v>1</v>
      </c>
      <c r="Q66">
        <v>0.20000000298023199</v>
      </c>
      <c r="R66" t="b">
        <v>1</v>
      </c>
      <c r="S66" t="s">
        <v>185</v>
      </c>
      <c r="T66" t="s">
        <v>186</v>
      </c>
      <c r="U66" t="s">
        <v>425</v>
      </c>
      <c r="V66">
        <v>14</v>
      </c>
      <c r="W66">
        <v>8</v>
      </c>
      <c r="X66">
        <v>1</v>
      </c>
      <c r="Y66" t="s">
        <v>188</v>
      </c>
      <c r="Z66" t="s">
        <v>189</v>
      </c>
      <c r="AA66" t="s">
        <v>418</v>
      </c>
      <c r="AB66" t="s">
        <v>426</v>
      </c>
      <c r="AC66" t="s">
        <v>427</v>
      </c>
      <c r="AD66" s="102">
        <v>45611</v>
      </c>
      <c r="AE66" s="102">
        <v>45618.753553240698</v>
      </c>
      <c r="AG66">
        <v>10</v>
      </c>
      <c r="AH66" t="s">
        <v>173</v>
      </c>
      <c r="AI66" t="s">
        <v>174</v>
      </c>
      <c r="AJ66" t="s">
        <v>424</v>
      </c>
      <c r="AK66" s="102">
        <v>45610</v>
      </c>
      <c r="AL66" s="102">
        <v>45610</v>
      </c>
      <c r="AM66" t="s">
        <v>192</v>
      </c>
      <c r="AN66" t="s">
        <v>188</v>
      </c>
      <c r="AO66">
        <v>46166</v>
      </c>
      <c r="AP66" t="s">
        <v>267</v>
      </c>
    </row>
    <row r="67" spans="1:42" x14ac:dyDescent="0.25">
      <c r="A67" t="s">
        <v>418</v>
      </c>
      <c r="C67" t="s">
        <v>419</v>
      </c>
      <c r="D67" t="s">
        <v>420</v>
      </c>
      <c r="E67" t="s">
        <v>421</v>
      </c>
      <c r="G67" t="s">
        <v>422</v>
      </c>
      <c r="H67" t="s">
        <v>242</v>
      </c>
      <c r="I67" t="s">
        <v>243</v>
      </c>
      <c r="J67">
        <v>15</v>
      </c>
      <c r="K67">
        <v>27</v>
      </c>
      <c r="M67">
        <v>1</v>
      </c>
      <c r="N67">
        <v>27</v>
      </c>
      <c r="O67">
        <v>405</v>
      </c>
      <c r="P67">
        <v>15</v>
      </c>
      <c r="Q67">
        <v>0.20000000298023199</v>
      </c>
      <c r="R67" t="b">
        <v>1</v>
      </c>
      <c r="S67" t="s">
        <v>224</v>
      </c>
      <c r="T67" t="s">
        <v>186</v>
      </c>
      <c r="U67" t="s">
        <v>425</v>
      </c>
      <c r="V67">
        <v>0</v>
      </c>
      <c r="W67">
        <v>0</v>
      </c>
      <c r="X67">
        <v>0</v>
      </c>
      <c r="Y67" t="s">
        <v>188</v>
      </c>
      <c r="Z67" t="s">
        <v>189</v>
      </c>
      <c r="AA67" t="s">
        <v>418</v>
      </c>
      <c r="AB67" t="s">
        <v>426</v>
      </c>
      <c r="AC67" t="s">
        <v>427</v>
      </c>
      <c r="AD67" s="102">
        <v>45611</v>
      </c>
      <c r="AE67" s="102">
        <v>45618.753553240698</v>
      </c>
      <c r="AG67">
        <v>10</v>
      </c>
      <c r="AH67" t="s">
        <v>173</v>
      </c>
      <c r="AI67" t="s">
        <v>174</v>
      </c>
      <c r="AJ67" t="s">
        <v>424</v>
      </c>
      <c r="AK67" s="102">
        <v>45610</v>
      </c>
      <c r="AL67" s="102">
        <v>45610</v>
      </c>
      <c r="AM67" t="s">
        <v>192</v>
      </c>
      <c r="AN67" t="s">
        <v>188</v>
      </c>
      <c r="AO67">
        <v>46167</v>
      </c>
      <c r="AP67" t="s">
        <v>244</v>
      </c>
    </row>
    <row r="68" spans="1:42" x14ac:dyDescent="0.25">
      <c r="A68" t="s">
        <v>428</v>
      </c>
      <c r="C68" t="s">
        <v>429</v>
      </c>
      <c r="D68" t="s">
        <v>430</v>
      </c>
      <c r="E68" t="s">
        <v>431</v>
      </c>
      <c r="G68" t="s">
        <v>432</v>
      </c>
      <c r="H68" t="s">
        <v>256</v>
      </c>
      <c r="I68" t="s">
        <v>257</v>
      </c>
      <c r="J68">
        <v>2</v>
      </c>
      <c r="K68">
        <v>1497</v>
      </c>
      <c r="L68">
        <v>1497</v>
      </c>
      <c r="M68">
        <v>1</v>
      </c>
      <c r="N68">
        <v>1497</v>
      </c>
      <c r="O68">
        <v>2994</v>
      </c>
      <c r="P68">
        <v>2</v>
      </c>
      <c r="Q68">
        <v>0.20000000298023199</v>
      </c>
      <c r="R68" t="b">
        <v>0</v>
      </c>
      <c r="S68" t="s">
        <v>239</v>
      </c>
      <c r="T68" t="s">
        <v>186</v>
      </c>
      <c r="U68" t="s">
        <v>258</v>
      </c>
      <c r="V68">
        <v>2</v>
      </c>
      <c r="W68">
        <v>16</v>
      </c>
      <c r="X68">
        <v>2</v>
      </c>
      <c r="Y68" t="s">
        <v>188</v>
      </c>
      <c r="Z68" t="s">
        <v>189</v>
      </c>
      <c r="AA68" t="s">
        <v>428</v>
      </c>
      <c r="AB68" t="s">
        <v>433</v>
      </c>
      <c r="AC68" t="s">
        <v>431</v>
      </c>
      <c r="AD68" s="102">
        <v>45609</v>
      </c>
      <c r="AE68" s="102">
        <v>45618.753553240698</v>
      </c>
      <c r="AG68">
        <v>10</v>
      </c>
      <c r="AH68" t="s">
        <v>173</v>
      </c>
      <c r="AI68" t="s">
        <v>174</v>
      </c>
      <c r="AJ68" t="s">
        <v>257</v>
      </c>
      <c r="AK68" s="102">
        <v>45601</v>
      </c>
      <c r="AL68" s="102">
        <v>45602</v>
      </c>
      <c r="AM68" t="s">
        <v>188</v>
      </c>
      <c r="AN68" t="s">
        <v>188</v>
      </c>
      <c r="AO68">
        <v>46055</v>
      </c>
      <c r="AP68" t="s">
        <v>241</v>
      </c>
    </row>
    <row r="69" spans="1:42" x14ac:dyDescent="0.25">
      <c r="A69" t="s">
        <v>428</v>
      </c>
      <c r="C69" t="s">
        <v>429</v>
      </c>
      <c r="D69" t="s">
        <v>430</v>
      </c>
      <c r="E69" t="s">
        <v>431</v>
      </c>
      <c r="G69" t="s">
        <v>432</v>
      </c>
      <c r="H69" t="s">
        <v>242</v>
      </c>
      <c r="I69" t="s">
        <v>243</v>
      </c>
      <c r="J69">
        <v>2</v>
      </c>
      <c r="K69">
        <v>27</v>
      </c>
      <c r="L69">
        <v>27</v>
      </c>
      <c r="M69">
        <v>1</v>
      </c>
      <c r="N69">
        <v>27</v>
      </c>
      <c r="O69">
        <v>54</v>
      </c>
      <c r="P69">
        <v>2</v>
      </c>
      <c r="Q69">
        <v>0.20000000298023199</v>
      </c>
      <c r="R69" t="b">
        <v>0</v>
      </c>
      <c r="S69" t="s">
        <v>224</v>
      </c>
      <c r="T69" t="s">
        <v>186</v>
      </c>
      <c r="U69" t="s">
        <v>258</v>
      </c>
      <c r="V69">
        <v>0</v>
      </c>
      <c r="W69">
        <v>0</v>
      </c>
      <c r="X69">
        <v>0</v>
      </c>
      <c r="Y69" t="s">
        <v>188</v>
      </c>
      <c r="Z69" t="s">
        <v>189</v>
      </c>
      <c r="AA69" t="s">
        <v>428</v>
      </c>
      <c r="AB69" t="s">
        <v>433</v>
      </c>
      <c r="AC69" t="s">
        <v>431</v>
      </c>
      <c r="AD69" s="102">
        <v>45609</v>
      </c>
      <c r="AE69" s="102">
        <v>45618.753553240698</v>
      </c>
      <c r="AG69">
        <v>10</v>
      </c>
      <c r="AH69" t="s">
        <v>173</v>
      </c>
      <c r="AI69" t="s">
        <v>174</v>
      </c>
      <c r="AJ69" t="s">
        <v>257</v>
      </c>
      <c r="AK69" s="102">
        <v>45601</v>
      </c>
      <c r="AL69" s="102">
        <v>45602</v>
      </c>
      <c r="AM69" t="s">
        <v>188</v>
      </c>
      <c r="AN69" t="s">
        <v>188</v>
      </c>
      <c r="AO69">
        <v>46054</v>
      </c>
      <c r="AP69" t="s">
        <v>244</v>
      </c>
    </row>
    <row r="70" spans="1:42" x14ac:dyDescent="0.25">
      <c r="A70" t="s">
        <v>428</v>
      </c>
      <c r="C70" t="s">
        <v>429</v>
      </c>
      <c r="D70" t="s">
        <v>430</v>
      </c>
      <c r="E70" t="s">
        <v>431</v>
      </c>
      <c r="G70" t="s">
        <v>432</v>
      </c>
      <c r="H70" t="s">
        <v>242</v>
      </c>
      <c r="I70" t="s">
        <v>243</v>
      </c>
      <c r="J70">
        <v>2</v>
      </c>
      <c r="K70">
        <v>27</v>
      </c>
      <c r="L70">
        <v>27</v>
      </c>
      <c r="M70">
        <v>1</v>
      </c>
      <c r="N70">
        <v>27</v>
      </c>
      <c r="O70">
        <v>54</v>
      </c>
      <c r="P70">
        <v>2</v>
      </c>
      <c r="Q70">
        <v>0.20000000298023199</v>
      </c>
      <c r="R70" t="b">
        <v>0</v>
      </c>
      <c r="S70" t="s">
        <v>224</v>
      </c>
      <c r="T70" t="s">
        <v>186</v>
      </c>
      <c r="U70" t="s">
        <v>258</v>
      </c>
      <c r="V70">
        <v>0</v>
      </c>
      <c r="W70">
        <v>0</v>
      </c>
      <c r="X70">
        <v>0</v>
      </c>
      <c r="Y70" t="s">
        <v>188</v>
      </c>
      <c r="Z70" t="s">
        <v>189</v>
      </c>
      <c r="AA70" t="s">
        <v>428</v>
      </c>
      <c r="AB70" t="s">
        <v>433</v>
      </c>
      <c r="AC70" t="s">
        <v>431</v>
      </c>
      <c r="AD70" s="102">
        <v>45609</v>
      </c>
      <c r="AE70" s="102">
        <v>45618.753553240698</v>
      </c>
      <c r="AG70">
        <v>10</v>
      </c>
      <c r="AH70" t="s">
        <v>173</v>
      </c>
      <c r="AI70" t="s">
        <v>174</v>
      </c>
      <c r="AJ70" t="s">
        <v>257</v>
      </c>
      <c r="AK70" s="102">
        <v>45601</v>
      </c>
      <c r="AL70" s="102">
        <v>45602</v>
      </c>
      <c r="AM70" t="s">
        <v>188</v>
      </c>
      <c r="AN70" t="s">
        <v>188</v>
      </c>
      <c r="AO70">
        <v>46053</v>
      </c>
      <c r="AP70" t="s">
        <v>244</v>
      </c>
    </row>
    <row r="71" spans="1:42" x14ac:dyDescent="0.25">
      <c r="A71" t="s">
        <v>434</v>
      </c>
      <c r="C71" t="s">
        <v>435</v>
      </c>
      <c r="D71" t="s">
        <v>436</v>
      </c>
      <c r="E71" t="s">
        <v>437</v>
      </c>
      <c r="G71" t="s">
        <v>438</v>
      </c>
      <c r="H71" t="s">
        <v>281</v>
      </c>
      <c r="I71" t="s">
        <v>282</v>
      </c>
      <c r="J71">
        <v>1</v>
      </c>
      <c r="K71">
        <v>285</v>
      </c>
      <c r="M71">
        <v>1</v>
      </c>
      <c r="N71">
        <v>285</v>
      </c>
      <c r="O71">
        <v>285</v>
      </c>
      <c r="P71">
        <v>1</v>
      </c>
      <c r="Q71">
        <v>0.20000000298023199</v>
      </c>
      <c r="R71" t="b">
        <v>0</v>
      </c>
      <c r="S71" t="s">
        <v>224</v>
      </c>
      <c r="T71" t="s">
        <v>186</v>
      </c>
      <c r="U71" t="s">
        <v>439</v>
      </c>
      <c r="V71">
        <v>0</v>
      </c>
      <c r="W71">
        <v>0</v>
      </c>
      <c r="X71">
        <v>0</v>
      </c>
      <c r="Y71" t="s">
        <v>188</v>
      </c>
      <c r="Z71" t="s">
        <v>189</v>
      </c>
      <c r="AA71" t="s">
        <v>434</v>
      </c>
      <c r="AB71" t="s">
        <v>440</v>
      </c>
      <c r="AC71" t="s">
        <v>441</v>
      </c>
      <c r="AD71" s="102">
        <v>45609</v>
      </c>
      <c r="AE71" s="102">
        <v>45618.753553240698</v>
      </c>
      <c r="AG71">
        <v>10</v>
      </c>
      <c r="AH71" t="s">
        <v>173</v>
      </c>
      <c r="AI71" t="s">
        <v>174</v>
      </c>
      <c r="AJ71" t="s">
        <v>285</v>
      </c>
      <c r="AK71" s="102">
        <v>45601</v>
      </c>
      <c r="AL71" s="102">
        <v>45602</v>
      </c>
      <c r="AM71" t="s">
        <v>188</v>
      </c>
      <c r="AN71" t="s">
        <v>188</v>
      </c>
      <c r="AO71">
        <v>46085</v>
      </c>
      <c r="AP71" t="s">
        <v>230</v>
      </c>
    </row>
    <row r="72" spans="1:42" x14ac:dyDescent="0.25">
      <c r="A72" t="s">
        <v>434</v>
      </c>
      <c r="C72" t="s">
        <v>435</v>
      </c>
      <c r="D72" t="s">
        <v>436</v>
      </c>
      <c r="E72" t="s">
        <v>437</v>
      </c>
      <c r="G72" t="s">
        <v>438</v>
      </c>
      <c r="H72" t="s">
        <v>281</v>
      </c>
      <c r="I72" t="s">
        <v>282</v>
      </c>
      <c r="J72">
        <v>1</v>
      </c>
      <c r="K72">
        <v>285</v>
      </c>
      <c r="M72">
        <v>1</v>
      </c>
      <c r="N72">
        <v>285</v>
      </c>
      <c r="O72">
        <v>285</v>
      </c>
      <c r="P72">
        <v>1</v>
      </c>
      <c r="Q72">
        <v>0.20000000298023199</v>
      </c>
      <c r="R72" t="b">
        <v>0</v>
      </c>
      <c r="S72" t="s">
        <v>224</v>
      </c>
      <c r="T72" t="s">
        <v>186</v>
      </c>
      <c r="U72" t="s">
        <v>439</v>
      </c>
      <c r="V72">
        <v>0</v>
      </c>
      <c r="W72">
        <v>0</v>
      </c>
      <c r="X72">
        <v>0</v>
      </c>
      <c r="Y72" t="s">
        <v>188</v>
      </c>
      <c r="Z72" t="s">
        <v>189</v>
      </c>
      <c r="AA72" t="s">
        <v>434</v>
      </c>
      <c r="AB72" t="s">
        <v>440</v>
      </c>
      <c r="AC72" t="s">
        <v>441</v>
      </c>
      <c r="AD72" s="102">
        <v>45609</v>
      </c>
      <c r="AE72" s="102">
        <v>45618.753553240698</v>
      </c>
      <c r="AG72">
        <v>10</v>
      </c>
      <c r="AH72" t="s">
        <v>173</v>
      </c>
      <c r="AI72" t="s">
        <v>174</v>
      </c>
      <c r="AJ72" t="s">
        <v>285</v>
      </c>
      <c r="AK72" s="102">
        <v>45601</v>
      </c>
      <c r="AL72" s="102">
        <v>45602</v>
      </c>
      <c r="AM72" t="s">
        <v>188</v>
      </c>
      <c r="AN72" t="s">
        <v>188</v>
      </c>
      <c r="AO72">
        <v>46086</v>
      </c>
      <c r="AP72" t="s">
        <v>230</v>
      </c>
    </row>
    <row r="73" spans="1:42" x14ac:dyDescent="0.25">
      <c r="A73" t="s">
        <v>434</v>
      </c>
      <c r="C73" t="s">
        <v>435</v>
      </c>
      <c r="D73" t="s">
        <v>436</v>
      </c>
      <c r="E73" t="s">
        <v>437</v>
      </c>
      <c r="G73" t="s">
        <v>438</v>
      </c>
      <c r="H73" t="s">
        <v>16</v>
      </c>
      <c r="I73" t="s">
        <v>285</v>
      </c>
      <c r="J73">
        <v>2</v>
      </c>
      <c r="K73">
        <v>2090</v>
      </c>
      <c r="L73">
        <v>2090</v>
      </c>
      <c r="M73">
        <v>1</v>
      </c>
      <c r="N73">
        <v>2090</v>
      </c>
      <c r="O73">
        <v>4180</v>
      </c>
      <c r="P73">
        <v>2</v>
      </c>
      <c r="Q73">
        <v>0.20000000298023199</v>
      </c>
      <c r="R73" t="b">
        <v>0</v>
      </c>
      <c r="S73" t="s">
        <v>185</v>
      </c>
      <c r="T73" t="s">
        <v>186</v>
      </c>
      <c r="U73" t="s">
        <v>439</v>
      </c>
      <c r="V73">
        <v>2</v>
      </c>
      <c r="W73">
        <v>16</v>
      </c>
      <c r="X73">
        <v>2</v>
      </c>
      <c r="Y73" t="s">
        <v>188</v>
      </c>
      <c r="Z73" t="s">
        <v>189</v>
      </c>
      <c r="AA73" t="s">
        <v>434</v>
      </c>
      <c r="AB73" t="s">
        <v>440</v>
      </c>
      <c r="AC73" t="s">
        <v>441</v>
      </c>
      <c r="AD73" s="102">
        <v>45609</v>
      </c>
      <c r="AE73" s="102">
        <v>45618.753553240698</v>
      </c>
      <c r="AG73">
        <v>10</v>
      </c>
      <c r="AH73" t="s">
        <v>173</v>
      </c>
      <c r="AI73" t="s">
        <v>174</v>
      </c>
      <c r="AJ73" t="s">
        <v>285</v>
      </c>
      <c r="AK73" s="102">
        <v>45601</v>
      </c>
      <c r="AL73" s="102">
        <v>45602</v>
      </c>
      <c r="AM73" t="s">
        <v>188</v>
      </c>
      <c r="AN73" t="s">
        <v>188</v>
      </c>
      <c r="AO73">
        <v>46084</v>
      </c>
      <c r="AP73" t="s">
        <v>232</v>
      </c>
    </row>
    <row r="74" spans="1:42" x14ac:dyDescent="0.25">
      <c r="A74" t="s">
        <v>434</v>
      </c>
      <c r="C74" t="s">
        <v>442</v>
      </c>
      <c r="D74" t="s">
        <v>443</v>
      </c>
      <c r="E74" t="s">
        <v>437</v>
      </c>
      <c r="G74" t="s">
        <v>438</v>
      </c>
      <c r="H74" t="s">
        <v>281</v>
      </c>
      <c r="I74" t="s">
        <v>282</v>
      </c>
      <c r="J74">
        <v>1</v>
      </c>
      <c r="K74">
        <v>285</v>
      </c>
      <c r="M74">
        <v>1</v>
      </c>
      <c r="N74">
        <v>285</v>
      </c>
      <c r="O74">
        <v>285</v>
      </c>
      <c r="P74">
        <v>1</v>
      </c>
      <c r="Q74">
        <v>0.20000000298023199</v>
      </c>
      <c r="R74" t="b">
        <v>0</v>
      </c>
      <c r="S74" t="s">
        <v>224</v>
      </c>
      <c r="T74" t="s">
        <v>186</v>
      </c>
      <c r="U74" t="s">
        <v>283</v>
      </c>
      <c r="V74">
        <v>0</v>
      </c>
      <c r="W74">
        <v>0</v>
      </c>
      <c r="X74">
        <v>0</v>
      </c>
      <c r="Y74" t="s">
        <v>188</v>
      </c>
      <c r="Z74" t="s">
        <v>189</v>
      </c>
      <c r="AA74" t="s">
        <v>434</v>
      </c>
      <c r="AB74" t="s">
        <v>440</v>
      </c>
      <c r="AC74" t="s">
        <v>441</v>
      </c>
      <c r="AD74" s="102">
        <v>45618</v>
      </c>
      <c r="AE74" s="102">
        <v>45618.753553240698</v>
      </c>
      <c r="AG74">
        <v>10</v>
      </c>
      <c r="AH74" t="s">
        <v>173</v>
      </c>
      <c r="AI74" t="s">
        <v>174</v>
      </c>
      <c r="AJ74" t="s">
        <v>285</v>
      </c>
      <c r="AK74" s="102">
        <v>45615</v>
      </c>
      <c r="AL74" s="102">
        <v>45616</v>
      </c>
      <c r="AM74" t="s">
        <v>188</v>
      </c>
      <c r="AN74" t="s">
        <v>188</v>
      </c>
      <c r="AO74">
        <v>46212</v>
      </c>
      <c r="AP74" t="s">
        <v>230</v>
      </c>
    </row>
    <row r="75" spans="1:42" x14ac:dyDescent="0.25">
      <c r="A75" t="s">
        <v>434</v>
      </c>
      <c r="C75" t="s">
        <v>442</v>
      </c>
      <c r="D75" t="s">
        <v>443</v>
      </c>
      <c r="E75" t="s">
        <v>437</v>
      </c>
      <c r="G75" t="s">
        <v>438</v>
      </c>
      <c r="H75" t="s">
        <v>281</v>
      </c>
      <c r="I75" t="s">
        <v>282</v>
      </c>
      <c r="J75">
        <v>1</v>
      </c>
      <c r="K75">
        <v>285</v>
      </c>
      <c r="M75">
        <v>1</v>
      </c>
      <c r="N75">
        <v>285</v>
      </c>
      <c r="O75">
        <v>285</v>
      </c>
      <c r="P75">
        <v>1</v>
      </c>
      <c r="Q75">
        <v>0.20000000298023199</v>
      </c>
      <c r="R75" t="b">
        <v>0</v>
      </c>
      <c r="S75" t="s">
        <v>224</v>
      </c>
      <c r="T75" t="s">
        <v>186</v>
      </c>
      <c r="U75" t="s">
        <v>283</v>
      </c>
      <c r="V75">
        <v>0</v>
      </c>
      <c r="W75">
        <v>0</v>
      </c>
      <c r="X75">
        <v>0</v>
      </c>
      <c r="Y75" t="s">
        <v>188</v>
      </c>
      <c r="Z75" t="s">
        <v>189</v>
      </c>
      <c r="AA75" t="s">
        <v>434</v>
      </c>
      <c r="AB75" t="s">
        <v>440</v>
      </c>
      <c r="AC75" t="s">
        <v>441</v>
      </c>
      <c r="AD75" s="102">
        <v>45618</v>
      </c>
      <c r="AE75" s="102">
        <v>45618.753553240698</v>
      </c>
      <c r="AG75">
        <v>10</v>
      </c>
      <c r="AH75" t="s">
        <v>173</v>
      </c>
      <c r="AI75" t="s">
        <v>174</v>
      </c>
      <c r="AJ75" t="s">
        <v>285</v>
      </c>
      <c r="AK75" s="102">
        <v>45615</v>
      </c>
      <c r="AL75" s="102">
        <v>45616</v>
      </c>
      <c r="AM75" t="s">
        <v>188</v>
      </c>
      <c r="AN75" t="s">
        <v>188</v>
      </c>
      <c r="AO75">
        <v>46213</v>
      </c>
      <c r="AP75" t="s">
        <v>230</v>
      </c>
    </row>
    <row r="76" spans="1:42" x14ac:dyDescent="0.25">
      <c r="A76" t="s">
        <v>434</v>
      </c>
      <c r="C76" t="s">
        <v>442</v>
      </c>
      <c r="D76" t="s">
        <v>443</v>
      </c>
      <c r="E76" t="s">
        <v>437</v>
      </c>
      <c r="G76" t="s">
        <v>438</v>
      </c>
      <c r="H76" t="s">
        <v>16</v>
      </c>
      <c r="I76" t="s">
        <v>285</v>
      </c>
      <c r="J76">
        <v>2</v>
      </c>
      <c r="K76">
        <v>2090</v>
      </c>
      <c r="L76">
        <v>2090</v>
      </c>
      <c r="M76">
        <v>1</v>
      </c>
      <c r="N76">
        <v>2090</v>
      </c>
      <c r="O76">
        <v>4180</v>
      </c>
      <c r="P76">
        <v>2</v>
      </c>
      <c r="Q76">
        <v>0.20000000298023199</v>
      </c>
      <c r="R76" t="b">
        <v>0</v>
      </c>
      <c r="S76" t="s">
        <v>185</v>
      </c>
      <c r="T76" t="s">
        <v>186</v>
      </c>
      <c r="U76" t="s">
        <v>283</v>
      </c>
      <c r="V76">
        <v>2</v>
      </c>
      <c r="W76">
        <v>16</v>
      </c>
      <c r="X76">
        <v>2</v>
      </c>
      <c r="Y76" t="s">
        <v>188</v>
      </c>
      <c r="Z76" t="s">
        <v>189</v>
      </c>
      <c r="AA76" t="s">
        <v>434</v>
      </c>
      <c r="AB76" t="s">
        <v>440</v>
      </c>
      <c r="AC76" t="s">
        <v>441</v>
      </c>
      <c r="AD76" s="102">
        <v>45618</v>
      </c>
      <c r="AE76" s="102">
        <v>45618.753553240698</v>
      </c>
      <c r="AG76">
        <v>10</v>
      </c>
      <c r="AH76" t="s">
        <v>173</v>
      </c>
      <c r="AI76" t="s">
        <v>174</v>
      </c>
      <c r="AJ76" t="s">
        <v>285</v>
      </c>
      <c r="AK76" s="102">
        <v>45615</v>
      </c>
      <c r="AL76" s="102">
        <v>45616</v>
      </c>
      <c r="AM76" t="s">
        <v>188</v>
      </c>
      <c r="AN76" t="s">
        <v>188</v>
      </c>
      <c r="AO76">
        <v>46211</v>
      </c>
      <c r="AP76" t="s">
        <v>232</v>
      </c>
    </row>
    <row r="77" spans="1:42" x14ac:dyDescent="0.25">
      <c r="A77" t="s">
        <v>444</v>
      </c>
      <c r="C77" t="s">
        <v>445</v>
      </c>
      <c r="D77" t="s">
        <v>446</v>
      </c>
      <c r="E77" t="s">
        <v>447</v>
      </c>
      <c r="G77" t="s">
        <v>280</v>
      </c>
      <c r="H77" t="s">
        <v>222</v>
      </c>
      <c r="I77" t="s">
        <v>223</v>
      </c>
      <c r="J77">
        <v>1</v>
      </c>
      <c r="K77">
        <v>409</v>
      </c>
      <c r="M77">
        <v>1</v>
      </c>
      <c r="N77">
        <v>409</v>
      </c>
      <c r="O77">
        <v>409</v>
      </c>
      <c r="P77">
        <v>1</v>
      </c>
      <c r="Q77">
        <v>0.20000000298023199</v>
      </c>
      <c r="R77" t="b">
        <v>0</v>
      </c>
      <c r="S77" t="s">
        <v>224</v>
      </c>
      <c r="T77" t="s">
        <v>186</v>
      </c>
      <c r="U77" t="s">
        <v>225</v>
      </c>
      <c r="V77">
        <v>0</v>
      </c>
      <c r="W77">
        <v>0</v>
      </c>
      <c r="X77">
        <v>0</v>
      </c>
      <c r="Y77" t="s">
        <v>188</v>
      </c>
      <c r="Z77" t="s">
        <v>189</v>
      </c>
      <c r="AA77" t="s">
        <v>444</v>
      </c>
      <c r="AB77" t="s">
        <v>448</v>
      </c>
      <c r="AC77" t="s">
        <v>447</v>
      </c>
      <c r="AD77" s="102">
        <v>45611</v>
      </c>
      <c r="AE77" s="102">
        <v>45618.753553240698</v>
      </c>
      <c r="AG77">
        <v>10</v>
      </c>
      <c r="AH77" t="s">
        <v>173</v>
      </c>
      <c r="AI77" t="s">
        <v>174</v>
      </c>
      <c r="AJ77" t="s">
        <v>229</v>
      </c>
      <c r="AK77" s="102">
        <v>45609</v>
      </c>
      <c r="AL77" s="102">
        <v>45611</v>
      </c>
      <c r="AM77" t="s">
        <v>188</v>
      </c>
      <c r="AN77" t="s">
        <v>188</v>
      </c>
      <c r="AO77">
        <v>46178</v>
      </c>
      <c r="AP77" t="s">
        <v>230</v>
      </c>
    </row>
    <row r="78" spans="1:42" x14ac:dyDescent="0.25">
      <c r="A78" t="s">
        <v>444</v>
      </c>
      <c r="C78" t="s">
        <v>445</v>
      </c>
      <c r="D78" t="s">
        <v>446</v>
      </c>
      <c r="E78" t="s">
        <v>447</v>
      </c>
      <c r="G78" t="s">
        <v>280</v>
      </c>
      <c r="H78" t="s">
        <v>7</v>
      </c>
      <c r="I78" t="s">
        <v>229</v>
      </c>
      <c r="J78">
        <v>1</v>
      </c>
      <c r="K78">
        <v>1795</v>
      </c>
      <c r="L78">
        <v>1795</v>
      </c>
      <c r="M78">
        <v>1</v>
      </c>
      <c r="N78">
        <v>1795</v>
      </c>
      <c r="O78">
        <v>1795</v>
      </c>
      <c r="P78">
        <v>1</v>
      </c>
      <c r="Q78">
        <v>0.20000000298023199</v>
      </c>
      <c r="R78" t="b">
        <v>0</v>
      </c>
      <c r="S78" t="s">
        <v>231</v>
      </c>
      <c r="T78" t="s">
        <v>186</v>
      </c>
      <c r="U78" t="s">
        <v>225</v>
      </c>
      <c r="V78">
        <v>1</v>
      </c>
      <c r="W78">
        <v>24</v>
      </c>
      <c r="X78">
        <v>3</v>
      </c>
      <c r="Y78" t="s">
        <v>188</v>
      </c>
      <c r="Z78" t="s">
        <v>189</v>
      </c>
      <c r="AA78" t="s">
        <v>444</v>
      </c>
      <c r="AB78" t="s">
        <v>448</v>
      </c>
      <c r="AC78" t="s">
        <v>447</v>
      </c>
      <c r="AD78" s="102">
        <v>45611</v>
      </c>
      <c r="AE78" s="102">
        <v>45618.753553240698</v>
      </c>
      <c r="AG78">
        <v>10</v>
      </c>
      <c r="AH78" t="s">
        <v>173</v>
      </c>
      <c r="AI78" t="s">
        <v>174</v>
      </c>
      <c r="AJ78" t="s">
        <v>229</v>
      </c>
      <c r="AK78" s="102">
        <v>45609</v>
      </c>
      <c r="AL78" s="102">
        <v>45611</v>
      </c>
      <c r="AM78" t="s">
        <v>188</v>
      </c>
      <c r="AN78" t="s">
        <v>188</v>
      </c>
      <c r="AO78">
        <v>46177</v>
      </c>
      <c r="AP78" t="s">
        <v>232</v>
      </c>
    </row>
    <row r="79" spans="1:42" x14ac:dyDescent="0.25">
      <c r="A79" t="s">
        <v>449</v>
      </c>
      <c r="C79" t="s">
        <v>450</v>
      </c>
      <c r="D79" t="s">
        <v>451</v>
      </c>
      <c r="E79" t="s">
        <v>452</v>
      </c>
      <c r="G79" t="s">
        <v>280</v>
      </c>
      <c r="H79" t="s">
        <v>453</v>
      </c>
      <c r="I79" t="s">
        <v>454</v>
      </c>
      <c r="J79">
        <v>1</v>
      </c>
      <c r="K79">
        <v>6640</v>
      </c>
      <c r="L79">
        <v>6640</v>
      </c>
      <c r="M79">
        <v>1</v>
      </c>
      <c r="N79">
        <v>6640</v>
      </c>
      <c r="O79">
        <v>6640</v>
      </c>
      <c r="P79">
        <v>1</v>
      </c>
      <c r="Q79">
        <v>0.20000000298023199</v>
      </c>
      <c r="R79" t="b">
        <v>1</v>
      </c>
      <c r="S79" t="s">
        <v>185</v>
      </c>
      <c r="T79" t="s">
        <v>186</v>
      </c>
      <c r="U79" t="s">
        <v>455</v>
      </c>
      <c r="V79">
        <v>10</v>
      </c>
      <c r="W79">
        <v>32</v>
      </c>
      <c r="X79">
        <v>4</v>
      </c>
      <c r="Y79" t="s">
        <v>188</v>
      </c>
      <c r="Z79" t="s">
        <v>189</v>
      </c>
      <c r="AA79" t="s">
        <v>449</v>
      </c>
      <c r="AB79" t="s">
        <v>456</v>
      </c>
      <c r="AC79" t="s">
        <v>457</v>
      </c>
      <c r="AD79" s="102">
        <v>45609</v>
      </c>
      <c r="AE79" s="102">
        <v>45618.753553240698</v>
      </c>
      <c r="AG79">
        <v>10</v>
      </c>
      <c r="AH79" t="s">
        <v>173</v>
      </c>
      <c r="AI79" t="s">
        <v>174</v>
      </c>
      <c r="AJ79" t="s">
        <v>454</v>
      </c>
      <c r="AK79" s="102">
        <v>45601</v>
      </c>
      <c r="AL79" s="102">
        <v>45604</v>
      </c>
      <c r="AM79" t="s">
        <v>192</v>
      </c>
      <c r="AN79" t="s">
        <v>188</v>
      </c>
      <c r="AO79">
        <v>46047</v>
      </c>
      <c r="AP79" t="s">
        <v>193</v>
      </c>
    </row>
    <row r="80" spans="1:42" x14ac:dyDescent="0.25">
      <c r="A80" t="s">
        <v>458</v>
      </c>
      <c r="C80" t="s">
        <v>459</v>
      </c>
      <c r="D80" t="s">
        <v>460</v>
      </c>
      <c r="E80" t="s">
        <v>461</v>
      </c>
      <c r="F80" t="s">
        <v>462</v>
      </c>
      <c r="G80" t="s">
        <v>463</v>
      </c>
      <c r="H80" t="s">
        <v>281</v>
      </c>
      <c r="I80" t="s">
        <v>282</v>
      </c>
      <c r="J80">
        <v>1</v>
      </c>
      <c r="K80">
        <v>285</v>
      </c>
      <c r="M80">
        <v>1</v>
      </c>
      <c r="N80">
        <v>285</v>
      </c>
      <c r="O80">
        <v>285</v>
      </c>
      <c r="P80">
        <v>1</v>
      </c>
      <c r="Q80">
        <v>8.5000000894069699E-2</v>
      </c>
      <c r="R80" t="b">
        <v>0</v>
      </c>
      <c r="S80" t="s">
        <v>224</v>
      </c>
      <c r="T80" t="s">
        <v>186</v>
      </c>
      <c r="U80" t="s">
        <v>439</v>
      </c>
      <c r="V80">
        <v>0</v>
      </c>
      <c r="W80">
        <v>0</v>
      </c>
      <c r="X80">
        <v>0</v>
      </c>
      <c r="Y80" t="s">
        <v>188</v>
      </c>
      <c r="Z80" t="s">
        <v>189</v>
      </c>
      <c r="AA80" t="s">
        <v>458</v>
      </c>
      <c r="AB80" t="s">
        <v>464</v>
      </c>
      <c r="AC80" t="s">
        <v>465</v>
      </c>
      <c r="AD80" s="102">
        <v>45609</v>
      </c>
      <c r="AE80" s="102">
        <v>45618.753553240698</v>
      </c>
      <c r="AG80">
        <v>10</v>
      </c>
      <c r="AH80" t="s">
        <v>173</v>
      </c>
      <c r="AI80" t="s">
        <v>174</v>
      </c>
      <c r="AJ80" t="s">
        <v>285</v>
      </c>
      <c r="AK80" s="102">
        <v>45601</v>
      </c>
      <c r="AL80" s="102">
        <v>45602</v>
      </c>
      <c r="AM80" t="s">
        <v>188</v>
      </c>
      <c r="AN80" t="s">
        <v>188</v>
      </c>
      <c r="AO80">
        <v>46082</v>
      </c>
      <c r="AP80" t="s">
        <v>230</v>
      </c>
    </row>
    <row r="81" spans="1:42" x14ac:dyDescent="0.25">
      <c r="A81" t="s">
        <v>458</v>
      </c>
      <c r="C81" t="s">
        <v>459</v>
      </c>
      <c r="D81" t="s">
        <v>460</v>
      </c>
      <c r="E81" t="s">
        <v>461</v>
      </c>
      <c r="F81" t="s">
        <v>462</v>
      </c>
      <c r="G81" t="s">
        <v>463</v>
      </c>
      <c r="H81" t="s">
        <v>281</v>
      </c>
      <c r="I81" t="s">
        <v>282</v>
      </c>
      <c r="J81">
        <v>1</v>
      </c>
      <c r="K81">
        <v>285</v>
      </c>
      <c r="M81">
        <v>1</v>
      </c>
      <c r="N81">
        <v>285</v>
      </c>
      <c r="O81">
        <v>285</v>
      </c>
      <c r="P81">
        <v>1</v>
      </c>
      <c r="Q81">
        <v>8.5000000894069699E-2</v>
      </c>
      <c r="R81" t="b">
        <v>0</v>
      </c>
      <c r="S81" t="s">
        <v>224</v>
      </c>
      <c r="T81" t="s">
        <v>186</v>
      </c>
      <c r="U81" t="s">
        <v>439</v>
      </c>
      <c r="V81">
        <v>0</v>
      </c>
      <c r="W81">
        <v>0</v>
      </c>
      <c r="X81">
        <v>0</v>
      </c>
      <c r="Y81" t="s">
        <v>188</v>
      </c>
      <c r="Z81" t="s">
        <v>189</v>
      </c>
      <c r="AA81" t="s">
        <v>458</v>
      </c>
      <c r="AB81" t="s">
        <v>464</v>
      </c>
      <c r="AC81" t="s">
        <v>465</v>
      </c>
      <c r="AD81" s="102">
        <v>45609</v>
      </c>
      <c r="AE81" s="102">
        <v>45618.753553240698</v>
      </c>
      <c r="AG81">
        <v>10</v>
      </c>
      <c r="AH81" t="s">
        <v>173</v>
      </c>
      <c r="AI81" t="s">
        <v>174</v>
      </c>
      <c r="AJ81" t="s">
        <v>285</v>
      </c>
      <c r="AK81" s="102">
        <v>45601</v>
      </c>
      <c r="AL81" s="102">
        <v>45602</v>
      </c>
      <c r="AM81" t="s">
        <v>188</v>
      </c>
      <c r="AN81" t="s">
        <v>188</v>
      </c>
      <c r="AO81">
        <v>46081</v>
      </c>
      <c r="AP81" t="s">
        <v>230</v>
      </c>
    </row>
    <row r="82" spans="1:42" x14ac:dyDescent="0.25">
      <c r="A82" t="s">
        <v>458</v>
      </c>
      <c r="C82" t="s">
        <v>459</v>
      </c>
      <c r="D82" t="s">
        <v>460</v>
      </c>
      <c r="E82" t="s">
        <v>461</v>
      </c>
      <c r="F82" t="s">
        <v>462</v>
      </c>
      <c r="G82" t="s">
        <v>463</v>
      </c>
      <c r="H82" t="s">
        <v>16</v>
      </c>
      <c r="I82" t="s">
        <v>285</v>
      </c>
      <c r="J82">
        <v>2</v>
      </c>
      <c r="K82">
        <v>2090</v>
      </c>
      <c r="L82">
        <v>2090</v>
      </c>
      <c r="M82">
        <v>1</v>
      </c>
      <c r="N82">
        <v>2090</v>
      </c>
      <c r="O82">
        <v>4180</v>
      </c>
      <c r="P82">
        <v>2</v>
      </c>
      <c r="Q82">
        <v>8.5000000894069699E-2</v>
      </c>
      <c r="R82" t="b">
        <v>0</v>
      </c>
      <c r="S82" t="s">
        <v>185</v>
      </c>
      <c r="T82" t="s">
        <v>186</v>
      </c>
      <c r="U82" t="s">
        <v>439</v>
      </c>
      <c r="V82">
        <v>2</v>
      </c>
      <c r="W82">
        <v>16</v>
      </c>
      <c r="X82">
        <v>2</v>
      </c>
      <c r="Y82" t="s">
        <v>188</v>
      </c>
      <c r="Z82" t="s">
        <v>189</v>
      </c>
      <c r="AA82" t="s">
        <v>458</v>
      </c>
      <c r="AB82" t="s">
        <v>464</v>
      </c>
      <c r="AC82" t="s">
        <v>465</v>
      </c>
      <c r="AD82" s="102">
        <v>45609</v>
      </c>
      <c r="AE82" s="102">
        <v>45618.753553240698</v>
      </c>
      <c r="AG82">
        <v>10</v>
      </c>
      <c r="AH82" t="s">
        <v>173</v>
      </c>
      <c r="AI82" t="s">
        <v>174</v>
      </c>
      <c r="AJ82" t="s">
        <v>285</v>
      </c>
      <c r="AK82" s="102">
        <v>45601</v>
      </c>
      <c r="AL82" s="102">
        <v>45602</v>
      </c>
      <c r="AM82" t="s">
        <v>188</v>
      </c>
      <c r="AN82" t="s">
        <v>188</v>
      </c>
      <c r="AO82">
        <v>46083</v>
      </c>
      <c r="AP82" t="s">
        <v>232</v>
      </c>
    </row>
    <row r="83" spans="1:42" x14ac:dyDescent="0.25">
      <c r="A83" t="s">
        <v>458</v>
      </c>
      <c r="C83" t="s">
        <v>466</v>
      </c>
      <c r="D83" t="s">
        <v>467</v>
      </c>
      <c r="E83" t="s">
        <v>461</v>
      </c>
      <c r="F83" t="s">
        <v>462</v>
      </c>
      <c r="G83" t="s">
        <v>463</v>
      </c>
      <c r="H83" t="s">
        <v>281</v>
      </c>
      <c r="I83" t="s">
        <v>282</v>
      </c>
      <c r="J83">
        <v>1</v>
      </c>
      <c r="K83">
        <v>285</v>
      </c>
      <c r="M83">
        <v>1</v>
      </c>
      <c r="N83">
        <v>285</v>
      </c>
      <c r="O83">
        <v>285</v>
      </c>
      <c r="P83">
        <v>1</v>
      </c>
      <c r="Q83">
        <v>8.5000000894069699E-2</v>
      </c>
      <c r="R83" t="b">
        <v>0</v>
      </c>
      <c r="S83" t="s">
        <v>224</v>
      </c>
      <c r="T83" t="s">
        <v>186</v>
      </c>
      <c r="U83" t="s">
        <v>384</v>
      </c>
      <c r="V83">
        <v>0</v>
      </c>
      <c r="W83">
        <v>0</v>
      </c>
      <c r="X83">
        <v>0</v>
      </c>
      <c r="Y83" t="s">
        <v>188</v>
      </c>
      <c r="Z83" t="s">
        <v>189</v>
      </c>
      <c r="AA83" t="s">
        <v>458</v>
      </c>
      <c r="AB83" t="s">
        <v>464</v>
      </c>
      <c r="AC83" t="s">
        <v>465</v>
      </c>
      <c r="AD83" s="102">
        <v>45609</v>
      </c>
      <c r="AE83" s="102">
        <v>45618.753553240698</v>
      </c>
      <c r="AG83">
        <v>10</v>
      </c>
      <c r="AH83" t="s">
        <v>173</v>
      </c>
      <c r="AI83" t="s">
        <v>174</v>
      </c>
      <c r="AJ83" t="s">
        <v>387</v>
      </c>
      <c r="AK83" s="102">
        <v>45603</v>
      </c>
      <c r="AL83" s="102">
        <v>45604</v>
      </c>
      <c r="AM83" t="s">
        <v>188</v>
      </c>
      <c r="AN83" t="s">
        <v>188</v>
      </c>
      <c r="AO83">
        <v>46102</v>
      </c>
      <c r="AP83" t="s">
        <v>230</v>
      </c>
    </row>
    <row r="84" spans="1:42" x14ac:dyDescent="0.25">
      <c r="A84" t="s">
        <v>458</v>
      </c>
      <c r="C84" t="s">
        <v>466</v>
      </c>
      <c r="D84" t="s">
        <v>467</v>
      </c>
      <c r="E84" t="s">
        <v>461</v>
      </c>
      <c r="F84" t="s">
        <v>462</v>
      </c>
      <c r="G84" t="s">
        <v>463</v>
      </c>
      <c r="H84" t="s">
        <v>281</v>
      </c>
      <c r="I84" t="s">
        <v>282</v>
      </c>
      <c r="J84">
        <v>1</v>
      </c>
      <c r="K84">
        <v>285</v>
      </c>
      <c r="M84">
        <v>1</v>
      </c>
      <c r="N84">
        <v>285</v>
      </c>
      <c r="O84">
        <v>285</v>
      </c>
      <c r="P84">
        <v>1</v>
      </c>
      <c r="Q84">
        <v>8.5000000894069699E-2</v>
      </c>
      <c r="R84" t="b">
        <v>0</v>
      </c>
      <c r="S84" t="s">
        <v>224</v>
      </c>
      <c r="T84" t="s">
        <v>186</v>
      </c>
      <c r="U84" t="s">
        <v>384</v>
      </c>
      <c r="V84">
        <v>0</v>
      </c>
      <c r="W84">
        <v>0</v>
      </c>
      <c r="X84">
        <v>0</v>
      </c>
      <c r="Y84" t="s">
        <v>188</v>
      </c>
      <c r="Z84" t="s">
        <v>189</v>
      </c>
      <c r="AA84" t="s">
        <v>458</v>
      </c>
      <c r="AB84" t="s">
        <v>464</v>
      </c>
      <c r="AC84" t="s">
        <v>465</v>
      </c>
      <c r="AD84" s="102">
        <v>45609</v>
      </c>
      <c r="AE84" s="102">
        <v>45618.753553240698</v>
      </c>
      <c r="AG84">
        <v>10</v>
      </c>
      <c r="AH84" t="s">
        <v>173</v>
      </c>
      <c r="AI84" t="s">
        <v>174</v>
      </c>
      <c r="AJ84" t="s">
        <v>387</v>
      </c>
      <c r="AK84" s="102">
        <v>45603</v>
      </c>
      <c r="AL84" s="102">
        <v>45604</v>
      </c>
      <c r="AM84" t="s">
        <v>188</v>
      </c>
      <c r="AN84" t="s">
        <v>188</v>
      </c>
      <c r="AO84">
        <v>46103</v>
      </c>
      <c r="AP84" t="s">
        <v>230</v>
      </c>
    </row>
    <row r="85" spans="1:42" x14ac:dyDescent="0.25">
      <c r="A85" t="s">
        <v>458</v>
      </c>
      <c r="C85" t="s">
        <v>466</v>
      </c>
      <c r="D85" t="s">
        <v>467</v>
      </c>
      <c r="E85" t="s">
        <v>461</v>
      </c>
      <c r="F85" t="s">
        <v>462</v>
      </c>
      <c r="G85" t="s">
        <v>463</v>
      </c>
      <c r="H85" t="s">
        <v>18</v>
      </c>
      <c r="I85" t="s">
        <v>387</v>
      </c>
      <c r="J85">
        <v>2</v>
      </c>
      <c r="K85">
        <v>2195</v>
      </c>
      <c r="L85">
        <v>2195</v>
      </c>
      <c r="M85">
        <v>1</v>
      </c>
      <c r="N85">
        <v>2195</v>
      </c>
      <c r="O85">
        <v>4390</v>
      </c>
      <c r="P85">
        <v>2</v>
      </c>
      <c r="Q85">
        <v>8.5000000894069699E-2</v>
      </c>
      <c r="R85" t="b">
        <v>0</v>
      </c>
      <c r="S85" t="s">
        <v>185</v>
      </c>
      <c r="T85" t="s">
        <v>186</v>
      </c>
      <c r="U85" t="s">
        <v>384</v>
      </c>
      <c r="V85">
        <v>2</v>
      </c>
      <c r="W85">
        <v>16</v>
      </c>
      <c r="X85">
        <v>2</v>
      </c>
      <c r="Y85" t="s">
        <v>188</v>
      </c>
      <c r="Z85" t="s">
        <v>189</v>
      </c>
      <c r="AA85" t="s">
        <v>458</v>
      </c>
      <c r="AB85" t="s">
        <v>464</v>
      </c>
      <c r="AC85" t="s">
        <v>465</v>
      </c>
      <c r="AD85" s="102">
        <v>45609</v>
      </c>
      <c r="AE85" s="102">
        <v>45618.753553240698</v>
      </c>
      <c r="AG85">
        <v>10</v>
      </c>
      <c r="AH85" t="s">
        <v>173</v>
      </c>
      <c r="AI85" t="s">
        <v>174</v>
      </c>
      <c r="AJ85" t="s">
        <v>387</v>
      </c>
      <c r="AK85" s="102">
        <v>45603</v>
      </c>
      <c r="AL85" s="102">
        <v>45604</v>
      </c>
      <c r="AM85" t="s">
        <v>188</v>
      </c>
      <c r="AN85" t="s">
        <v>188</v>
      </c>
      <c r="AO85">
        <v>46101</v>
      </c>
      <c r="AP85" t="s">
        <v>232</v>
      </c>
    </row>
    <row r="86" spans="1:42" x14ac:dyDescent="0.25">
      <c r="A86" t="s">
        <v>468</v>
      </c>
      <c r="C86" t="s">
        <v>469</v>
      </c>
      <c r="D86" t="s">
        <v>470</v>
      </c>
      <c r="E86" t="s">
        <v>471</v>
      </c>
      <c r="G86" t="s">
        <v>472</v>
      </c>
      <c r="H86" t="s">
        <v>237</v>
      </c>
      <c r="I86" t="s">
        <v>238</v>
      </c>
      <c r="J86">
        <v>2</v>
      </c>
      <c r="K86">
        <v>1497</v>
      </c>
      <c r="L86">
        <v>1497</v>
      </c>
      <c r="M86">
        <v>1</v>
      </c>
      <c r="N86">
        <v>1497</v>
      </c>
      <c r="O86">
        <v>2994</v>
      </c>
      <c r="P86">
        <v>2</v>
      </c>
      <c r="Q86">
        <v>0.20000000298023199</v>
      </c>
      <c r="R86" t="b">
        <v>0</v>
      </c>
      <c r="S86" t="s">
        <v>239</v>
      </c>
      <c r="T86" t="s">
        <v>186</v>
      </c>
      <c r="U86" t="s">
        <v>240</v>
      </c>
      <c r="V86">
        <v>2</v>
      </c>
      <c r="W86">
        <v>16</v>
      </c>
      <c r="X86">
        <v>2</v>
      </c>
      <c r="Y86" t="s">
        <v>188</v>
      </c>
      <c r="Z86" t="s">
        <v>189</v>
      </c>
      <c r="AA86" t="s">
        <v>468</v>
      </c>
      <c r="AB86" t="s">
        <v>473</v>
      </c>
      <c r="AC86" t="s">
        <v>474</v>
      </c>
      <c r="AD86" s="102">
        <v>45609</v>
      </c>
      <c r="AE86" s="102">
        <v>45618.753553240698</v>
      </c>
      <c r="AG86">
        <v>10</v>
      </c>
      <c r="AH86" t="s">
        <v>173</v>
      </c>
      <c r="AI86" t="s">
        <v>174</v>
      </c>
      <c r="AJ86" t="s">
        <v>238</v>
      </c>
      <c r="AK86" s="102">
        <v>45603</v>
      </c>
      <c r="AL86" s="102">
        <v>45604</v>
      </c>
      <c r="AM86" t="s">
        <v>188</v>
      </c>
      <c r="AN86" t="s">
        <v>188</v>
      </c>
      <c r="AO86">
        <v>46069</v>
      </c>
      <c r="AP86" t="s">
        <v>241</v>
      </c>
    </row>
    <row r="87" spans="1:42" x14ac:dyDescent="0.25">
      <c r="A87" t="s">
        <v>468</v>
      </c>
      <c r="C87" t="s">
        <v>469</v>
      </c>
      <c r="D87" t="s">
        <v>470</v>
      </c>
      <c r="E87" t="s">
        <v>471</v>
      </c>
      <c r="G87" t="s">
        <v>472</v>
      </c>
      <c r="H87" t="s">
        <v>242</v>
      </c>
      <c r="I87" t="s">
        <v>243</v>
      </c>
      <c r="J87">
        <v>2</v>
      </c>
      <c r="K87">
        <v>27</v>
      </c>
      <c r="L87">
        <v>27</v>
      </c>
      <c r="M87">
        <v>1</v>
      </c>
      <c r="N87">
        <v>27</v>
      </c>
      <c r="O87">
        <v>54</v>
      </c>
      <c r="P87">
        <v>2</v>
      </c>
      <c r="Q87">
        <v>0.20000000298023199</v>
      </c>
      <c r="R87" t="b">
        <v>0</v>
      </c>
      <c r="S87" t="s">
        <v>224</v>
      </c>
      <c r="T87" t="s">
        <v>186</v>
      </c>
      <c r="U87" t="s">
        <v>240</v>
      </c>
      <c r="V87">
        <v>0</v>
      </c>
      <c r="W87">
        <v>0</v>
      </c>
      <c r="X87">
        <v>0</v>
      </c>
      <c r="Y87" t="s">
        <v>188</v>
      </c>
      <c r="Z87" t="s">
        <v>189</v>
      </c>
      <c r="AA87" t="s">
        <v>468</v>
      </c>
      <c r="AB87" t="s">
        <v>473</v>
      </c>
      <c r="AC87" t="s">
        <v>474</v>
      </c>
      <c r="AD87" s="102">
        <v>45609</v>
      </c>
      <c r="AE87" s="102">
        <v>45618.753553240698</v>
      </c>
      <c r="AG87">
        <v>10</v>
      </c>
      <c r="AH87" t="s">
        <v>173</v>
      </c>
      <c r="AI87" t="s">
        <v>174</v>
      </c>
      <c r="AJ87" t="s">
        <v>238</v>
      </c>
      <c r="AK87" s="102">
        <v>45603</v>
      </c>
      <c r="AL87" s="102">
        <v>45604</v>
      </c>
      <c r="AM87" t="s">
        <v>188</v>
      </c>
      <c r="AN87" t="s">
        <v>188</v>
      </c>
      <c r="AO87">
        <v>46071</v>
      </c>
      <c r="AP87" t="s">
        <v>244</v>
      </c>
    </row>
    <row r="88" spans="1:42" x14ac:dyDescent="0.25">
      <c r="A88" t="s">
        <v>468</v>
      </c>
      <c r="C88" t="s">
        <v>469</v>
      </c>
      <c r="D88" t="s">
        <v>470</v>
      </c>
      <c r="E88" t="s">
        <v>471</v>
      </c>
      <c r="G88" t="s">
        <v>472</v>
      </c>
      <c r="H88" t="s">
        <v>242</v>
      </c>
      <c r="I88" t="s">
        <v>243</v>
      </c>
      <c r="J88">
        <v>2</v>
      </c>
      <c r="K88">
        <v>27</v>
      </c>
      <c r="L88">
        <v>27</v>
      </c>
      <c r="M88">
        <v>1</v>
      </c>
      <c r="N88">
        <v>27</v>
      </c>
      <c r="O88">
        <v>54</v>
      </c>
      <c r="P88">
        <v>2</v>
      </c>
      <c r="Q88">
        <v>0.20000000298023199</v>
      </c>
      <c r="R88" t="b">
        <v>0</v>
      </c>
      <c r="S88" t="s">
        <v>224</v>
      </c>
      <c r="T88" t="s">
        <v>186</v>
      </c>
      <c r="U88" t="s">
        <v>240</v>
      </c>
      <c r="V88">
        <v>0</v>
      </c>
      <c r="W88">
        <v>0</v>
      </c>
      <c r="X88">
        <v>0</v>
      </c>
      <c r="Y88" t="s">
        <v>188</v>
      </c>
      <c r="Z88" t="s">
        <v>189</v>
      </c>
      <c r="AA88" t="s">
        <v>468</v>
      </c>
      <c r="AB88" t="s">
        <v>473</v>
      </c>
      <c r="AC88" t="s">
        <v>474</v>
      </c>
      <c r="AD88" s="102">
        <v>45609</v>
      </c>
      <c r="AE88" s="102">
        <v>45618.753553240698</v>
      </c>
      <c r="AG88">
        <v>10</v>
      </c>
      <c r="AH88" t="s">
        <v>173</v>
      </c>
      <c r="AI88" t="s">
        <v>174</v>
      </c>
      <c r="AJ88" t="s">
        <v>238</v>
      </c>
      <c r="AK88" s="102">
        <v>45603</v>
      </c>
      <c r="AL88" s="102">
        <v>45604</v>
      </c>
      <c r="AM88" t="s">
        <v>188</v>
      </c>
      <c r="AN88" t="s">
        <v>188</v>
      </c>
      <c r="AO88">
        <v>46070</v>
      </c>
      <c r="AP88" t="s">
        <v>244</v>
      </c>
    </row>
    <row r="89" spans="1:42" x14ac:dyDescent="0.25">
      <c r="A89" t="s">
        <v>475</v>
      </c>
      <c r="C89" t="s">
        <v>476</v>
      </c>
      <c r="D89" t="s">
        <v>477</v>
      </c>
      <c r="E89" t="s">
        <v>478</v>
      </c>
      <c r="G89" t="s">
        <v>479</v>
      </c>
      <c r="H89" t="s">
        <v>237</v>
      </c>
      <c r="I89" t="s">
        <v>238</v>
      </c>
      <c r="J89">
        <v>4</v>
      </c>
      <c r="K89">
        <v>1497</v>
      </c>
      <c r="L89">
        <v>1497</v>
      </c>
      <c r="M89">
        <v>1</v>
      </c>
      <c r="N89">
        <v>1497</v>
      </c>
      <c r="O89">
        <v>5988</v>
      </c>
      <c r="P89">
        <v>4</v>
      </c>
      <c r="Q89">
        <v>0.20000000298023199</v>
      </c>
      <c r="R89" t="b">
        <v>0</v>
      </c>
      <c r="S89" t="s">
        <v>239</v>
      </c>
      <c r="T89" t="s">
        <v>186</v>
      </c>
      <c r="U89" t="s">
        <v>240</v>
      </c>
      <c r="V89">
        <v>4</v>
      </c>
      <c r="W89">
        <v>16</v>
      </c>
      <c r="X89">
        <v>2</v>
      </c>
      <c r="Y89" t="s">
        <v>188</v>
      </c>
      <c r="Z89" t="s">
        <v>189</v>
      </c>
      <c r="AA89" t="s">
        <v>475</v>
      </c>
      <c r="AB89" t="s">
        <v>480</v>
      </c>
      <c r="AC89" t="s">
        <v>481</v>
      </c>
      <c r="AD89" s="102">
        <v>45609</v>
      </c>
      <c r="AE89" s="102">
        <v>45618.753553240698</v>
      </c>
      <c r="AG89">
        <v>10</v>
      </c>
      <c r="AH89" t="s">
        <v>173</v>
      </c>
      <c r="AI89" t="s">
        <v>174</v>
      </c>
      <c r="AJ89" t="s">
        <v>238</v>
      </c>
      <c r="AK89" s="102">
        <v>45603</v>
      </c>
      <c r="AL89" s="102">
        <v>45604</v>
      </c>
      <c r="AM89" t="s">
        <v>188</v>
      </c>
      <c r="AN89" t="s">
        <v>188</v>
      </c>
      <c r="AO89">
        <v>46072</v>
      </c>
      <c r="AP89" t="s">
        <v>241</v>
      </c>
    </row>
    <row r="90" spans="1:42" x14ac:dyDescent="0.25">
      <c r="A90" t="s">
        <v>475</v>
      </c>
      <c r="C90" t="s">
        <v>476</v>
      </c>
      <c r="D90" t="s">
        <v>477</v>
      </c>
      <c r="E90" t="s">
        <v>478</v>
      </c>
      <c r="G90" t="s">
        <v>479</v>
      </c>
      <c r="H90" t="s">
        <v>242</v>
      </c>
      <c r="I90" t="s">
        <v>243</v>
      </c>
      <c r="J90">
        <v>2</v>
      </c>
      <c r="K90">
        <v>27</v>
      </c>
      <c r="L90">
        <v>27</v>
      </c>
      <c r="M90">
        <v>1</v>
      </c>
      <c r="N90">
        <v>27</v>
      </c>
      <c r="O90">
        <v>54</v>
      </c>
      <c r="P90">
        <v>2</v>
      </c>
      <c r="Q90">
        <v>0.20000000298023199</v>
      </c>
      <c r="R90" t="b">
        <v>0</v>
      </c>
      <c r="S90" t="s">
        <v>224</v>
      </c>
      <c r="T90" t="s">
        <v>186</v>
      </c>
      <c r="U90" t="s">
        <v>240</v>
      </c>
      <c r="V90">
        <v>0</v>
      </c>
      <c r="W90">
        <v>0</v>
      </c>
      <c r="X90">
        <v>0</v>
      </c>
      <c r="Y90" t="s">
        <v>188</v>
      </c>
      <c r="Z90" t="s">
        <v>189</v>
      </c>
      <c r="AA90" t="s">
        <v>475</v>
      </c>
      <c r="AB90" t="s">
        <v>480</v>
      </c>
      <c r="AC90" t="s">
        <v>481</v>
      </c>
      <c r="AD90" s="102">
        <v>45609</v>
      </c>
      <c r="AE90" s="102">
        <v>45618.753553240698</v>
      </c>
      <c r="AG90">
        <v>10</v>
      </c>
      <c r="AH90" t="s">
        <v>173</v>
      </c>
      <c r="AI90" t="s">
        <v>174</v>
      </c>
      <c r="AJ90" t="s">
        <v>238</v>
      </c>
      <c r="AK90" s="102">
        <v>45603</v>
      </c>
      <c r="AL90" s="102">
        <v>45604</v>
      </c>
      <c r="AM90" t="s">
        <v>188</v>
      </c>
      <c r="AN90" t="s">
        <v>188</v>
      </c>
      <c r="AO90">
        <v>46074</v>
      </c>
      <c r="AP90" t="s">
        <v>244</v>
      </c>
    </row>
    <row r="91" spans="1:42" x14ac:dyDescent="0.25">
      <c r="A91" t="s">
        <v>475</v>
      </c>
      <c r="C91" t="s">
        <v>476</v>
      </c>
      <c r="D91" t="s">
        <v>477</v>
      </c>
      <c r="E91" t="s">
        <v>478</v>
      </c>
      <c r="G91" t="s">
        <v>479</v>
      </c>
      <c r="H91" t="s">
        <v>242</v>
      </c>
      <c r="I91" t="s">
        <v>243</v>
      </c>
      <c r="J91">
        <v>2</v>
      </c>
      <c r="K91">
        <v>27</v>
      </c>
      <c r="L91">
        <v>27</v>
      </c>
      <c r="M91">
        <v>1</v>
      </c>
      <c r="N91">
        <v>27</v>
      </c>
      <c r="O91">
        <v>54</v>
      </c>
      <c r="P91">
        <v>2</v>
      </c>
      <c r="Q91">
        <v>0.20000000298023199</v>
      </c>
      <c r="R91" t="b">
        <v>0</v>
      </c>
      <c r="S91" t="s">
        <v>224</v>
      </c>
      <c r="T91" t="s">
        <v>186</v>
      </c>
      <c r="U91" t="s">
        <v>240</v>
      </c>
      <c r="V91">
        <v>0</v>
      </c>
      <c r="W91">
        <v>0</v>
      </c>
      <c r="X91">
        <v>0</v>
      </c>
      <c r="Y91" t="s">
        <v>188</v>
      </c>
      <c r="Z91" t="s">
        <v>189</v>
      </c>
      <c r="AA91" t="s">
        <v>475</v>
      </c>
      <c r="AB91" t="s">
        <v>480</v>
      </c>
      <c r="AC91" t="s">
        <v>481</v>
      </c>
      <c r="AD91" s="102">
        <v>45609</v>
      </c>
      <c r="AE91" s="102">
        <v>45618.753553240698</v>
      </c>
      <c r="AG91">
        <v>10</v>
      </c>
      <c r="AH91" t="s">
        <v>173</v>
      </c>
      <c r="AI91" t="s">
        <v>174</v>
      </c>
      <c r="AJ91" t="s">
        <v>238</v>
      </c>
      <c r="AK91" s="102">
        <v>45603</v>
      </c>
      <c r="AL91" s="102">
        <v>45604</v>
      </c>
      <c r="AM91" t="s">
        <v>188</v>
      </c>
      <c r="AN91" t="s">
        <v>188</v>
      </c>
      <c r="AO91">
        <v>46075</v>
      </c>
      <c r="AP91" t="s">
        <v>244</v>
      </c>
    </row>
    <row r="92" spans="1:42" x14ac:dyDescent="0.25">
      <c r="A92" t="s">
        <v>475</v>
      </c>
      <c r="C92" t="s">
        <v>476</v>
      </c>
      <c r="D92" t="s">
        <v>477</v>
      </c>
      <c r="E92" t="s">
        <v>478</v>
      </c>
      <c r="G92" t="s">
        <v>479</v>
      </c>
      <c r="H92" t="s">
        <v>242</v>
      </c>
      <c r="I92" t="s">
        <v>243</v>
      </c>
      <c r="J92">
        <v>2</v>
      </c>
      <c r="K92">
        <v>27</v>
      </c>
      <c r="L92">
        <v>27</v>
      </c>
      <c r="M92">
        <v>1</v>
      </c>
      <c r="N92">
        <v>27</v>
      </c>
      <c r="O92">
        <v>54</v>
      </c>
      <c r="P92">
        <v>2</v>
      </c>
      <c r="Q92">
        <v>0.20000000298023199</v>
      </c>
      <c r="R92" t="b">
        <v>0</v>
      </c>
      <c r="S92" t="s">
        <v>224</v>
      </c>
      <c r="T92" t="s">
        <v>186</v>
      </c>
      <c r="U92" t="s">
        <v>240</v>
      </c>
      <c r="V92">
        <v>0</v>
      </c>
      <c r="W92">
        <v>0</v>
      </c>
      <c r="X92">
        <v>0</v>
      </c>
      <c r="Y92" t="s">
        <v>188</v>
      </c>
      <c r="Z92" t="s">
        <v>189</v>
      </c>
      <c r="AA92" t="s">
        <v>475</v>
      </c>
      <c r="AB92" t="s">
        <v>480</v>
      </c>
      <c r="AC92" t="s">
        <v>481</v>
      </c>
      <c r="AD92" s="102">
        <v>45609</v>
      </c>
      <c r="AE92" s="102">
        <v>45618.753553240698</v>
      </c>
      <c r="AG92">
        <v>10</v>
      </c>
      <c r="AH92" t="s">
        <v>173</v>
      </c>
      <c r="AI92" t="s">
        <v>174</v>
      </c>
      <c r="AJ92" t="s">
        <v>238</v>
      </c>
      <c r="AK92" s="102">
        <v>45603</v>
      </c>
      <c r="AL92" s="102">
        <v>45604</v>
      </c>
      <c r="AM92" t="s">
        <v>188</v>
      </c>
      <c r="AN92" t="s">
        <v>188</v>
      </c>
      <c r="AO92">
        <v>46076</v>
      </c>
      <c r="AP92" t="s">
        <v>244</v>
      </c>
    </row>
    <row r="93" spans="1:42" x14ac:dyDescent="0.25">
      <c r="A93" t="s">
        <v>475</v>
      </c>
      <c r="C93" t="s">
        <v>476</v>
      </c>
      <c r="D93" t="s">
        <v>477</v>
      </c>
      <c r="E93" t="s">
        <v>478</v>
      </c>
      <c r="G93" t="s">
        <v>479</v>
      </c>
      <c r="H93" t="s">
        <v>242</v>
      </c>
      <c r="I93" t="s">
        <v>243</v>
      </c>
      <c r="J93">
        <v>2</v>
      </c>
      <c r="K93">
        <v>27</v>
      </c>
      <c r="L93">
        <v>27</v>
      </c>
      <c r="M93">
        <v>1</v>
      </c>
      <c r="N93">
        <v>27</v>
      </c>
      <c r="O93">
        <v>54</v>
      </c>
      <c r="P93">
        <v>2</v>
      </c>
      <c r="Q93">
        <v>0.20000000298023199</v>
      </c>
      <c r="R93" t="b">
        <v>0</v>
      </c>
      <c r="S93" t="s">
        <v>224</v>
      </c>
      <c r="T93" t="s">
        <v>186</v>
      </c>
      <c r="U93" t="s">
        <v>240</v>
      </c>
      <c r="V93">
        <v>0</v>
      </c>
      <c r="W93">
        <v>0</v>
      </c>
      <c r="X93">
        <v>0</v>
      </c>
      <c r="Y93" t="s">
        <v>188</v>
      </c>
      <c r="Z93" t="s">
        <v>189</v>
      </c>
      <c r="AA93" t="s">
        <v>475</v>
      </c>
      <c r="AB93" t="s">
        <v>480</v>
      </c>
      <c r="AC93" t="s">
        <v>481</v>
      </c>
      <c r="AD93" s="102">
        <v>45609</v>
      </c>
      <c r="AE93" s="102">
        <v>45618.753553240698</v>
      </c>
      <c r="AG93">
        <v>10</v>
      </c>
      <c r="AH93" t="s">
        <v>173</v>
      </c>
      <c r="AI93" t="s">
        <v>174</v>
      </c>
      <c r="AJ93" t="s">
        <v>238</v>
      </c>
      <c r="AK93" s="102">
        <v>45603</v>
      </c>
      <c r="AL93" s="102">
        <v>45604</v>
      </c>
      <c r="AM93" t="s">
        <v>188</v>
      </c>
      <c r="AN93" t="s">
        <v>188</v>
      </c>
      <c r="AO93">
        <v>46073</v>
      </c>
      <c r="AP93" t="s">
        <v>244</v>
      </c>
    </row>
    <row r="94" spans="1:42" x14ac:dyDescent="0.25">
      <c r="A94" t="s">
        <v>482</v>
      </c>
      <c r="C94" t="s">
        <v>483</v>
      </c>
      <c r="D94" t="s">
        <v>484</v>
      </c>
      <c r="E94" t="s">
        <v>485</v>
      </c>
      <c r="G94" t="s">
        <v>486</v>
      </c>
      <c r="H94" t="s">
        <v>487</v>
      </c>
      <c r="I94" t="s">
        <v>488</v>
      </c>
      <c r="J94">
        <v>1</v>
      </c>
      <c r="K94">
        <v>7389</v>
      </c>
      <c r="L94">
        <v>7389</v>
      </c>
      <c r="M94">
        <v>1</v>
      </c>
      <c r="N94">
        <v>7389</v>
      </c>
      <c r="O94">
        <v>7389</v>
      </c>
      <c r="P94">
        <v>1</v>
      </c>
      <c r="Q94">
        <v>0.20000000298023199</v>
      </c>
      <c r="R94" t="b">
        <v>1</v>
      </c>
      <c r="S94" t="s">
        <v>231</v>
      </c>
      <c r="T94" t="s">
        <v>186</v>
      </c>
      <c r="U94" t="s">
        <v>489</v>
      </c>
      <c r="V94">
        <v>11</v>
      </c>
      <c r="W94">
        <v>8</v>
      </c>
      <c r="X94">
        <v>1</v>
      </c>
      <c r="Y94" t="s">
        <v>188</v>
      </c>
      <c r="Z94" t="s">
        <v>189</v>
      </c>
      <c r="AA94" t="s">
        <v>482</v>
      </c>
      <c r="AB94" t="s">
        <v>490</v>
      </c>
      <c r="AC94" t="s">
        <v>485</v>
      </c>
      <c r="AD94" s="102">
        <v>45618</v>
      </c>
      <c r="AE94" s="102">
        <v>45618.753553240698</v>
      </c>
      <c r="AG94">
        <v>10</v>
      </c>
      <c r="AH94" t="s">
        <v>173</v>
      </c>
      <c r="AI94" t="s">
        <v>174</v>
      </c>
      <c r="AJ94" t="s">
        <v>488</v>
      </c>
      <c r="AK94" s="102">
        <v>45616</v>
      </c>
      <c r="AL94" s="102">
        <v>45616</v>
      </c>
      <c r="AM94" t="s">
        <v>192</v>
      </c>
      <c r="AN94" t="s">
        <v>188</v>
      </c>
      <c r="AO94">
        <v>46231</v>
      </c>
      <c r="AP94" t="s">
        <v>241</v>
      </c>
    </row>
    <row r="95" spans="1:42" x14ac:dyDescent="0.25">
      <c r="A95" t="s">
        <v>491</v>
      </c>
      <c r="C95" t="s">
        <v>492</v>
      </c>
      <c r="D95" t="s">
        <v>493</v>
      </c>
      <c r="E95" t="s">
        <v>494</v>
      </c>
      <c r="G95" t="s">
        <v>495</v>
      </c>
      <c r="H95" t="s">
        <v>496</v>
      </c>
      <c r="I95" t="s">
        <v>497</v>
      </c>
      <c r="J95">
        <v>1</v>
      </c>
      <c r="K95">
        <v>189</v>
      </c>
      <c r="M95">
        <v>1</v>
      </c>
      <c r="N95">
        <v>189</v>
      </c>
      <c r="O95">
        <v>189</v>
      </c>
      <c r="P95">
        <v>1</v>
      </c>
      <c r="Q95">
        <v>0.20000000298023199</v>
      </c>
      <c r="R95" t="b">
        <v>0</v>
      </c>
      <c r="S95" t="s">
        <v>224</v>
      </c>
      <c r="T95" t="s">
        <v>186</v>
      </c>
      <c r="U95" t="s">
        <v>362</v>
      </c>
      <c r="V95">
        <v>0</v>
      </c>
      <c r="W95">
        <v>0</v>
      </c>
      <c r="X95">
        <v>0</v>
      </c>
      <c r="Y95" t="s">
        <v>188</v>
      </c>
      <c r="Z95" t="s">
        <v>189</v>
      </c>
      <c r="AA95" t="s">
        <v>491</v>
      </c>
      <c r="AB95" t="s">
        <v>498</v>
      </c>
      <c r="AC95" t="s">
        <v>499</v>
      </c>
      <c r="AD95" s="102">
        <v>45618</v>
      </c>
      <c r="AE95" s="102">
        <v>45618.753553240698</v>
      </c>
      <c r="AG95">
        <v>10</v>
      </c>
      <c r="AH95" t="s">
        <v>173</v>
      </c>
      <c r="AI95" t="s">
        <v>174</v>
      </c>
      <c r="AJ95" t="s">
        <v>364</v>
      </c>
      <c r="AK95" s="102">
        <v>45617</v>
      </c>
      <c r="AL95" s="102">
        <v>45618</v>
      </c>
      <c r="AM95" t="s">
        <v>188</v>
      </c>
      <c r="AN95" t="s">
        <v>188</v>
      </c>
      <c r="AO95">
        <v>46236</v>
      </c>
      <c r="AP95" t="s">
        <v>230</v>
      </c>
    </row>
    <row r="96" spans="1:42" x14ac:dyDescent="0.25">
      <c r="A96" t="s">
        <v>491</v>
      </c>
      <c r="C96" t="s">
        <v>492</v>
      </c>
      <c r="D96" t="s">
        <v>493</v>
      </c>
      <c r="E96" t="s">
        <v>494</v>
      </c>
      <c r="G96" t="s">
        <v>495</v>
      </c>
      <c r="H96" t="s">
        <v>496</v>
      </c>
      <c r="I96" t="s">
        <v>497</v>
      </c>
      <c r="J96">
        <v>1</v>
      </c>
      <c r="K96">
        <v>189</v>
      </c>
      <c r="M96">
        <v>1</v>
      </c>
      <c r="N96">
        <v>189</v>
      </c>
      <c r="O96">
        <v>189</v>
      </c>
      <c r="P96">
        <v>1</v>
      </c>
      <c r="Q96">
        <v>0.20000000298023199</v>
      </c>
      <c r="R96" t="b">
        <v>0</v>
      </c>
      <c r="S96" t="s">
        <v>224</v>
      </c>
      <c r="T96" t="s">
        <v>186</v>
      </c>
      <c r="U96" t="s">
        <v>362</v>
      </c>
      <c r="V96">
        <v>0</v>
      </c>
      <c r="W96">
        <v>0</v>
      </c>
      <c r="X96">
        <v>0</v>
      </c>
      <c r="Y96" t="s">
        <v>188</v>
      </c>
      <c r="Z96" t="s">
        <v>189</v>
      </c>
      <c r="AA96" t="s">
        <v>491</v>
      </c>
      <c r="AB96" t="s">
        <v>498</v>
      </c>
      <c r="AC96" t="s">
        <v>499</v>
      </c>
      <c r="AD96" s="102">
        <v>45618</v>
      </c>
      <c r="AE96" s="102">
        <v>45618.753553240698</v>
      </c>
      <c r="AG96">
        <v>10</v>
      </c>
      <c r="AH96" t="s">
        <v>173</v>
      </c>
      <c r="AI96" t="s">
        <v>174</v>
      </c>
      <c r="AJ96" t="s">
        <v>364</v>
      </c>
      <c r="AK96" s="102">
        <v>45617</v>
      </c>
      <c r="AL96" s="102">
        <v>45618</v>
      </c>
      <c r="AM96" t="s">
        <v>188</v>
      </c>
      <c r="AN96" t="s">
        <v>188</v>
      </c>
      <c r="AO96">
        <v>46235</v>
      </c>
      <c r="AP96" t="s">
        <v>230</v>
      </c>
    </row>
    <row r="97" spans="1:42" x14ac:dyDescent="0.25">
      <c r="A97" t="s">
        <v>491</v>
      </c>
      <c r="C97" t="s">
        <v>492</v>
      </c>
      <c r="D97" t="s">
        <v>493</v>
      </c>
      <c r="E97" t="s">
        <v>494</v>
      </c>
      <c r="G97" t="s">
        <v>495</v>
      </c>
      <c r="H97" t="s">
        <v>496</v>
      </c>
      <c r="I97" t="s">
        <v>497</v>
      </c>
      <c r="J97">
        <v>1</v>
      </c>
      <c r="K97">
        <v>189</v>
      </c>
      <c r="M97">
        <v>1</v>
      </c>
      <c r="N97">
        <v>189</v>
      </c>
      <c r="O97">
        <v>189</v>
      </c>
      <c r="P97">
        <v>1</v>
      </c>
      <c r="Q97">
        <v>0.20000000298023199</v>
      </c>
      <c r="R97" t="b">
        <v>0</v>
      </c>
      <c r="S97" t="s">
        <v>224</v>
      </c>
      <c r="T97" t="s">
        <v>186</v>
      </c>
      <c r="U97" t="s">
        <v>362</v>
      </c>
      <c r="V97">
        <v>0</v>
      </c>
      <c r="W97">
        <v>0</v>
      </c>
      <c r="X97">
        <v>0</v>
      </c>
      <c r="Y97" t="s">
        <v>188</v>
      </c>
      <c r="Z97" t="s">
        <v>189</v>
      </c>
      <c r="AA97" t="s">
        <v>491</v>
      </c>
      <c r="AB97" t="s">
        <v>498</v>
      </c>
      <c r="AC97" t="s">
        <v>499</v>
      </c>
      <c r="AD97" s="102">
        <v>45618</v>
      </c>
      <c r="AE97" s="102">
        <v>45618.753553240698</v>
      </c>
      <c r="AG97">
        <v>10</v>
      </c>
      <c r="AH97" t="s">
        <v>173</v>
      </c>
      <c r="AI97" t="s">
        <v>174</v>
      </c>
      <c r="AJ97" t="s">
        <v>364</v>
      </c>
      <c r="AK97" s="102">
        <v>45617</v>
      </c>
      <c r="AL97" s="102">
        <v>45618</v>
      </c>
      <c r="AM97" t="s">
        <v>188</v>
      </c>
      <c r="AN97" t="s">
        <v>188</v>
      </c>
      <c r="AO97">
        <v>46237</v>
      </c>
      <c r="AP97" t="s">
        <v>230</v>
      </c>
    </row>
    <row r="98" spans="1:42" x14ac:dyDescent="0.25">
      <c r="A98" t="s">
        <v>491</v>
      </c>
      <c r="C98" t="s">
        <v>492</v>
      </c>
      <c r="D98" t="s">
        <v>493</v>
      </c>
      <c r="E98" t="s">
        <v>494</v>
      </c>
      <c r="G98" t="s">
        <v>495</v>
      </c>
      <c r="H98" t="s">
        <v>496</v>
      </c>
      <c r="I98" t="s">
        <v>497</v>
      </c>
      <c r="J98">
        <v>1</v>
      </c>
      <c r="K98">
        <v>189</v>
      </c>
      <c r="M98">
        <v>1</v>
      </c>
      <c r="N98">
        <v>189</v>
      </c>
      <c r="O98">
        <v>189</v>
      </c>
      <c r="P98">
        <v>1</v>
      </c>
      <c r="Q98">
        <v>0.20000000298023199</v>
      </c>
      <c r="R98" t="b">
        <v>0</v>
      </c>
      <c r="S98" t="s">
        <v>224</v>
      </c>
      <c r="T98" t="s">
        <v>186</v>
      </c>
      <c r="U98" t="s">
        <v>362</v>
      </c>
      <c r="V98">
        <v>0</v>
      </c>
      <c r="W98">
        <v>0</v>
      </c>
      <c r="X98">
        <v>0</v>
      </c>
      <c r="Y98" t="s">
        <v>188</v>
      </c>
      <c r="Z98" t="s">
        <v>189</v>
      </c>
      <c r="AA98" t="s">
        <v>491</v>
      </c>
      <c r="AB98" t="s">
        <v>498</v>
      </c>
      <c r="AC98" t="s">
        <v>499</v>
      </c>
      <c r="AD98" s="102">
        <v>45618</v>
      </c>
      <c r="AE98" s="102">
        <v>45618.753553240698</v>
      </c>
      <c r="AG98">
        <v>10</v>
      </c>
      <c r="AH98" t="s">
        <v>173</v>
      </c>
      <c r="AI98" t="s">
        <v>174</v>
      </c>
      <c r="AJ98" t="s">
        <v>364</v>
      </c>
      <c r="AK98" s="102">
        <v>45617</v>
      </c>
      <c r="AL98" s="102">
        <v>45618</v>
      </c>
      <c r="AM98" t="s">
        <v>188</v>
      </c>
      <c r="AN98" t="s">
        <v>188</v>
      </c>
      <c r="AO98">
        <v>46240</v>
      </c>
      <c r="AP98" t="s">
        <v>230</v>
      </c>
    </row>
    <row r="99" spans="1:42" x14ac:dyDescent="0.25">
      <c r="A99" t="s">
        <v>491</v>
      </c>
      <c r="C99" t="s">
        <v>492</v>
      </c>
      <c r="D99" t="s">
        <v>493</v>
      </c>
      <c r="E99" t="s">
        <v>494</v>
      </c>
      <c r="G99" t="s">
        <v>495</v>
      </c>
      <c r="H99" t="s">
        <v>496</v>
      </c>
      <c r="I99" t="s">
        <v>497</v>
      </c>
      <c r="J99">
        <v>1</v>
      </c>
      <c r="K99">
        <v>189</v>
      </c>
      <c r="M99">
        <v>1</v>
      </c>
      <c r="N99">
        <v>189</v>
      </c>
      <c r="O99">
        <v>189</v>
      </c>
      <c r="P99">
        <v>1</v>
      </c>
      <c r="Q99">
        <v>0.20000000298023199</v>
      </c>
      <c r="R99" t="b">
        <v>0</v>
      </c>
      <c r="S99" t="s">
        <v>224</v>
      </c>
      <c r="T99" t="s">
        <v>186</v>
      </c>
      <c r="U99" t="s">
        <v>362</v>
      </c>
      <c r="V99">
        <v>0</v>
      </c>
      <c r="W99">
        <v>0</v>
      </c>
      <c r="X99">
        <v>0</v>
      </c>
      <c r="Y99" t="s">
        <v>188</v>
      </c>
      <c r="Z99" t="s">
        <v>189</v>
      </c>
      <c r="AA99" t="s">
        <v>491</v>
      </c>
      <c r="AB99" t="s">
        <v>498</v>
      </c>
      <c r="AC99" t="s">
        <v>499</v>
      </c>
      <c r="AD99" s="102">
        <v>45618</v>
      </c>
      <c r="AE99" s="102">
        <v>45618.753553240698</v>
      </c>
      <c r="AG99">
        <v>10</v>
      </c>
      <c r="AH99" t="s">
        <v>173</v>
      </c>
      <c r="AI99" t="s">
        <v>174</v>
      </c>
      <c r="AJ99" t="s">
        <v>364</v>
      </c>
      <c r="AK99" s="102">
        <v>45617</v>
      </c>
      <c r="AL99" s="102">
        <v>45618</v>
      </c>
      <c r="AM99" t="s">
        <v>188</v>
      </c>
      <c r="AN99" t="s">
        <v>188</v>
      </c>
      <c r="AO99">
        <v>46239</v>
      </c>
      <c r="AP99" t="s">
        <v>230</v>
      </c>
    </row>
    <row r="100" spans="1:42" x14ac:dyDescent="0.25">
      <c r="A100" t="s">
        <v>491</v>
      </c>
      <c r="C100" t="s">
        <v>492</v>
      </c>
      <c r="D100" t="s">
        <v>493</v>
      </c>
      <c r="E100" t="s">
        <v>494</v>
      </c>
      <c r="G100" t="s">
        <v>495</v>
      </c>
      <c r="H100" t="s">
        <v>496</v>
      </c>
      <c r="I100" t="s">
        <v>497</v>
      </c>
      <c r="J100">
        <v>1</v>
      </c>
      <c r="K100">
        <v>189</v>
      </c>
      <c r="M100">
        <v>1</v>
      </c>
      <c r="N100">
        <v>189</v>
      </c>
      <c r="O100">
        <v>189</v>
      </c>
      <c r="P100">
        <v>1</v>
      </c>
      <c r="Q100">
        <v>0.20000000298023199</v>
      </c>
      <c r="R100" t="b">
        <v>0</v>
      </c>
      <c r="S100" t="s">
        <v>224</v>
      </c>
      <c r="T100" t="s">
        <v>186</v>
      </c>
      <c r="U100" t="s">
        <v>362</v>
      </c>
      <c r="V100">
        <v>0</v>
      </c>
      <c r="W100">
        <v>0</v>
      </c>
      <c r="X100">
        <v>0</v>
      </c>
      <c r="Y100" t="s">
        <v>188</v>
      </c>
      <c r="Z100" t="s">
        <v>189</v>
      </c>
      <c r="AA100" t="s">
        <v>491</v>
      </c>
      <c r="AB100" t="s">
        <v>498</v>
      </c>
      <c r="AC100" t="s">
        <v>499</v>
      </c>
      <c r="AD100" s="102">
        <v>45618</v>
      </c>
      <c r="AE100" s="102">
        <v>45618.753553240698</v>
      </c>
      <c r="AG100">
        <v>10</v>
      </c>
      <c r="AH100" t="s">
        <v>173</v>
      </c>
      <c r="AI100" t="s">
        <v>174</v>
      </c>
      <c r="AJ100" t="s">
        <v>364</v>
      </c>
      <c r="AK100" s="102">
        <v>45617</v>
      </c>
      <c r="AL100" s="102">
        <v>45618</v>
      </c>
      <c r="AM100" t="s">
        <v>188</v>
      </c>
      <c r="AN100" t="s">
        <v>188</v>
      </c>
      <c r="AO100">
        <v>46238</v>
      </c>
      <c r="AP100" t="s">
        <v>230</v>
      </c>
    </row>
    <row r="101" spans="1:42" x14ac:dyDescent="0.25">
      <c r="A101" t="s">
        <v>491</v>
      </c>
      <c r="C101" t="s">
        <v>492</v>
      </c>
      <c r="D101" t="s">
        <v>493</v>
      </c>
      <c r="E101" t="s">
        <v>494</v>
      </c>
      <c r="G101" t="s">
        <v>495</v>
      </c>
      <c r="H101" t="s">
        <v>496</v>
      </c>
      <c r="I101" t="s">
        <v>497</v>
      </c>
      <c r="J101">
        <v>1</v>
      </c>
      <c r="K101">
        <v>189</v>
      </c>
      <c r="M101">
        <v>1</v>
      </c>
      <c r="N101">
        <v>189</v>
      </c>
      <c r="O101">
        <v>189</v>
      </c>
      <c r="P101">
        <v>1</v>
      </c>
      <c r="Q101">
        <v>0.20000000298023199</v>
      </c>
      <c r="R101" t="b">
        <v>0</v>
      </c>
      <c r="S101" t="s">
        <v>224</v>
      </c>
      <c r="T101" t="s">
        <v>186</v>
      </c>
      <c r="U101" t="s">
        <v>362</v>
      </c>
      <c r="V101">
        <v>0</v>
      </c>
      <c r="W101">
        <v>0</v>
      </c>
      <c r="X101">
        <v>0</v>
      </c>
      <c r="Y101" t="s">
        <v>188</v>
      </c>
      <c r="Z101" t="s">
        <v>189</v>
      </c>
      <c r="AA101" t="s">
        <v>491</v>
      </c>
      <c r="AB101" t="s">
        <v>498</v>
      </c>
      <c r="AC101" t="s">
        <v>499</v>
      </c>
      <c r="AD101" s="102">
        <v>45618</v>
      </c>
      <c r="AE101" s="102">
        <v>45618.753553240698</v>
      </c>
      <c r="AG101">
        <v>10</v>
      </c>
      <c r="AH101" t="s">
        <v>173</v>
      </c>
      <c r="AI101" t="s">
        <v>174</v>
      </c>
      <c r="AJ101" t="s">
        <v>364</v>
      </c>
      <c r="AK101" s="102">
        <v>45617</v>
      </c>
      <c r="AL101" s="102">
        <v>45618</v>
      </c>
      <c r="AM101" t="s">
        <v>188</v>
      </c>
      <c r="AN101" t="s">
        <v>188</v>
      </c>
      <c r="AO101">
        <v>46241</v>
      </c>
      <c r="AP101" t="s">
        <v>230</v>
      </c>
    </row>
    <row r="102" spans="1:42" x14ac:dyDescent="0.25">
      <c r="A102" t="s">
        <v>491</v>
      </c>
      <c r="C102" t="s">
        <v>492</v>
      </c>
      <c r="D102" t="s">
        <v>493</v>
      </c>
      <c r="E102" t="s">
        <v>494</v>
      </c>
      <c r="G102" t="s">
        <v>495</v>
      </c>
      <c r="H102" t="s">
        <v>15</v>
      </c>
      <c r="I102" t="s">
        <v>364</v>
      </c>
      <c r="J102">
        <v>7</v>
      </c>
      <c r="K102">
        <v>1630</v>
      </c>
      <c r="L102">
        <v>1630</v>
      </c>
      <c r="M102">
        <v>1</v>
      </c>
      <c r="N102">
        <v>1630</v>
      </c>
      <c r="O102">
        <v>11410</v>
      </c>
      <c r="P102">
        <v>7</v>
      </c>
      <c r="Q102">
        <v>0.20000000298023199</v>
      </c>
      <c r="R102" t="b">
        <v>0</v>
      </c>
      <c r="S102" t="s">
        <v>185</v>
      </c>
      <c r="T102" t="s">
        <v>186</v>
      </c>
      <c r="U102" t="s">
        <v>362</v>
      </c>
      <c r="V102">
        <v>7</v>
      </c>
      <c r="W102">
        <v>12</v>
      </c>
      <c r="X102">
        <v>1.5</v>
      </c>
      <c r="Y102" t="s">
        <v>188</v>
      </c>
      <c r="Z102" t="s">
        <v>189</v>
      </c>
      <c r="AA102" t="s">
        <v>491</v>
      </c>
      <c r="AB102" t="s">
        <v>498</v>
      </c>
      <c r="AC102" t="s">
        <v>499</v>
      </c>
      <c r="AD102" s="102">
        <v>45618</v>
      </c>
      <c r="AE102" s="102">
        <v>45618.753553240698</v>
      </c>
      <c r="AG102">
        <v>10</v>
      </c>
      <c r="AH102" t="s">
        <v>173</v>
      </c>
      <c r="AI102" t="s">
        <v>174</v>
      </c>
      <c r="AJ102" t="s">
        <v>364</v>
      </c>
      <c r="AK102" s="102">
        <v>45617</v>
      </c>
      <c r="AL102" s="102">
        <v>45618</v>
      </c>
      <c r="AM102" t="s">
        <v>188</v>
      </c>
      <c r="AN102" t="s">
        <v>188</v>
      </c>
      <c r="AO102">
        <v>46234</v>
      </c>
      <c r="AP102" t="s">
        <v>232</v>
      </c>
    </row>
    <row r="103" spans="1:42" x14ac:dyDescent="0.25">
      <c r="A103" t="s">
        <v>500</v>
      </c>
      <c r="C103" t="s">
        <v>501</v>
      </c>
      <c r="D103" t="s">
        <v>502</v>
      </c>
      <c r="E103" t="s">
        <v>503</v>
      </c>
      <c r="G103" t="s">
        <v>337</v>
      </c>
      <c r="H103" t="s">
        <v>338</v>
      </c>
      <c r="I103" t="s">
        <v>339</v>
      </c>
      <c r="J103">
        <v>1</v>
      </c>
      <c r="K103">
        <v>1963</v>
      </c>
      <c r="L103">
        <v>1963</v>
      </c>
      <c r="M103">
        <v>1</v>
      </c>
      <c r="N103">
        <v>1963</v>
      </c>
      <c r="O103">
        <v>1963</v>
      </c>
      <c r="P103">
        <v>1</v>
      </c>
      <c r="Q103">
        <v>0.20000000298023199</v>
      </c>
      <c r="R103" t="b">
        <v>0</v>
      </c>
      <c r="S103" t="s">
        <v>185</v>
      </c>
      <c r="T103" t="s">
        <v>186</v>
      </c>
      <c r="U103" t="s">
        <v>340</v>
      </c>
      <c r="V103">
        <v>1</v>
      </c>
      <c r="W103">
        <v>8</v>
      </c>
      <c r="X103">
        <v>1</v>
      </c>
      <c r="Y103" t="s">
        <v>188</v>
      </c>
      <c r="Z103" t="s">
        <v>189</v>
      </c>
      <c r="AA103" t="s">
        <v>500</v>
      </c>
      <c r="AB103" t="s">
        <v>504</v>
      </c>
      <c r="AC103" t="s">
        <v>505</v>
      </c>
      <c r="AD103" s="102">
        <v>45618</v>
      </c>
      <c r="AE103" s="102">
        <v>45618.753553240698</v>
      </c>
      <c r="AG103">
        <v>10</v>
      </c>
      <c r="AH103" t="s">
        <v>173</v>
      </c>
      <c r="AI103" t="s">
        <v>174</v>
      </c>
      <c r="AJ103" t="s">
        <v>339</v>
      </c>
      <c r="AK103" s="102">
        <v>45611</v>
      </c>
      <c r="AL103" s="102">
        <v>45611</v>
      </c>
      <c r="AM103" t="s">
        <v>188</v>
      </c>
      <c r="AN103" t="s">
        <v>188</v>
      </c>
      <c r="AO103">
        <v>46202</v>
      </c>
      <c r="AP103" t="s">
        <v>343</v>
      </c>
    </row>
    <row r="104" spans="1:42" x14ac:dyDescent="0.25">
      <c r="A104" t="s">
        <v>500</v>
      </c>
      <c r="C104" t="s">
        <v>501</v>
      </c>
      <c r="D104" t="s">
        <v>502</v>
      </c>
      <c r="E104" t="s">
        <v>503</v>
      </c>
      <c r="G104" t="s">
        <v>337</v>
      </c>
      <c r="H104" t="s">
        <v>242</v>
      </c>
      <c r="I104" t="s">
        <v>243</v>
      </c>
      <c r="J104">
        <v>1</v>
      </c>
      <c r="K104">
        <v>27</v>
      </c>
      <c r="M104">
        <v>1</v>
      </c>
      <c r="N104">
        <v>27</v>
      </c>
      <c r="O104">
        <v>27</v>
      </c>
      <c r="P104">
        <v>1</v>
      </c>
      <c r="Q104">
        <v>0.20000000298023199</v>
      </c>
      <c r="R104" t="b">
        <v>0</v>
      </c>
      <c r="S104" t="s">
        <v>224</v>
      </c>
      <c r="T104" t="s">
        <v>186</v>
      </c>
      <c r="U104" t="s">
        <v>340</v>
      </c>
      <c r="V104">
        <v>0</v>
      </c>
      <c r="W104">
        <v>0</v>
      </c>
      <c r="X104">
        <v>0</v>
      </c>
      <c r="Y104" t="s">
        <v>188</v>
      </c>
      <c r="Z104" t="s">
        <v>189</v>
      </c>
      <c r="AA104" t="s">
        <v>500</v>
      </c>
      <c r="AB104" t="s">
        <v>504</v>
      </c>
      <c r="AC104" t="s">
        <v>505</v>
      </c>
      <c r="AD104" s="102">
        <v>45618</v>
      </c>
      <c r="AE104" s="102">
        <v>45618.753553240698</v>
      </c>
      <c r="AG104">
        <v>10</v>
      </c>
      <c r="AH104" t="s">
        <v>173</v>
      </c>
      <c r="AI104" t="s">
        <v>174</v>
      </c>
      <c r="AJ104" t="s">
        <v>339</v>
      </c>
      <c r="AK104" s="102">
        <v>45611</v>
      </c>
      <c r="AL104" s="102">
        <v>45611</v>
      </c>
      <c r="AM104" t="s">
        <v>188</v>
      </c>
      <c r="AN104" t="s">
        <v>188</v>
      </c>
      <c r="AO104">
        <v>46201</v>
      </c>
      <c r="AP104" t="s">
        <v>244</v>
      </c>
    </row>
    <row r="105" spans="1:42" x14ac:dyDescent="0.25">
      <c r="A105" t="s">
        <v>506</v>
      </c>
      <c r="C105" t="s">
        <v>507</v>
      </c>
      <c r="D105" t="s">
        <v>508</v>
      </c>
      <c r="E105" t="s">
        <v>509</v>
      </c>
      <c r="G105" t="s">
        <v>510</v>
      </c>
      <c r="H105" t="s">
        <v>511</v>
      </c>
      <c r="I105" t="s">
        <v>512</v>
      </c>
      <c r="J105">
        <v>1</v>
      </c>
      <c r="K105">
        <v>3570</v>
      </c>
      <c r="L105">
        <v>3570</v>
      </c>
      <c r="M105">
        <v>1</v>
      </c>
      <c r="N105">
        <v>3570</v>
      </c>
      <c r="O105">
        <v>3570</v>
      </c>
      <c r="P105">
        <v>1</v>
      </c>
      <c r="Q105">
        <v>0.20000000298023199</v>
      </c>
      <c r="R105" t="b">
        <v>1</v>
      </c>
      <c r="S105" t="s">
        <v>239</v>
      </c>
      <c r="T105" t="s">
        <v>186</v>
      </c>
      <c r="U105" t="s">
        <v>513</v>
      </c>
      <c r="V105">
        <v>5</v>
      </c>
      <c r="W105">
        <v>8</v>
      </c>
      <c r="X105">
        <v>1</v>
      </c>
      <c r="Y105" t="s">
        <v>188</v>
      </c>
      <c r="Z105" t="s">
        <v>189</v>
      </c>
      <c r="AA105" t="s">
        <v>226</v>
      </c>
      <c r="AB105" t="s">
        <v>227</v>
      </c>
      <c r="AC105" t="s">
        <v>514</v>
      </c>
      <c r="AD105" s="102">
        <v>45611</v>
      </c>
      <c r="AE105" s="102">
        <v>45618.753553240698</v>
      </c>
      <c r="AG105">
        <v>10</v>
      </c>
      <c r="AH105" t="s">
        <v>173</v>
      </c>
      <c r="AI105" t="s">
        <v>174</v>
      </c>
      <c r="AJ105" t="s">
        <v>512</v>
      </c>
      <c r="AK105" s="102">
        <v>45610</v>
      </c>
      <c r="AL105" s="102">
        <v>45610</v>
      </c>
      <c r="AM105" t="s">
        <v>188</v>
      </c>
      <c r="AO105">
        <v>46168</v>
      </c>
      <c r="AP105" t="s">
        <v>241</v>
      </c>
    </row>
    <row r="106" spans="1:42" x14ac:dyDescent="0.25">
      <c r="A106" t="s">
        <v>515</v>
      </c>
      <c r="C106" t="s">
        <v>516</v>
      </c>
      <c r="D106" t="s">
        <v>517</v>
      </c>
      <c r="E106" t="s">
        <v>518</v>
      </c>
      <c r="G106" t="s">
        <v>519</v>
      </c>
      <c r="H106" t="s">
        <v>256</v>
      </c>
      <c r="I106" t="s">
        <v>257</v>
      </c>
      <c r="J106">
        <v>2</v>
      </c>
      <c r="K106">
        <v>1497</v>
      </c>
      <c r="L106">
        <v>1497</v>
      </c>
      <c r="M106">
        <v>1</v>
      </c>
      <c r="N106">
        <v>1497</v>
      </c>
      <c r="O106">
        <v>2994</v>
      </c>
      <c r="P106">
        <v>2</v>
      </c>
      <c r="Q106">
        <v>0.20000000298023199</v>
      </c>
      <c r="R106" t="b">
        <v>0</v>
      </c>
      <c r="S106" t="s">
        <v>239</v>
      </c>
      <c r="T106" t="s">
        <v>186</v>
      </c>
      <c r="U106" t="s">
        <v>258</v>
      </c>
      <c r="V106">
        <v>2</v>
      </c>
      <c r="W106">
        <v>16</v>
      </c>
      <c r="X106">
        <v>2</v>
      </c>
      <c r="Y106" t="s">
        <v>188</v>
      </c>
      <c r="Z106" t="s">
        <v>189</v>
      </c>
      <c r="AA106" t="s">
        <v>515</v>
      </c>
      <c r="AB106" t="s">
        <v>520</v>
      </c>
      <c r="AC106" t="s">
        <v>521</v>
      </c>
      <c r="AD106" s="102">
        <v>45609</v>
      </c>
      <c r="AE106" s="102">
        <v>45618.753553240698</v>
      </c>
      <c r="AG106">
        <v>10</v>
      </c>
      <c r="AH106" t="s">
        <v>173</v>
      </c>
      <c r="AI106" t="s">
        <v>174</v>
      </c>
      <c r="AJ106" t="s">
        <v>257</v>
      </c>
      <c r="AK106" s="102">
        <v>45601</v>
      </c>
      <c r="AL106" s="102">
        <v>45602</v>
      </c>
      <c r="AM106" t="s">
        <v>188</v>
      </c>
      <c r="AN106" t="s">
        <v>188</v>
      </c>
      <c r="AO106">
        <v>46058</v>
      </c>
      <c r="AP106" t="s">
        <v>241</v>
      </c>
    </row>
    <row r="107" spans="1:42" x14ac:dyDescent="0.25">
      <c r="A107" t="s">
        <v>515</v>
      </c>
      <c r="C107" t="s">
        <v>516</v>
      </c>
      <c r="D107" t="s">
        <v>517</v>
      </c>
      <c r="E107" t="s">
        <v>518</v>
      </c>
      <c r="G107" t="s">
        <v>519</v>
      </c>
      <c r="H107" t="s">
        <v>242</v>
      </c>
      <c r="I107" t="s">
        <v>243</v>
      </c>
      <c r="J107">
        <v>2</v>
      </c>
      <c r="K107">
        <v>27</v>
      </c>
      <c r="L107">
        <v>27</v>
      </c>
      <c r="M107">
        <v>1</v>
      </c>
      <c r="N107">
        <v>27</v>
      </c>
      <c r="O107">
        <v>54</v>
      </c>
      <c r="P107">
        <v>2</v>
      </c>
      <c r="Q107">
        <v>0.20000000298023199</v>
      </c>
      <c r="R107" t="b">
        <v>0</v>
      </c>
      <c r="S107" t="s">
        <v>224</v>
      </c>
      <c r="T107" t="s">
        <v>186</v>
      </c>
      <c r="U107" t="s">
        <v>258</v>
      </c>
      <c r="V107">
        <v>0</v>
      </c>
      <c r="W107">
        <v>0</v>
      </c>
      <c r="X107">
        <v>0</v>
      </c>
      <c r="Y107" t="s">
        <v>188</v>
      </c>
      <c r="Z107" t="s">
        <v>189</v>
      </c>
      <c r="AA107" t="s">
        <v>515</v>
      </c>
      <c r="AB107" t="s">
        <v>520</v>
      </c>
      <c r="AC107" t="s">
        <v>521</v>
      </c>
      <c r="AD107" s="102">
        <v>45609</v>
      </c>
      <c r="AE107" s="102">
        <v>45618.753553240698</v>
      </c>
      <c r="AG107">
        <v>10</v>
      </c>
      <c r="AH107" t="s">
        <v>173</v>
      </c>
      <c r="AI107" t="s">
        <v>174</v>
      </c>
      <c r="AJ107" t="s">
        <v>257</v>
      </c>
      <c r="AK107" s="102">
        <v>45601</v>
      </c>
      <c r="AL107" s="102">
        <v>45602</v>
      </c>
      <c r="AM107" t="s">
        <v>188</v>
      </c>
      <c r="AN107" t="s">
        <v>188</v>
      </c>
      <c r="AO107">
        <v>46057</v>
      </c>
      <c r="AP107" t="s">
        <v>244</v>
      </c>
    </row>
    <row r="108" spans="1:42" x14ac:dyDescent="0.25">
      <c r="A108" t="s">
        <v>515</v>
      </c>
      <c r="C108" t="s">
        <v>516</v>
      </c>
      <c r="D108" t="s">
        <v>517</v>
      </c>
      <c r="E108" t="s">
        <v>518</v>
      </c>
      <c r="G108" t="s">
        <v>519</v>
      </c>
      <c r="H108" t="s">
        <v>242</v>
      </c>
      <c r="I108" t="s">
        <v>243</v>
      </c>
      <c r="J108">
        <v>2</v>
      </c>
      <c r="K108">
        <v>27</v>
      </c>
      <c r="L108">
        <v>27</v>
      </c>
      <c r="M108">
        <v>1</v>
      </c>
      <c r="N108">
        <v>27</v>
      </c>
      <c r="O108">
        <v>54</v>
      </c>
      <c r="P108">
        <v>2</v>
      </c>
      <c r="Q108">
        <v>0.20000000298023199</v>
      </c>
      <c r="R108" t="b">
        <v>0</v>
      </c>
      <c r="S108" t="s">
        <v>224</v>
      </c>
      <c r="T108" t="s">
        <v>186</v>
      </c>
      <c r="U108" t="s">
        <v>258</v>
      </c>
      <c r="V108">
        <v>0</v>
      </c>
      <c r="W108">
        <v>0</v>
      </c>
      <c r="X108">
        <v>0</v>
      </c>
      <c r="Y108" t="s">
        <v>188</v>
      </c>
      <c r="Z108" t="s">
        <v>189</v>
      </c>
      <c r="AA108" t="s">
        <v>515</v>
      </c>
      <c r="AB108" t="s">
        <v>520</v>
      </c>
      <c r="AC108" t="s">
        <v>521</v>
      </c>
      <c r="AD108" s="102">
        <v>45609</v>
      </c>
      <c r="AE108" s="102">
        <v>45618.753553240698</v>
      </c>
      <c r="AG108">
        <v>10</v>
      </c>
      <c r="AH108" t="s">
        <v>173</v>
      </c>
      <c r="AI108" t="s">
        <v>174</v>
      </c>
      <c r="AJ108" t="s">
        <v>257</v>
      </c>
      <c r="AK108" s="102">
        <v>45601</v>
      </c>
      <c r="AL108" s="102">
        <v>45602</v>
      </c>
      <c r="AM108" t="s">
        <v>188</v>
      </c>
      <c r="AN108" t="s">
        <v>188</v>
      </c>
      <c r="AO108">
        <v>46056</v>
      </c>
      <c r="AP108" t="s">
        <v>244</v>
      </c>
    </row>
    <row r="109" spans="1:42" x14ac:dyDescent="0.25">
      <c r="A109" t="s">
        <v>522</v>
      </c>
      <c r="C109" t="s">
        <v>523</v>
      </c>
      <c r="D109" t="s">
        <v>524</v>
      </c>
      <c r="E109" t="s">
        <v>525</v>
      </c>
      <c r="G109" t="s">
        <v>526</v>
      </c>
      <c r="H109" t="s">
        <v>527</v>
      </c>
      <c r="I109" t="s">
        <v>528</v>
      </c>
      <c r="J109">
        <v>1</v>
      </c>
      <c r="K109">
        <v>22040</v>
      </c>
      <c r="L109">
        <v>22040</v>
      </c>
      <c r="M109">
        <v>1</v>
      </c>
      <c r="N109">
        <v>22040</v>
      </c>
      <c r="O109">
        <v>22040</v>
      </c>
      <c r="P109">
        <v>1</v>
      </c>
      <c r="Q109">
        <v>0.20000000298023199</v>
      </c>
      <c r="R109" t="b">
        <v>1</v>
      </c>
      <c r="S109" t="s">
        <v>185</v>
      </c>
      <c r="T109" t="s">
        <v>186</v>
      </c>
      <c r="U109" t="s">
        <v>529</v>
      </c>
      <c r="V109">
        <v>7</v>
      </c>
      <c r="W109">
        <v>24</v>
      </c>
      <c r="X109">
        <v>3</v>
      </c>
      <c r="Y109" t="s">
        <v>188</v>
      </c>
      <c r="Z109" t="s">
        <v>189</v>
      </c>
      <c r="AA109" t="s">
        <v>226</v>
      </c>
      <c r="AB109" t="s">
        <v>227</v>
      </c>
      <c r="AC109" t="s">
        <v>530</v>
      </c>
      <c r="AD109" s="102">
        <v>45618</v>
      </c>
      <c r="AE109" s="102">
        <v>45618.753553240698</v>
      </c>
      <c r="AG109">
        <v>10</v>
      </c>
      <c r="AH109" t="s">
        <v>173</v>
      </c>
      <c r="AI109" t="s">
        <v>174</v>
      </c>
      <c r="AJ109" t="s">
        <v>528</v>
      </c>
      <c r="AK109" s="102">
        <v>45614</v>
      </c>
      <c r="AL109" s="102">
        <v>45616</v>
      </c>
      <c r="AM109" t="s">
        <v>192</v>
      </c>
      <c r="AN109" t="s">
        <v>188</v>
      </c>
      <c r="AO109">
        <v>46203</v>
      </c>
      <c r="AP109" t="s">
        <v>267</v>
      </c>
    </row>
    <row r="110" spans="1:42" x14ac:dyDescent="0.25">
      <c r="A110" t="s">
        <v>522</v>
      </c>
      <c r="C110" t="s">
        <v>523</v>
      </c>
      <c r="D110" t="s">
        <v>524</v>
      </c>
      <c r="E110" t="s">
        <v>525</v>
      </c>
      <c r="G110" t="s">
        <v>526</v>
      </c>
      <c r="H110" t="s">
        <v>531</v>
      </c>
      <c r="I110" t="s">
        <v>532</v>
      </c>
      <c r="J110">
        <v>8</v>
      </c>
      <c r="K110">
        <v>409</v>
      </c>
      <c r="M110">
        <v>1</v>
      </c>
      <c r="N110">
        <v>409</v>
      </c>
      <c r="O110">
        <v>3272</v>
      </c>
      <c r="P110">
        <v>8</v>
      </c>
      <c r="Q110">
        <v>0.20000000298023199</v>
      </c>
      <c r="R110" t="b">
        <v>1</v>
      </c>
      <c r="S110" t="s">
        <v>224</v>
      </c>
      <c r="T110" t="s">
        <v>186</v>
      </c>
      <c r="U110" t="s">
        <v>529</v>
      </c>
      <c r="V110">
        <v>0</v>
      </c>
      <c r="W110">
        <v>0</v>
      </c>
      <c r="X110">
        <v>0</v>
      </c>
      <c r="Y110" t="s">
        <v>188</v>
      </c>
      <c r="Z110" t="s">
        <v>189</v>
      </c>
      <c r="AA110" t="s">
        <v>226</v>
      </c>
      <c r="AB110" t="s">
        <v>227</v>
      </c>
      <c r="AC110" t="s">
        <v>530</v>
      </c>
      <c r="AD110" s="102">
        <v>45618</v>
      </c>
      <c r="AE110" s="102">
        <v>45618.753553240698</v>
      </c>
      <c r="AG110">
        <v>10</v>
      </c>
      <c r="AH110" t="s">
        <v>173</v>
      </c>
      <c r="AI110" t="s">
        <v>174</v>
      </c>
      <c r="AJ110" t="s">
        <v>528</v>
      </c>
      <c r="AK110" s="102">
        <v>45614</v>
      </c>
      <c r="AL110" s="102">
        <v>45616</v>
      </c>
      <c r="AM110" t="s">
        <v>192</v>
      </c>
      <c r="AN110" t="s">
        <v>188</v>
      </c>
      <c r="AO110">
        <v>46204</v>
      </c>
      <c r="AP110" t="s">
        <v>244</v>
      </c>
    </row>
    <row r="111" spans="1:42" x14ac:dyDescent="0.25">
      <c r="A111" t="s">
        <v>533</v>
      </c>
      <c r="C111" t="s">
        <v>534</v>
      </c>
      <c r="D111" t="s">
        <v>535</v>
      </c>
      <c r="E111" t="s">
        <v>536</v>
      </c>
      <c r="G111" t="s">
        <v>537</v>
      </c>
      <c r="H111" t="s">
        <v>538</v>
      </c>
      <c r="I111" t="s">
        <v>539</v>
      </c>
      <c r="J111">
        <v>1</v>
      </c>
      <c r="K111">
        <v>7580</v>
      </c>
      <c r="L111">
        <v>7580</v>
      </c>
      <c r="M111">
        <v>1</v>
      </c>
      <c r="N111">
        <v>7580</v>
      </c>
      <c r="O111">
        <v>7580</v>
      </c>
      <c r="P111">
        <v>1</v>
      </c>
      <c r="Q111">
        <v>0.20000000298023199</v>
      </c>
      <c r="R111" t="b">
        <v>1</v>
      </c>
      <c r="S111" t="s">
        <v>185</v>
      </c>
      <c r="T111" t="s">
        <v>186</v>
      </c>
      <c r="U111" t="s">
        <v>540</v>
      </c>
      <c r="V111">
        <v>9</v>
      </c>
      <c r="W111">
        <v>8</v>
      </c>
      <c r="X111">
        <v>1</v>
      </c>
      <c r="Y111" t="s">
        <v>188</v>
      </c>
      <c r="Z111" t="s">
        <v>189</v>
      </c>
      <c r="AA111" t="s">
        <v>533</v>
      </c>
      <c r="AB111" t="s">
        <v>541</v>
      </c>
      <c r="AC111" t="s">
        <v>542</v>
      </c>
      <c r="AD111" s="102">
        <v>45609</v>
      </c>
      <c r="AE111" s="102">
        <v>45618.753553240698</v>
      </c>
      <c r="AG111">
        <v>10</v>
      </c>
      <c r="AH111" t="s">
        <v>173</v>
      </c>
      <c r="AI111" t="s">
        <v>174</v>
      </c>
      <c r="AJ111" t="s">
        <v>539</v>
      </c>
      <c r="AK111" s="102">
        <v>45601</v>
      </c>
      <c r="AL111" s="102">
        <v>45601</v>
      </c>
      <c r="AM111" t="s">
        <v>192</v>
      </c>
      <c r="AN111" t="s">
        <v>188</v>
      </c>
      <c r="AO111">
        <v>46048</v>
      </c>
      <c r="AP111" t="s">
        <v>267</v>
      </c>
    </row>
    <row r="112" spans="1:42" x14ac:dyDescent="0.25">
      <c r="A112" t="s">
        <v>533</v>
      </c>
      <c r="C112" t="s">
        <v>543</v>
      </c>
      <c r="D112" t="s">
        <v>544</v>
      </c>
      <c r="E112" t="s">
        <v>536</v>
      </c>
      <c r="G112" t="s">
        <v>537</v>
      </c>
      <c r="H112" t="s">
        <v>538</v>
      </c>
      <c r="I112" t="s">
        <v>539</v>
      </c>
      <c r="J112">
        <v>1</v>
      </c>
      <c r="K112">
        <v>6370</v>
      </c>
      <c r="L112">
        <v>6370</v>
      </c>
      <c r="M112">
        <v>1</v>
      </c>
      <c r="N112">
        <v>6370</v>
      </c>
      <c r="O112">
        <v>6370</v>
      </c>
      <c r="P112">
        <v>1</v>
      </c>
      <c r="Q112">
        <v>0.20000000298023199</v>
      </c>
      <c r="R112" t="b">
        <v>1</v>
      </c>
      <c r="S112" t="s">
        <v>185</v>
      </c>
      <c r="T112" t="s">
        <v>186</v>
      </c>
      <c r="U112" t="s">
        <v>545</v>
      </c>
      <c r="V112">
        <v>6</v>
      </c>
      <c r="W112">
        <v>8</v>
      </c>
      <c r="X112">
        <v>1</v>
      </c>
      <c r="Y112" t="s">
        <v>188</v>
      </c>
      <c r="Z112" t="s">
        <v>189</v>
      </c>
      <c r="AA112" t="s">
        <v>533</v>
      </c>
      <c r="AB112" t="s">
        <v>541</v>
      </c>
      <c r="AC112" t="s">
        <v>542</v>
      </c>
      <c r="AD112" s="102">
        <v>45609</v>
      </c>
      <c r="AE112" s="102">
        <v>45618.753553240698</v>
      </c>
      <c r="AG112">
        <v>10</v>
      </c>
      <c r="AH112" t="s">
        <v>173</v>
      </c>
      <c r="AI112" t="s">
        <v>174</v>
      </c>
      <c r="AJ112" t="s">
        <v>539</v>
      </c>
      <c r="AK112" s="102">
        <v>45609</v>
      </c>
      <c r="AL112" s="102">
        <v>45609</v>
      </c>
      <c r="AM112" t="s">
        <v>192</v>
      </c>
      <c r="AN112" t="s">
        <v>188</v>
      </c>
      <c r="AO112">
        <v>46135</v>
      </c>
      <c r="AP112" t="s">
        <v>267</v>
      </c>
    </row>
    <row r="113" spans="1:42" x14ac:dyDescent="0.25">
      <c r="A113" t="s">
        <v>533</v>
      </c>
      <c r="C113" t="s">
        <v>546</v>
      </c>
      <c r="D113" t="s">
        <v>547</v>
      </c>
      <c r="E113" t="s">
        <v>536</v>
      </c>
      <c r="G113" t="s">
        <v>537</v>
      </c>
      <c r="H113" t="s">
        <v>538</v>
      </c>
      <c r="I113" t="s">
        <v>539</v>
      </c>
      <c r="J113">
        <v>1</v>
      </c>
      <c r="K113">
        <v>8185</v>
      </c>
      <c r="L113">
        <v>8185</v>
      </c>
      <c r="M113">
        <v>1</v>
      </c>
      <c r="N113">
        <v>8185</v>
      </c>
      <c r="O113">
        <v>8185</v>
      </c>
      <c r="P113">
        <v>1</v>
      </c>
      <c r="Q113">
        <v>0.20000000298023199</v>
      </c>
      <c r="R113" t="b">
        <v>1</v>
      </c>
      <c r="S113" t="s">
        <v>185</v>
      </c>
      <c r="T113" t="s">
        <v>186</v>
      </c>
      <c r="U113" t="s">
        <v>548</v>
      </c>
      <c r="V113">
        <v>10</v>
      </c>
      <c r="W113">
        <v>8</v>
      </c>
      <c r="X113">
        <v>1</v>
      </c>
      <c r="Y113" t="s">
        <v>188</v>
      </c>
      <c r="Z113" t="s">
        <v>189</v>
      </c>
      <c r="AA113" t="s">
        <v>533</v>
      </c>
      <c r="AB113" t="s">
        <v>541</v>
      </c>
      <c r="AC113" t="s">
        <v>542</v>
      </c>
      <c r="AD113" s="102">
        <v>45624</v>
      </c>
      <c r="AG113">
        <v>10</v>
      </c>
      <c r="AH113" t="s">
        <v>173</v>
      </c>
      <c r="AI113" t="s">
        <v>174</v>
      </c>
      <c r="AJ113" t="s">
        <v>539</v>
      </c>
      <c r="AK113" s="102">
        <v>45621</v>
      </c>
      <c r="AL113" s="102">
        <v>45621</v>
      </c>
      <c r="AM113" t="s">
        <v>192</v>
      </c>
      <c r="AN113" t="s">
        <v>188</v>
      </c>
      <c r="AO113">
        <v>46259</v>
      </c>
      <c r="AP113" t="s">
        <v>267</v>
      </c>
    </row>
    <row r="114" spans="1:42" x14ac:dyDescent="0.25">
      <c r="A114" t="s">
        <v>549</v>
      </c>
      <c r="C114" t="s">
        <v>550</v>
      </c>
      <c r="E114" t="s">
        <v>551</v>
      </c>
      <c r="G114" t="s">
        <v>552</v>
      </c>
      <c r="H114" t="s">
        <v>553</v>
      </c>
      <c r="I114" t="s">
        <v>554</v>
      </c>
      <c r="J114">
        <v>1</v>
      </c>
      <c r="K114">
        <v>4049</v>
      </c>
      <c r="L114">
        <v>0</v>
      </c>
      <c r="M114">
        <v>1</v>
      </c>
      <c r="N114">
        <v>4049</v>
      </c>
      <c r="O114">
        <v>4049</v>
      </c>
      <c r="P114">
        <v>1</v>
      </c>
      <c r="Q114">
        <v>0.20000000298023199</v>
      </c>
      <c r="R114" t="b">
        <v>0</v>
      </c>
      <c r="S114" t="s">
        <v>168</v>
      </c>
      <c r="T114" t="s">
        <v>169</v>
      </c>
      <c r="V114">
        <v>0</v>
      </c>
      <c r="W114">
        <v>0</v>
      </c>
      <c r="X114">
        <v>0</v>
      </c>
      <c r="Y114" t="s">
        <v>133</v>
      </c>
      <c r="Z114" t="s">
        <v>171</v>
      </c>
      <c r="AA114" t="s">
        <v>549</v>
      </c>
      <c r="AB114" t="s">
        <v>555</v>
      </c>
      <c r="AC114" t="s">
        <v>542</v>
      </c>
      <c r="AD114" s="102">
        <v>45603</v>
      </c>
      <c r="AE114" s="102">
        <v>45618.753553240698</v>
      </c>
      <c r="AG114">
        <v>10</v>
      </c>
      <c r="AH114" t="s">
        <v>173</v>
      </c>
      <c r="AI114" t="s">
        <v>174</v>
      </c>
      <c r="AO114">
        <v>46043</v>
      </c>
      <c r="AP114" t="s">
        <v>556</v>
      </c>
    </row>
    <row r="115" spans="1:42" x14ac:dyDescent="0.25">
      <c r="A115" t="s">
        <v>557</v>
      </c>
      <c r="C115" t="s">
        <v>558</v>
      </c>
      <c r="D115" t="s">
        <v>559</v>
      </c>
      <c r="E115" t="s">
        <v>560</v>
      </c>
      <c r="G115" t="s">
        <v>561</v>
      </c>
      <c r="H115" t="s">
        <v>281</v>
      </c>
      <c r="I115" t="s">
        <v>282</v>
      </c>
      <c r="J115">
        <v>1</v>
      </c>
      <c r="K115">
        <v>285</v>
      </c>
      <c r="M115">
        <v>1</v>
      </c>
      <c r="N115">
        <v>285</v>
      </c>
      <c r="O115">
        <v>285</v>
      </c>
      <c r="P115">
        <v>1</v>
      </c>
      <c r="Q115">
        <v>0.20000000298023199</v>
      </c>
      <c r="R115" t="b">
        <v>0</v>
      </c>
      <c r="S115" t="s">
        <v>224</v>
      </c>
      <c r="T115" t="s">
        <v>186</v>
      </c>
      <c r="U115" t="s">
        <v>283</v>
      </c>
      <c r="V115">
        <v>0</v>
      </c>
      <c r="W115">
        <v>0</v>
      </c>
      <c r="X115">
        <v>0</v>
      </c>
      <c r="Y115" t="s">
        <v>188</v>
      </c>
      <c r="Z115" t="s">
        <v>189</v>
      </c>
      <c r="AA115" t="s">
        <v>557</v>
      </c>
      <c r="AB115" t="s">
        <v>562</v>
      </c>
      <c r="AC115" t="s">
        <v>563</v>
      </c>
      <c r="AD115" s="102">
        <v>45618</v>
      </c>
      <c r="AE115" s="102">
        <v>45618.753553240698</v>
      </c>
      <c r="AG115">
        <v>10</v>
      </c>
      <c r="AH115" t="s">
        <v>173</v>
      </c>
      <c r="AI115" t="s">
        <v>174</v>
      </c>
      <c r="AJ115" t="s">
        <v>285</v>
      </c>
      <c r="AK115" s="102">
        <v>45615</v>
      </c>
      <c r="AL115" s="102">
        <v>45616</v>
      </c>
      <c r="AM115" t="s">
        <v>188</v>
      </c>
      <c r="AN115" t="s">
        <v>188</v>
      </c>
      <c r="AO115">
        <v>46227</v>
      </c>
      <c r="AP115" t="s">
        <v>230</v>
      </c>
    </row>
    <row r="116" spans="1:42" x14ac:dyDescent="0.25">
      <c r="A116" t="s">
        <v>557</v>
      </c>
      <c r="C116" t="s">
        <v>558</v>
      </c>
      <c r="D116" t="s">
        <v>559</v>
      </c>
      <c r="E116" t="s">
        <v>560</v>
      </c>
      <c r="G116" t="s">
        <v>561</v>
      </c>
      <c r="H116" t="s">
        <v>281</v>
      </c>
      <c r="I116" t="s">
        <v>282</v>
      </c>
      <c r="J116">
        <v>1</v>
      </c>
      <c r="K116">
        <v>285</v>
      </c>
      <c r="M116">
        <v>1</v>
      </c>
      <c r="N116">
        <v>285</v>
      </c>
      <c r="O116">
        <v>285</v>
      </c>
      <c r="P116">
        <v>1</v>
      </c>
      <c r="Q116">
        <v>0.20000000298023199</v>
      </c>
      <c r="R116" t="b">
        <v>0</v>
      </c>
      <c r="S116" t="s">
        <v>224</v>
      </c>
      <c r="T116" t="s">
        <v>186</v>
      </c>
      <c r="U116" t="s">
        <v>283</v>
      </c>
      <c r="V116">
        <v>0</v>
      </c>
      <c r="W116">
        <v>0</v>
      </c>
      <c r="X116">
        <v>0</v>
      </c>
      <c r="Y116" t="s">
        <v>188</v>
      </c>
      <c r="Z116" t="s">
        <v>189</v>
      </c>
      <c r="AA116" t="s">
        <v>557</v>
      </c>
      <c r="AB116" t="s">
        <v>562</v>
      </c>
      <c r="AC116" t="s">
        <v>563</v>
      </c>
      <c r="AD116" s="102">
        <v>45618</v>
      </c>
      <c r="AE116" s="102">
        <v>45618.753553240698</v>
      </c>
      <c r="AG116">
        <v>10</v>
      </c>
      <c r="AH116" t="s">
        <v>173</v>
      </c>
      <c r="AI116" t="s">
        <v>174</v>
      </c>
      <c r="AJ116" t="s">
        <v>285</v>
      </c>
      <c r="AK116" s="102">
        <v>45615</v>
      </c>
      <c r="AL116" s="102">
        <v>45616</v>
      </c>
      <c r="AM116" t="s">
        <v>188</v>
      </c>
      <c r="AN116" t="s">
        <v>188</v>
      </c>
      <c r="AO116">
        <v>46226</v>
      </c>
      <c r="AP116" t="s">
        <v>230</v>
      </c>
    </row>
    <row r="117" spans="1:42" x14ac:dyDescent="0.25">
      <c r="A117" t="s">
        <v>557</v>
      </c>
      <c r="C117" t="s">
        <v>558</v>
      </c>
      <c r="D117" t="s">
        <v>559</v>
      </c>
      <c r="E117" t="s">
        <v>560</v>
      </c>
      <c r="G117" t="s">
        <v>561</v>
      </c>
      <c r="H117" t="s">
        <v>281</v>
      </c>
      <c r="I117" t="s">
        <v>282</v>
      </c>
      <c r="J117">
        <v>1</v>
      </c>
      <c r="K117">
        <v>285</v>
      </c>
      <c r="M117">
        <v>1</v>
      </c>
      <c r="N117">
        <v>285</v>
      </c>
      <c r="O117">
        <v>285</v>
      </c>
      <c r="P117">
        <v>1</v>
      </c>
      <c r="Q117">
        <v>0.20000000298023199</v>
      </c>
      <c r="R117" t="b">
        <v>0</v>
      </c>
      <c r="S117" t="s">
        <v>224</v>
      </c>
      <c r="T117" t="s">
        <v>186</v>
      </c>
      <c r="U117" t="s">
        <v>283</v>
      </c>
      <c r="V117">
        <v>0</v>
      </c>
      <c r="W117">
        <v>0</v>
      </c>
      <c r="X117">
        <v>0</v>
      </c>
      <c r="Y117" t="s">
        <v>188</v>
      </c>
      <c r="Z117" t="s">
        <v>189</v>
      </c>
      <c r="AA117" t="s">
        <v>557</v>
      </c>
      <c r="AB117" t="s">
        <v>562</v>
      </c>
      <c r="AC117" t="s">
        <v>563</v>
      </c>
      <c r="AD117" s="102">
        <v>45618</v>
      </c>
      <c r="AE117" s="102">
        <v>45618.753553240698</v>
      </c>
      <c r="AG117">
        <v>10</v>
      </c>
      <c r="AH117" t="s">
        <v>173</v>
      </c>
      <c r="AI117" t="s">
        <v>174</v>
      </c>
      <c r="AJ117" t="s">
        <v>285</v>
      </c>
      <c r="AK117" s="102">
        <v>45615</v>
      </c>
      <c r="AL117" s="102">
        <v>45616</v>
      </c>
      <c r="AM117" t="s">
        <v>188</v>
      </c>
      <c r="AN117" t="s">
        <v>188</v>
      </c>
      <c r="AO117">
        <v>46221</v>
      </c>
      <c r="AP117" t="s">
        <v>230</v>
      </c>
    </row>
    <row r="118" spans="1:42" x14ac:dyDescent="0.25">
      <c r="A118" t="s">
        <v>557</v>
      </c>
      <c r="C118" t="s">
        <v>558</v>
      </c>
      <c r="D118" t="s">
        <v>559</v>
      </c>
      <c r="E118" t="s">
        <v>560</v>
      </c>
      <c r="G118" t="s">
        <v>561</v>
      </c>
      <c r="H118" t="s">
        <v>281</v>
      </c>
      <c r="I118" t="s">
        <v>282</v>
      </c>
      <c r="J118">
        <v>1</v>
      </c>
      <c r="K118">
        <v>285</v>
      </c>
      <c r="M118">
        <v>1</v>
      </c>
      <c r="N118">
        <v>285</v>
      </c>
      <c r="O118">
        <v>285</v>
      </c>
      <c r="P118">
        <v>1</v>
      </c>
      <c r="Q118">
        <v>0.20000000298023199</v>
      </c>
      <c r="R118" t="b">
        <v>0</v>
      </c>
      <c r="S118" t="s">
        <v>224</v>
      </c>
      <c r="T118" t="s">
        <v>186</v>
      </c>
      <c r="U118" t="s">
        <v>283</v>
      </c>
      <c r="V118">
        <v>0</v>
      </c>
      <c r="W118">
        <v>0</v>
      </c>
      <c r="X118">
        <v>0</v>
      </c>
      <c r="Y118" t="s">
        <v>188</v>
      </c>
      <c r="Z118" t="s">
        <v>189</v>
      </c>
      <c r="AA118" t="s">
        <v>557</v>
      </c>
      <c r="AB118" t="s">
        <v>562</v>
      </c>
      <c r="AC118" t="s">
        <v>563</v>
      </c>
      <c r="AD118" s="102">
        <v>45618</v>
      </c>
      <c r="AE118" s="102">
        <v>45618.753553240698</v>
      </c>
      <c r="AG118">
        <v>10</v>
      </c>
      <c r="AH118" t="s">
        <v>173</v>
      </c>
      <c r="AI118" t="s">
        <v>174</v>
      </c>
      <c r="AJ118" t="s">
        <v>285</v>
      </c>
      <c r="AK118" s="102">
        <v>45615</v>
      </c>
      <c r="AL118" s="102">
        <v>45616</v>
      </c>
      <c r="AM118" t="s">
        <v>188</v>
      </c>
      <c r="AN118" t="s">
        <v>188</v>
      </c>
      <c r="AO118">
        <v>46224</v>
      </c>
      <c r="AP118" t="s">
        <v>230</v>
      </c>
    </row>
    <row r="119" spans="1:42" x14ac:dyDescent="0.25">
      <c r="A119" t="s">
        <v>557</v>
      </c>
      <c r="C119" t="s">
        <v>558</v>
      </c>
      <c r="D119" t="s">
        <v>559</v>
      </c>
      <c r="E119" t="s">
        <v>560</v>
      </c>
      <c r="G119" t="s">
        <v>561</v>
      </c>
      <c r="H119" t="s">
        <v>281</v>
      </c>
      <c r="I119" t="s">
        <v>282</v>
      </c>
      <c r="J119">
        <v>1</v>
      </c>
      <c r="K119">
        <v>285</v>
      </c>
      <c r="M119">
        <v>1</v>
      </c>
      <c r="N119">
        <v>285</v>
      </c>
      <c r="O119">
        <v>285</v>
      </c>
      <c r="P119">
        <v>1</v>
      </c>
      <c r="Q119">
        <v>0.20000000298023199</v>
      </c>
      <c r="R119" t="b">
        <v>0</v>
      </c>
      <c r="S119" t="s">
        <v>224</v>
      </c>
      <c r="T119" t="s">
        <v>186</v>
      </c>
      <c r="U119" t="s">
        <v>283</v>
      </c>
      <c r="V119">
        <v>0</v>
      </c>
      <c r="W119">
        <v>0</v>
      </c>
      <c r="X119">
        <v>0</v>
      </c>
      <c r="Y119" t="s">
        <v>188</v>
      </c>
      <c r="Z119" t="s">
        <v>189</v>
      </c>
      <c r="AA119" t="s">
        <v>557</v>
      </c>
      <c r="AB119" t="s">
        <v>562</v>
      </c>
      <c r="AC119" t="s">
        <v>563</v>
      </c>
      <c r="AD119" s="102">
        <v>45618</v>
      </c>
      <c r="AE119" s="102">
        <v>45618.753553240698</v>
      </c>
      <c r="AG119">
        <v>10</v>
      </c>
      <c r="AH119" t="s">
        <v>173</v>
      </c>
      <c r="AI119" t="s">
        <v>174</v>
      </c>
      <c r="AJ119" t="s">
        <v>285</v>
      </c>
      <c r="AK119" s="102">
        <v>45615</v>
      </c>
      <c r="AL119" s="102">
        <v>45616</v>
      </c>
      <c r="AM119" t="s">
        <v>188</v>
      </c>
      <c r="AN119" t="s">
        <v>188</v>
      </c>
      <c r="AO119">
        <v>46223</v>
      </c>
      <c r="AP119" t="s">
        <v>230</v>
      </c>
    </row>
    <row r="120" spans="1:42" x14ac:dyDescent="0.25">
      <c r="A120" t="s">
        <v>557</v>
      </c>
      <c r="C120" t="s">
        <v>558</v>
      </c>
      <c r="D120" t="s">
        <v>559</v>
      </c>
      <c r="E120" t="s">
        <v>560</v>
      </c>
      <c r="G120" t="s">
        <v>561</v>
      </c>
      <c r="H120" t="s">
        <v>281</v>
      </c>
      <c r="I120" t="s">
        <v>282</v>
      </c>
      <c r="J120">
        <v>1</v>
      </c>
      <c r="K120">
        <v>285</v>
      </c>
      <c r="M120">
        <v>1</v>
      </c>
      <c r="N120">
        <v>285</v>
      </c>
      <c r="O120">
        <v>285</v>
      </c>
      <c r="P120">
        <v>1</v>
      </c>
      <c r="Q120">
        <v>0.20000000298023199</v>
      </c>
      <c r="R120" t="b">
        <v>0</v>
      </c>
      <c r="S120" t="s">
        <v>224</v>
      </c>
      <c r="T120" t="s">
        <v>186</v>
      </c>
      <c r="U120" t="s">
        <v>283</v>
      </c>
      <c r="V120">
        <v>0</v>
      </c>
      <c r="W120">
        <v>0</v>
      </c>
      <c r="X120">
        <v>0</v>
      </c>
      <c r="Y120" t="s">
        <v>188</v>
      </c>
      <c r="Z120" t="s">
        <v>189</v>
      </c>
      <c r="AA120" t="s">
        <v>557</v>
      </c>
      <c r="AB120" t="s">
        <v>562</v>
      </c>
      <c r="AC120" t="s">
        <v>563</v>
      </c>
      <c r="AD120" s="102">
        <v>45618</v>
      </c>
      <c r="AE120" s="102">
        <v>45618.753553240698</v>
      </c>
      <c r="AG120">
        <v>10</v>
      </c>
      <c r="AH120" t="s">
        <v>173</v>
      </c>
      <c r="AI120" t="s">
        <v>174</v>
      </c>
      <c r="AJ120" t="s">
        <v>285</v>
      </c>
      <c r="AK120" s="102">
        <v>45615</v>
      </c>
      <c r="AL120" s="102">
        <v>45616</v>
      </c>
      <c r="AM120" t="s">
        <v>188</v>
      </c>
      <c r="AN120" t="s">
        <v>188</v>
      </c>
      <c r="AO120">
        <v>46222</v>
      </c>
      <c r="AP120" t="s">
        <v>230</v>
      </c>
    </row>
    <row r="121" spans="1:42" x14ac:dyDescent="0.25">
      <c r="A121" t="s">
        <v>557</v>
      </c>
      <c r="C121" t="s">
        <v>558</v>
      </c>
      <c r="D121" t="s">
        <v>559</v>
      </c>
      <c r="E121" t="s">
        <v>560</v>
      </c>
      <c r="G121" t="s">
        <v>561</v>
      </c>
      <c r="H121" t="s">
        <v>281</v>
      </c>
      <c r="I121" t="s">
        <v>282</v>
      </c>
      <c r="J121">
        <v>1</v>
      </c>
      <c r="K121">
        <v>285</v>
      </c>
      <c r="M121">
        <v>1</v>
      </c>
      <c r="N121">
        <v>285</v>
      </c>
      <c r="O121">
        <v>285</v>
      </c>
      <c r="P121">
        <v>1</v>
      </c>
      <c r="Q121">
        <v>0.20000000298023199</v>
      </c>
      <c r="R121" t="b">
        <v>0</v>
      </c>
      <c r="S121" t="s">
        <v>224</v>
      </c>
      <c r="T121" t="s">
        <v>186</v>
      </c>
      <c r="U121" t="s">
        <v>283</v>
      </c>
      <c r="V121">
        <v>0</v>
      </c>
      <c r="W121">
        <v>0</v>
      </c>
      <c r="X121">
        <v>0</v>
      </c>
      <c r="Y121" t="s">
        <v>188</v>
      </c>
      <c r="Z121" t="s">
        <v>189</v>
      </c>
      <c r="AA121" t="s">
        <v>557</v>
      </c>
      <c r="AB121" t="s">
        <v>562</v>
      </c>
      <c r="AC121" t="s">
        <v>563</v>
      </c>
      <c r="AD121" s="102">
        <v>45618</v>
      </c>
      <c r="AE121" s="102">
        <v>45618.753553240698</v>
      </c>
      <c r="AG121">
        <v>10</v>
      </c>
      <c r="AH121" t="s">
        <v>173</v>
      </c>
      <c r="AI121" t="s">
        <v>174</v>
      </c>
      <c r="AJ121" t="s">
        <v>285</v>
      </c>
      <c r="AK121" s="102">
        <v>45615</v>
      </c>
      <c r="AL121" s="102">
        <v>45616</v>
      </c>
      <c r="AM121" t="s">
        <v>188</v>
      </c>
      <c r="AN121" t="s">
        <v>188</v>
      </c>
      <c r="AO121">
        <v>46225</v>
      </c>
      <c r="AP121" t="s">
        <v>230</v>
      </c>
    </row>
    <row r="122" spans="1:42" x14ac:dyDescent="0.25">
      <c r="A122" t="s">
        <v>557</v>
      </c>
      <c r="C122" t="s">
        <v>558</v>
      </c>
      <c r="D122" t="s">
        <v>559</v>
      </c>
      <c r="E122" t="s">
        <v>560</v>
      </c>
      <c r="G122" t="s">
        <v>561</v>
      </c>
      <c r="H122" t="s">
        <v>16</v>
      </c>
      <c r="I122" t="s">
        <v>285</v>
      </c>
      <c r="J122">
        <v>7</v>
      </c>
      <c r="K122">
        <v>2090</v>
      </c>
      <c r="L122">
        <v>2090</v>
      </c>
      <c r="M122">
        <v>1</v>
      </c>
      <c r="N122">
        <v>2090</v>
      </c>
      <c r="O122">
        <v>14630</v>
      </c>
      <c r="P122">
        <v>7</v>
      </c>
      <c r="Q122">
        <v>0.20000000298023199</v>
      </c>
      <c r="R122" t="b">
        <v>0</v>
      </c>
      <c r="S122" t="s">
        <v>185</v>
      </c>
      <c r="T122" t="s">
        <v>186</v>
      </c>
      <c r="U122" t="s">
        <v>283</v>
      </c>
      <c r="V122">
        <v>7</v>
      </c>
      <c r="W122">
        <v>16</v>
      </c>
      <c r="X122">
        <v>2</v>
      </c>
      <c r="Y122" t="s">
        <v>188</v>
      </c>
      <c r="Z122" t="s">
        <v>189</v>
      </c>
      <c r="AA122" t="s">
        <v>557</v>
      </c>
      <c r="AB122" t="s">
        <v>562</v>
      </c>
      <c r="AC122" t="s">
        <v>563</v>
      </c>
      <c r="AD122" s="102">
        <v>45618</v>
      </c>
      <c r="AE122" s="102">
        <v>45618.753553240698</v>
      </c>
      <c r="AG122">
        <v>10</v>
      </c>
      <c r="AH122" t="s">
        <v>173</v>
      </c>
      <c r="AI122" t="s">
        <v>174</v>
      </c>
      <c r="AJ122" t="s">
        <v>285</v>
      </c>
      <c r="AK122" s="102">
        <v>45615</v>
      </c>
      <c r="AL122" s="102">
        <v>45616</v>
      </c>
      <c r="AM122" t="s">
        <v>188</v>
      </c>
      <c r="AN122" t="s">
        <v>188</v>
      </c>
      <c r="AO122">
        <v>46220</v>
      </c>
      <c r="AP122" t="s">
        <v>232</v>
      </c>
    </row>
    <row r="123" spans="1:42" x14ac:dyDescent="0.25">
      <c r="A123" t="s">
        <v>557</v>
      </c>
      <c r="C123" t="s">
        <v>564</v>
      </c>
      <c r="D123" t="s">
        <v>565</v>
      </c>
      <c r="E123" t="s">
        <v>560</v>
      </c>
      <c r="G123" t="s">
        <v>561</v>
      </c>
      <c r="H123" t="s">
        <v>281</v>
      </c>
      <c r="I123" t="s">
        <v>282</v>
      </c>
      <c r="J123">
        <v>1</v>
      </c>
      <c r="K123">
        <v>285</v>
      </c>
      <c r="M123">
        <v>1</v>
      </c>
      <c r="N123">
        <v>285</v>
      </c>
      <c r="O123">
        <v>285</v>
      </c>
      <c r="P123">
        <v>1</v>
      </c>
      <c r="Q123">
        <v>0.20000000298023199</v>
      </c>
      <c r="R123" t="b">
        <v>0</v>
      </c>
      <c r="S123" t="s">
        <v>224</v>
      </c>
      <c r="T123" t="s">
        <v>186</v>
      </c>
      <c r="U123" t="s">
        <v>362</v>
      </c>
      <c r="V123">
        <v>0</v>
      </c>
      <c r="W123">
        <v>0</v>
      </c>
      <c r="X123">
        <v>0</v>
      </c>
      <c r="Y123" t="s">
        <v>188</v>
      </c>
      <c r="Z123" t="s">
        <v>189</v>
      </c>
      <c r="AA123" t="s">
        <v>557</v>
      </c>
      <c r="AB123" t="s">
        <v>562</v>
      </c>
      <c r="AC123" t="s">
        <v>563</v>
      </c>
      <c r="AD123" s="102">
        <v>45618</v>
      </c>
      <c r="AE123" s="102">
        <v>45618.753553240698</v>
      </c>
      <c r="AG123">
        <v>10</v>
      </c>
      <c r="AH123" t="s">
        <v>173</v>
      </c>
      <c r="AI123" t="s">
        <v>174</v>
      </c>
      <c r="AJ123" t="s">
        <v>364</v>
      </c>
      <c r="AK123" s="102">
        <v>45617</v>
      </c>
      <c r="AL123" s="102">
        <v>45618</v>
      </c>
      <c r="AM123" t="s">
        <v>188</v>
      </c>
      <c r="AN123" t="s">
        <v>188</v>
      </c>
      <c r="AO123">
        <v>46250</v>
      </c>
      <c r="AP123" t="s">
        <v>230</v>
      </c>
    </row>
    <row r="124" spans="1:42" x14ac:dyDescent="0.25">
      <c r="A124" t="s">
        <v>557</v>
      </c>
      <c r="C124" t="s">
        <v>564</v>
      </c>
      <c r="D124" t="s">
        <v>565</v>
      </c>
      <c r="E124" t="s">
        <v>560</v>
      </c>
      <c r="G124" t="s">
        <v>561</v>
      </c>
      <c r="H124" t="s">
        <v>281</v>
      </c>
      <c r="I124" t="s">
        <v>282</v>
      </c>
      <c r="J124">
        <v>1</v>
      </c>
      <c r="K124">
        <v>285</v>
      </c>
      <c r="M124">
        <v>1</v>
      </c>
      <c r="N124">
        <v>285</v>
      </c>
      <c r="O124">
        <v>285</v>
      </c>
      <c r="P124">
        <v>1</v>
      </c>
      <c r="Q124">
        <v>0.20000000298023199</v>
      </c>
      <c r="R124" t="b">
        <v>0</v>
      </c>
      <c r="S124" t="s">
        <v>224</v>
      </c>
      <c r="T124" t="s">
        <v>186</v>
      </c>
      <c r="U124" t="s">
        <v>362</v>
      </c>
      <c r="V124">
        <v>0</v>
      </c>
      <c r="W124">
        <v>0</v>
      </c>
      <c r="X124">
        <v>0</v>
      </c>
      <c r="Y124" t="s">
        <v>188</v>
      </c>
      <c r="Z124" t="s">
        <v>189</v>
      </c>
      <c r="AA124" t="s">
        <v>557</v>
      </c>
      <c r="AB124" t="s">
        <v>562</v>
      </c>
      <c r="AC124" t="s">
        <v>563</v>
      </c>
      <c r="AD124" s="102">
        <v>45618</v>
      </c>
      <c r="AE124" s="102">
        <v>45618.753553240698</v>
      </c>
      <c r="AG124">
        <v>10</v>
      </c>
      <c r="AH124" t="s">
        <v>173</v>
      </c>
      <c r="AI124" t="s">
        <v>174</v>
      </c>
      <c r="AJ124" t="s">
        <v>364</v>
      </c>
      <c r="AK124" s="102">
        <v>45617</v>
      </c>
      <c r="AL124" s="102">
        <v>45618</v>
      </c>
      <c r="AM124" t="s">
        <v>188</v>
      </c>
      <c r="AN124" t="s">
        <v>188</v>
      </c>
      <c r="AO124">
        <v>46252</v>
      </c>
      <c r="AP124" t="s">
        <v>230</v>
      </c>
    </row>
    <row r="125" spans="1:42" x14ac:dyDescent="0.25">
      <c r="A125" t="s">
        <v>557</v>
      </c>
      <c r="C125" t="s">
        <v>564</v>
      </c>
      <c r="D125" t="s">
        <v>565</v>
      </c>
      <c r="E125" t="s">
        <v>560</v>
      </c>
      <c r="G125" t="s">
        <v>561</v>
      </c>
      <c r="H125" t="s">
        <v>281</v>
      </c>
      <c r="I125" t="s">
        <v>282</v>
      </c>
      <c r="J125">
        <v>1</v>
      </c>
      <c r="K125">
        <v>285</v>
      </c>
      <c r="M125">
        <v>1</v>
      </c>
      <c r="N125">
        <v>285</v>
      </c>
      <c r="O125">
        <v>285</v>
      </c>
      <c r="P125">
        <v>1</v>
      </c>
      <c r="Q125">
        <v>0.20000000298023199</v>
      </c>
      <c r="R125" t="b">
        <v>0</v>
      </c>
      <c r="S125" t="s">
        <v>224</v>
      </c>
      <c r="T125" t="s">
        <v>186</v>
      </c>
      <c r="U125" t="s">
        <v>362</v>
      </c>
      <c r="V125">
        <v>0</v>
      </c>
      <c r="W125">
        <v>0</v>
      </c>
      <c r="X125">
        <v>0</v>
      </c>
      <c r="Y125" t="s">
        <v>188</v>
      </c>
      <c r="Z125" t="s">
        <v>189</v>
      </c>
      <c r="AA125" t="s">
        <v>557</v>
      </c>
      <c r="AB125" t="s">
        <v>562</v>
      </c>
      <c r="AC125" t="s">
        <v>563</v>
      </c>
      <c r="AD125" s="102">
        <v>45618</v>
      </c>
      <c r="AE125" s="102">
        <v>45618.753553240698</v>
      </c>
      <c r="AG125">
        <v>10</v>
      </c>
      <c r="AH125" t="s">
        <v>173</v>
      </c>
      <c r="AI125" t="s">
        <v>174</v>
      </c>
      <c r="AJ125" t="s">
        <v>364</v>
      </c>
      <c r="AK125" s="102">
        <v>45617</v>
      </c>
      <c r="AL125" s="102">
        <v>45618</v>
      </c>
      <c r="AM125" t="s">
        <v>188</v>
      </c>
      <c r="AN125" t="s">
        <v>188</v>
      </c>
      <c r="AO125">
        <v>46251</v>
      </c>
      <c r="AP125" t="s">
        <v>230</v>
      </c>
    </row>
    <row r="126" spans="1:42" x14ac:dyDescent="0.25">
      <c r="A126" t="s">
        <v>557</v>
      </c>
      <c r="C126" t="s">
        <v>564</v>
      </c>
      <c r="D126" t="s">
        <v>565</v>
      </c>
      <c r="E126" t="s">
        <v>560</v>
      </c>
      <c r="G126" t="s">
        <v>561</v>
      </c>
      <c r="H126" t="s">
        <v>281</v>
      </c>
      <c r="I126" t="s">
        <v>282</v>
      </c>
      <c r="J126">
        <v>1</v>
      </c>
      <c r="K126">
        <v>285</v>
      </c>
      <c r="M126">
        <v>1</v>
      </c>
      <c r="N126">
        <v>285</v>
      </c>
      <c r="O126">
        <v>285</v>
      </c>
      <c r="P126">
        <v>1</v>
      </c>
      <c r="Q126">
        <v>0.20000000298023199</v>
      </c>
      <c r="R126" t="b">
        <v>0</v>
      </c>
      <c r="S126" t="s">
        <v>224</v>
      </c>
      <c r="T126" t="s">
        <v>186</v>
      </c>
      <c r="U126" t="s">
        <v>362</v>
      </c>
      <c r="V126">
        <v>0</v>
      </c>
      <c r="W126">
        <v>0</v>
      </c>
      <c r="X126">
        <v>0</v>
      </c>
      <c r="Y126" t="s">
        <v>188</v>
      </c>
      <c r="Z126" t="s">
        <v>189</v>
      </c>
      <c r="AA126" t="s">
        <v>557</v>
      </c>
      <c r="AB126" t="s">
        <v>562</v>
      </c>
      <c r="AC126" t="s">
        <v>563</v>
      </c>
      <c r="AD126" s="102">
        <v>45618</v>
      </c>
      <c r="AE126" s="102">
        <v>45618.753553240698</v>
      </c>
      <c r="AG126">
        <v>10</v>
      </c>
      <c r="AH126" t="s">
        <v>173</v>
      </c>
      <c r="AI126" t="s">
        <v>174</v>
      </c>
      <c r="AJ126" t="s">
        <v>364</v>
      </c>
      <c r="AK126" s="102">
        <v>45617</v>
      </c>
      <c r="AL126" s="102">
        <v>45618</v>
      </c>
      <c r="AM126" t="s">
        <v>188</v>
      </c>
      <c r="AN126" t="s">
        <v>188</v>
      </c>
      <c r="AO126">
        <v>46246</v>
      </c>
      <c r="AP126" t="s">
        <v>230</v>
      </c>
    </row>
    <row r="127" spans="1:42" x14ac:dyDescent="0.25">
      <c r="A127" t="s">
        <v>557</v>
      </c>
      <c r="C127" t="s">
        <v>564</v>
      </c>
      <c r="D127" t="s">
        <v>565</v>
      </c>
      <c r="E127" t="s">
        <v>560</v>
      </c>
      <c r="G127" t="s">
        <v>561</v>
      </c>
      <c r="H127" t="s">
        <v>281</v>
      </c>
      <c r="I127" t="s">
        <v>282</v>
      </c>
      <c r="J127">
        <v>1</v>
      </c>
      <c r="K127">
        <v>285</v>
      </c>
      <c r="M127">
        <v>1</v>
      </c>
      <c r="N127">
        <v>285</v>
      </c>
      <c r="O127">
        <v>285</v>
      </c>
      <c r="P127">
        <v>1</v>
      </c>
      <c r="Q127">
        <v>0.20000000298023199</v>
      </c>
      <c r="R127" t="b">
        <v>0</v>
      </c>
      <c r="S127" t="s">
        <v>224</v>
      </c>
      <c r="T127" t="s">
        <v>186</v>
      </c>
      <c r="U127" t="s">
        <v>362</v>
      </c>
      <c r="V127">
        <v>0</v>
      </c>
      <c r="W127">
        <v>0</v>
      </c>
      <c r="X127">
        <v>0</v>
      </c>
      <c r="Y127" t="s">
        <v>188</v>
      </c>
      <c r="Z127" t="s">
        <v>189</v>
      </c>
      <c r="AA127" t="s">
        <v>557</v>
      </c>
      <c r="AB127" t="s">
        <v>562</v>
      </c>
      <c r="AC127" t="s">
        <v>563</v>
      </c>
      <c r="AD127" s="102">
        <v>45618</v>
      </c>
      <c r="AE127" s="102">
        <v>45618.753553240698</v>
      </c>
      <c r="AG127">
        <v>10</v>
      </c>
      <c r="AH127" t="s">
        <v>173</v>
      </c>
      <c r="AI127" t="s">
        <v>174</v>
      </c>
      <c r="AJ127" t="s">
        <v>364</v>
      </c>
      <c r="AK127" s="102">
        <v>45617</v>
      </c>
      <c r="AL127" s="102">
        <v>45618</v>
      </c>
      <c r="AM127" t="s">
        <v>188</v>
      </c>
      <c r="AN127" t="s">
        <v>188</v>
      </c>
      <c r="AO127">
        <v>46249</v>
      </c>
      <c r="AP127" t="s">
        <v>230</v>
      </c>
    </row>
    <row r="128" spans="1:42" x14ac:dyDescent="0.25">
      <c r="A128" t="s">
        <v>557</v>
      </c>
      <c r="C128" t="s">
        <v>564</v>
      </c>
      <c r="D128" t="s">
        <v>565</v>
      </c>
      <c r="E128" t="s">
        <v>560</v>
      </c>
      <c r="G128" t="s">
        <v>561</v>
      </c>
      <c r="H128" t="s">
        <v>281</v>
      </c>
      <c r="I128" t="s">
        <v>282</v>
      </c>
      <c r="J128">
        <v>1</v>
      </c>
      <c r="K128">
        <v>285</v>
      </c>
      <c r="M128">
        <v>1</v>
      </c>
      <c r="N128">
        <v>285</v>
      </c>
      <c r="O128">
        <v>285</v>
      </c>
      <c r="P128">
        <v>1</v>
      </c>
      <c r="Q128">
        <v>0.20000000298023199</v>
      </c>
      <c r="R128" t="b">
        <v>0</v>
      </c>
      <c r="S128" t="s">
        <v>224</v>
      </c>
      <c r="T128" t="s">
        <v>186</v>
      </c>
      <c r="U128" t="s">
        <v>362</v>
      </c>
      <c r="V128">
        <v>0</v>
      </c>
      <c r="W128">
        <v>0</v>
      </c>
      <c r="X128">
        <v>0</v>
      </c>
      <c r="Y128" t="s">
        <v>188</v>
      </c>
      <c r="Z128" t="s">
        <v>189</v>
      </c>
      <c r="AA128" t="s">
        <v>557</v>
      </c>
      <c r="AB128" t="s">
        <v>562</v>
      </c>
      <c r="AC128" t="s">
        <v>563</v>
      </c>
      <c r="AD128" s="102">
        <v>45618</v>
      </c>
      <c r="AE128" s="102">
        <v>45618.753553240698</v>
      </c>
      <c r="AG128">
        <v>10</v>
      </c>
      <c r="AH128" t="s">
        <v>173</v>
      </c>
      <c r="AI128" t="s">
        <v>174</v>
      </c>
      <c r="AJ128" t="s">
        <v>364</v>
      </c>
      <c r="AK128" s="102">
        <v>45617</v>
      </c>
      <c r="AL128" s="102">
        <v>45618</v>
      </c>
      <c r="AM128" t="s">
        <v>188</v>
      </c>
      <c r="AN128" t="s">
        <v>188</v>
      </c>
      <c r="AO128">
        <v>46248</v>
      </c>
      <c r="AP128" t="s">
        <v>230</v>
      </c>
    </row>
    <row r="129" spans="1:42" x14ac:dyDescent="0.25">
      <c r="A129" t="s">
        <v>557</v>
      </c>
      <c r="C129" t="s">
        <v>564</v>
      </c>
      <c r="D129" t="s">
        <v>565</v>
      </c>
      <c r="E129" t="s">
        <v>560</v>
      </c>
      <c r="G129" t="s">
        <v>561</v>
      </c>
      <c r="H129" t="s">
        <v>281</v>
      </c>
      <c r="I129" t="s">
        <v>282</v>
      </c>
      <c r="J129">
        <v>1</v>
      </c>
      <c r="K129">
        <v>285</v>
      </c>
      <c r="M129">
        <v>1</v>
      </c>
      <c r="N129">
        <v>285</v>
      </c>
      <c r="O129">
        <v>285</v>
      </c>
      <c r="P129">
        <v>1</v>
      </c>
      <c r="Q129">
        <v>0.20000000298023199</v>
      </c>
      <c r="R129" t="b">
        <v>0</v>
      </c>
      <c r="S129" t="s">
        <v>224</v>
      </c>
      <c r="T129" t="s">
        <v>186</v>
      </c>
      <c r="U129" t="s">
        <v>362</v>
      </c>
      <c r="V129">
        <v>0</v>
      </c>
      <c r="W129">
        <v>0</v>
      </c>
      <c r="X129">
        <v>0</v>
      </c>
      <c r="Y129" t="s">
        <v>188</v>
      </c>
      <c r="Z129" t="s">
        <v>189</v>
      </c>
      <c r="AA129" t="s">
        <v>557</v>
      </c>
      <c r="AB129" t="s">
        <v>562</v>
      </c>
      <c r="AC129" t="s">
        <v>563</v>
      </c>
      <c r="AD129" s="102">
        <v>45618</v>
      </c>
      <c r="AE129" s="102">
        <v>45618.753553240698</v>
      </c>
      <c r="AG129">
        <v>10</v>
      </c>
      <c r="AH129" t="s">
        <v>173</v>
      </c>
      <c r="AI129" t="s">
        <v>174</v>
      </c>
      <c r="AJ129" t="s">
        <v>364</v>
      </c>
      <c r="AK129" s="102">
        <v>45617</v>
      </c>
      <c r="AL129" s="102">
        <v>45618</v>
      </c>
      <c r="AM129" t="s">
        <v>188</v>
      </c>
      <c r="AN129" t="s">
        <v>188</v>
      </c>
      <c r="AO129">
        <v>46247</v>
      </c>
      <c r="AP129" t="s">
        <v>230</v>
      </c>
    </row>
    <row r="130" spans="1:42" x14ac:dyDescent="0.25">
      <c r="A130" t="s">
        <v>557</v>
      </c>
      <c r="C130" t="s">
        <v>564</v>
      </c>
      <c r="D130" t="s">
        <v>565</v>
      </c>
      <c r="E130" t="s">
        <v>560</v>
      </c>
      <c r="G130" t="s">
        <v>561</v>
      </c>
      <c r="H130" t="s">
        <v>15</v>
      </c>
      <c r="I130" t="s">
        <v>364</v>
      </c>
      <c r="J130">
        <v>7</v>
      </c>
      <c r="K130">
        <v>2120</v>
      </c>
      <c r="L130">
        <v>2120</v>
      </c>
      <c r="M130">
        <v>1</v>
      </c>
      <c r="N130">
        <v>2120</v>
      </c>
      <c r="O130">
        <v>14840</v>
      </c>
      <c r="P130">
        <v>7</v>
      </c>
      <c r="Q130">
        <v>0.20000000298023199</v>
      </c>
      <c r="R130" t="b">
        <v>0</v>
      </c>
      <c r="S130" t="s">
        <v>185</v>
      </c>
      <c r="T130" t="s">
        <v>186</v>
      </c>
      <c r="U130" t="s">
        <v>362</v>
      </c>
      <c r="V130">
        <v>7</v>
      </c>
      <c r="W130">
        <v>12</v>
      </c>
      <c r="X130">
        <v>1.5</v>
      </c>
      <c r="Y130" t="s">
        <v>188</v>
      </c>
      <c r="Z130" t="s">
        <v>189</v>
      </c>
      <c r="AA130" t="s">
        <v>557</v>
      </c>
      <c r="AB130" t="s">
        <v>562</v>
      </c>
      <c r="AC130" t="s">
        <v>563</v>
      </c>
      <c r="AD130" s="102">
        <v>45618</v>
      </c>
      <c r="AE130" s="102">
        <v>45618.753553240698</v>
      </c>
      <c r="AG130">
        <v>10</v>
      </c>
      <c r="AH130" t="s">
        <v>173</v>
      </c>
      <c r="AI130" t="s">
        <v>174</v>
      </c>
      <c r="AJ130" t="s">
        <v>364</v>
      </c>
      <c r="AK130" s="102">
        <v>45617</v>
      </c>
      <c r="AL130" s="102">
        <v>45618</v>
      </c>
      <c r="AM130" t="s">
        <v>188</v>
      </c>
      <c r="AN130" t="s">
        <v>188</v>
      </c>
      <c r="AO130">
        <v>46245</v>
      </c>
      <c r="AP130" t="s">
        <v>232</v>
      </c>
    </row>
    <row r="131" spans="1:42" x14ac:dyDescent="0.25">
      <c r="A131" t="s">
        <v>566</v>
      </c>
      <c r="C131" t="s">
        <v>567</v>
      </c>
      <c r="D131" t="s">
        <v>568</v>
      </c>
      <c r="E131" t="s">
        <v>569</v>
      </c>
      <c r="G131" t="s">
        <v>570</v>
      </c>
      <c r="H131" t="s">
        <v>281</v>
      </c>
      <c r="I131" t="s">
        <v>282</v>
      </c>
      <c r="J131">
        <v>1</v>
      </c>
      <c r="K131">
        <v>285</v>
      </c>
      <c r="M131">
        <v>1</v>
      </c>
      <c r="N131">
        <v>285</v>
      </c>
      <c r="O131">
        <v>285</v>
      </c>
      <c r="P131">
        <v>1</v>
      </c>
      <c r="Q131">
        <v>0.20000000298023199</v>
      </c>
      <c r="R131" t="b">
        <v>0</v>
      </c>
      <c r="S131" t="s">
        <v>224</v>
      </c>
      <c r="T131" t="s">
        <v>186</v>
      </c>
      <c r="U131" t="s">
        <v>439</v>
      </c>
      <c r="V131">
        <v>0</v>
      </c>
      <c r="W131">
        <v>0</v>
      </c>
      <c r="X131">
        <v>0</v>
      </c>
      <c r="Y131" t="s">
        <v>188</v>
      </c>
      <c r="Z131" t="s">
        <v>189</v>
      </c>
      <c r="AA131" t="s">
        <v>566</v>
      </c>
      <c r="AB131" t="s">
        <v>571</v>
      </c>
      <c r="AC131" t="s">
        <v>572</v>
      </c>
      <c r="AD131" s="102">
        <v>45609</v>
      </c>
      <c r="AE131" s="102">
        <v>45618.753553240698</v>
      </c>
      <c r="AG131">
        <v>10</v>
      </c>
      <c r="AH131" t="s">
        <v>173</v>
      </c>
      <c r="AI131" t="s">
        <v>174</v>
      </c>
      <c r="AJ131" t="s">
        <v>285</v>
      </c>
      <c r="AK131" s="102">
        <v>45601</v>
      </c>
      <c r="AL131" s="102">
        <v>45602</v>
      </c>
      <c r="AM131" t="s">
        <v>188</v>
      </c>
      <c r="AN131" t="s">
        <v>188</v>
      </c>
      <c r="AO131">
        <v>46089</v>
      </c>
      <c r="AP131" t="s">
        <v>230</v>
      </c>
    </row>
    <row r="132" spans="1:42" x14ac:dyDescent="0.25">
      <c r="A132" t="s">
        <v>566</v>
      </c>
      <c r="C132" t="s">
        <v>567</v>
      </c>
      <c r="D132" t="s">
        <v>568</v>
      </c>
      <c r="E132" t="s">
        <v>569</v>
      </c>
      <c r="G132" t="s">
        <v>570</v>
      </c>
      <c r="H132" t="s">
        <v>281</v>
      </c>
      <c r="I132" t="s">
        <v>282</v>
      </c>
      <c r="J132">
        <v>1</v>
      </c>
      <c r="K132">
        <v>285</v>
      </c>
      <c r="M132">
        <v>1</v>
      </c>
      <c r="N132">
        <v>285</v>
      </c>
      <c r="O132">
        <v>285</v>
      </c>
      <c r="P132">
        <v>1</v>
      </c>
      <c r="Q132">
        <v>0.20000000298023199</v>
      </c>
      <c r="R132" t="b">
        <v>0</v>
      </c>
      <c r="S132" t="s">
        <v>224</v>
      </c>
      <c r="T132" t="s">
        <v>186</v>
      </c>
      <c r="U132" t="s">
        <v>439</v>
      </c>
      <c r="V132">
        <v>0</v>
      </c>
      <c r="W132">
        <v>0</v>
      </c>
      <c r="X132">
        <v>0</v>
      </c>
      <c r="Y132" t="s">
        <v>188</v>
      </c>
      <c r="Z132" t="s">
        <v>189</v>
      </c>
      <c r="AA132" t="s">
        <v>566</v>
      </c>
      <c r="AB132" t="s">
        <v>571</v>
      </c>
      <c r="AC132" t="s">
        <v>572</v>
      </c>
      <c r="AD132" s="102">
        <v>45609</v>
      </c>
      <c r="AE132" s="102">
        <v>45618.753553240698</v>
      </c>
      <c r="AG132">
        <v>10</v>
      </c>
      <c r="AH132" t="s">
        <v>173</v>
      </c>
      <c r="AI132" t="s">
        <v>174</v>
      </c>
      <c r="AJ132" t="s">
        <v>285</v>
      </c>
      <c r="AK132" s="102">
        <v>45601</v>
      </c>
      <c r="AL132" s="102">
        <v>45602</v>
      </c>
      <c r="AM132" t="s">
        <v>188</v>
      </c>
      <c r="AN132" t="s">
        <v>188</v>
      </c>
      <c r="AO132">
        <v>46088</v>
      </c>
      <c r="AP132" t="s">
        <v>230</v>
      </c>
    </row>
    <row r="133" spans="1:42" x14ac:dyDescent="0.25">
      <c r="A133" t="s">
        <v>566</v>
      </c>
      <c r="C133" t="s">
        <v>567</v>
      </c>
      <c r="D133" t="s">
        <v>568</v>
      </c>
      <c r="E133" t="s">
        <v>569</v>
      </c>
      <c r="G133" t="s">
        <v>570</v>
      </c>
      <c r="H133" t="s">
        <v>16</v>
      </c>
      <c r="I133" t="s">
        <v>285</v>
      </c>
      <c r="J133">
        <v>2</v>
      </c>
      <c r="K133">
        <v>2090</v>
      </c>
      <c r="L133">
        <v>2090</v>
      </c>
      <c r="M133">
        <v>1</v>
      </c>
      <c r="N133">
        <v>2090</v>
      </c>
      <c r="O133">
        <v>4180</v>
      </c>
      <c r="P133">
        <v>2</v>
      </c>
      <c r="Q133">
        <v>0.20000000298023199</v>
      </c>
      <c r="R133" t="b">
        <v>0</v>
      </c>
      <c r="S133" t="s">
        <v>185</v>
      </c>
      <c r="T133" t="s">
        <v>186</v>
      </c>
      <c r="U133" t="s">
        <v>439</v>
      </c>
      <c r="V133">
        <v>2</v>
      </c>
      <c r="W133">
        <v>16</v>
      </c>
      <c r="X133">
        <v>2</v>
      </c>
      <c r="Y133" t="s">
        <v>188</v>
      </c>
      <c r="Z133" t="s">
        <v>189</v>
      </c>
      <c r="AA133" t="s">
        <v>566</v>
      </c>
      <c r="AB133" t="s">
        <v>571</v>
      </c>
      <c r="AC133" t="s">
        <v>572</v>
      </c>
      <c r="AD133" s="102">
        <v>45609</v>
      </c>
      <c r="AE133" s="102">
        <v>45618.753553240698</v>
      </c>
      <c r="AG133">
        <v>10</v>
      </c>
      <c r="AH133" t="s">
        <v>173</v>
      </c>
      <c r="AI133" t="s">
        <v>174</v>
      </c>
      <c r="AJ133" t="s">
        <v>285</v>
      </c>
      <c r="AK133" s="102">
        <v>45601</v>
      </c>
      <c r="AL133" s="102">
        <v>45602</v>
      </c>
      <c r="AM133" t="s">
        <v>188</v>
      </c>
      <c r="AN133" t="s">
        <v>188</v>
      </c>
      <c r="AO133">
        <v>46087</v>
      </c>
      <c r="AP133" t="s">
        <v>232</v>
      </c>
    </row>
    <row r="134" spans="1:42" x14ac:dyDescent="0.25">
      <c r="A134" t="s">
        <v>566</v>
      </c>
      <c r="C134" t="s">
        <v>573</v>
      </c>
      <c r="D134" t="s">
        <v>574</v>
      </c>
      <c r="E134" t="s">
        <v>569</v>
      </c>
      <c r="G134" t="s">
        <v>570</v>
      </c>
      <c r="H134" t="s">
        <v>281</v>
      </c>
      <c r="I134" t="s">
        <v>282</v>
      </c>
      <c r="J134">
        <v>1</v>
      </c>
      <c r="K134">
        <v>285</v>
      </c>
      <c r="M134">
        <v>1</v>
      </c>
      <c r="N134">
        <v>285</v>
      </c>
      <c r="O134">
        <v>285</v>
      </c>
      <c r="P134">
        <v>1</v>
      </c>
      <c r="Q134">
        <v>0.20000000298023199</v>
      </c>
      <c r="R134" t="b">
        <v>0</v>
      </c>
      <c r="S134" t="s">
        <v>224</v>
      </c>
      <c r="T134" t="s">
        <v>186</v>
      </c>
      <c r="U134" t="s">
        <v>384</v>
      </c>
      <c r="V134">
        <v>0</v>
      </c>
      <c r="W134">
        <v>0</v>
      </c>
      <c r="X134">
        <v>0</v>
      </c>
      <c r="Y134" t="s">
        <v>188</v>
      </c>
      <c r="Z134" t="s">
        <v>189</v>
      </c>
      <c r="AA134" t="s">
        <v>566</v>
      </c>
      <c r="AB134" t="s">
        <v>571</v>
      </c>
      <c r="AC134" t="s">
        <v>572</v>
      </c>
      <c r="AD134" s="102">
        <v>45609</v>
      </c>
      <c r="AE134" s="102">
        <v>45618.753553240698</v>
      </c>
      <c r="AG134">
        <v>10</v>
      </c>
      <c r="AH134" t="s">
        <v>173</v>
      </c>
      <c r="AI134" t="s">
        <v>174</v>
      </c>
      <c r="AJ134" t="s">
        <v>387</v>
      </c>
      <c r="AK134" s="102">
        <v>45603</v>
      </c>
      <c r="AL134" s="102">
        <v>45604</v>
      </c>
      <c r="AM134" t="s">
        <v>188</v>
      </c>
      <c r="AN134" t="s">
        <v>188</v>
      </c>
      <c r="AO134">
        <v>46110</v>
      </c>
      <c r="AP134" t="s">
        <v>230</v>
      </c>
    </row>
    <row r="135" spans="1:42" x14ac:dyDescent="0.25">
      <c r="A135" t="s">
        <v>566</v>
      </c>
      <c r="C135" t="s">
        <v>573</v>
      </c>
      <c r="D135" t="s">
        <v>574</v>
      </c>
      <c r="E135" t="s">
        <v>569</v>
      </c>
      <c r="G135" t="s">
        <v>570</v>
      </c>
      <c r="H135" t="s">
        <v>281</v>
      </c>
      <c r="I135" t="s">
        <v>282</v>
      </c>
      <c r="J135">
        <v>1</v>
      </c>
      <c r="K135">
        <v>285</v>
      </c>
      <c r="M135">
        <v>1</v>
      </c>
      <c r="N135">
        <v>285</v>
      </c>
      <c r="O135">
        <v>285</v>
      </c>
      <c r="P135">
        <v>1</v>
      </c>
      <c r="Q135">
        <v>0.20000000298023199</v>
      </c>
      <c r="R135" t="b">
        <v>0</v>
      </c>
      <c r="S135" t="s">
        <v>224</v>
      </c>
      <c r="T135" t="s">
        <v>186</v>
      </c>
      <c r="U135" t="s">
        <v>384</v>
      </c>
      <c r="V135">
        <v>0</v>
      </c>
      <c r="W135">
        <v>0</v>
      </c>
      <c r="X135">
        <v>0</v>
      </c>
      <c r="Y135" t="s">
        <v>188</v>
      </c>
      <c r="Z135" t="s">
        <v>189</v>
      </c>
      <c r="AA135" t="s">
        <v>566</v>
      </c>
      <c r="AB135" t="s">
        <v>571</v>
      </c>
      <c r="AC135" t="s">
        <v>572</v>
      </c>
      <c r="AD135" s="102">
        <v>45609</v>
      </c>
      <c r="AE135" s="102">
        <v>45618.753553240698</v>
      </c>
      <c r="AG135">
        <v>10</v>
      </c>
      <c r="AH135" t="s">
        <v>173</v>
      </c>
      <c r="AI135" t="s">
        <v>174</v>
      </c>
      <c r="AJ135" t="s">
        <v>387</v>
      </c>
      <c r="AK135" s="102">
        <v>45603</v>
      </c>
      <c r="AL135" s="102">
        <v>45604</v>
      </c>
      <c r="AM135" t="s">
        <v>188</v>
      </c>
      <c r="AN135" t="s">
        <v>188</v>
      </c>
      <c r="AO135">
        <v>46109</v>
      </c>
      <c r="AP135" t="s">
        <v>230</v>
      </c>
    </row>
    <row r="136" spans="1:42" x14ac:dyDescent="0.25">
      <c r="A136" t="s">
        <v>566</v>
      </c>
      <c r="C136" t="s">
        <v>573</v>
      </c>
      <c r="D136" t="s">
        <v>574</v>
      </c>
      <c r="E136" t="s">
        <v>569</v>
      </c>
      <c r="G136" t="s">
        <v>570</v>
      </c>
      <c r="H136" t="s">
        <v>18</v>
      </c>
      <c r="I136" t="s">
        <v>387</v>
      </c>
      <c r="J136">
        <v>2</v>
      </c>
      <c r="K136">
        <v>2195</v>
      </c>
      <c r="L136">
        <v>2195</v>
      </c>
      <c r="M136">
        <v>1</v>
      </c>
      <c r="N136">
        <v>2195</v>
      </c>
      <c r="O136">
        <v>4390</v>
      </c>
      <c r="P136">
        <v>2</v>
      </c>
      <c r="Q136">
        <v>0.20000000298023199</v>
      </c>
      <c r="R136" t="b">
        <v>0</v>
      </c>
      <c r="S136" t="s">
        <v>185</v>
      </c>
      <c r="T136" t="s">
        <v>186</v>
      </c>
      <c r="U136" t="s">
        <v>384</v>
      </c>
      <c r="V136">
        <v>2</v>
      </c>
      <c r="W136">
        <v>16</v>
      </c>
      <c r="X136">
        <v>2</v>
      </c>
      <c r="Y136" t="s">
        <v>188</v>
      </c>
      <c r="Z136" t="s">
        <v>189</v>
      </c>
      <c r="AA136" t="s">
        <v>566</v>
      </c>
      <c r="AB136" t="s">
        <v>571</v>
      </c>
      <c r="AC136" t="s">
        <v>572</v>
      </c>
      <c r="AD136" s="102">
        <v>45609</v>
      </c>
      <c r="AE136" s="102">
        <v>45618.753553240698</v>
      </c>
      <c r="AG136">
        <v>10</v>
      </c>
      <c r="AH136" t="s">
        <v>173</v>
      </c>
      <c r="AI136" t="s">
        <v>174</v>
      </c>
      <c r="AJ136" t="s">
        <v>387</v>
      </c>
      <c r="AK136" s="102">
        <v>45603</v>
      </c>
      <c r="AL136" s="102">
        <v>45604</v>
      </c>
      <c r="AM136" t="s">
        <v>188</v>
      </c>
      <c r="AN136" t="s">
        <v>188</v>
      </c>
      <c r="AO136">
        <v>46108</v>
      </c>
      <c r="AP136" t="s">
        <v>232</v>
      </c>
    </row>
    <row r="137" spans="1:42" x14ac:dyDescent="0.25">
      <c r="A137" t="s">
        <v>575</v>
      </c>
      <c r="C137" t="s">
        <v>576</v>
      </c>
      <c r="D137" t="s">
        <v>577</v>
      </c>
      <c r="E137" t="s">
        <v>578</v>
      </c>
      <c r="G137" t="s">
        <v>579</v>
      </c>
      <c r="H137" t="s">
        <v>580</v>
      </c>
      <c r="I137" t="s">
        <v>581</v>
      </c>
      <c r="J137">
        <v>1</v>
      </c>
      <c r="K137">
        <v>15555</v>
      </c>
      <c r="L137">
        <v>15555</v>
      </c>
      <c r="M137">
        <v>1</v>
      </c>
      <c r="N137">
        <v>15555</v>
      </c>
      <c r="O137">
        <v>15555</v>
      </c>
      <c r="P137">
        <v>1</v>
      </c>
      <c r="Q137">
        <v>0.20000000298023199</v>
      </c>
      <c r="R137" t="b">
        <v>1</v>
      </c>
      <c r="S137" t="s">
        <v>185</v>
      </c>
      <c r="T137" t="s">
        <v>186</v>
      </c>
      <c r="U137" t="s">
        <v>582</v>
      </c>
      <c r="V137">
        <v>7</v>
      </c>
      <c r="W137">
        <v>24</v>
      </c>
      <c r="X137">
        <v>3</v>
      </c>
      <c r="Y137" t="s">
        <v>188</v>
      </c>
      <c r="Z137" t="s">
        <v>189</v>
      </c>
      <c r="AA137" t="s">
        <v>575</v>
      </c>
      <c r="AB137" t="s">
        <v>583</v>
      </c>
      <c r="AC137" t="s">
        <v>580</v>
      </c>
      <c r="AD137" s="102">
        <v>45609</v>
      </c>
      <c r="AE137" s="102">
        <v>45618.753553240698</v>
      </c>
      <c r="AG137">
        <v>10</v>
      </c>
      <c r="AH137" t="s">
        <v>173</v>
      </c>
      <c r="AI137" t="s">
        <v>174</v>
      </c>
      <c r="AJ137" t="s">
        <v>581</v>
      </c>
      <c r="AK137" s="102">
        <v>45601</v>
      </c>
      <c r="AL137" s="102">
        <v>45603</v>
      </c>
      <c r="AM137" t="s">
        <v>192</v>
      </c>
      <c r="AN137" t="s">
        <v>188</v>
      </c>
      <c r="AO137">
        <v>46050</v>
      </c>
      <c r="AP137" t="s">
        <v>267</v>
      </c>
    </row>
    <row r="138" spans="1:42" x14ac:dyDescent="0.25">
      <c r="A138" t="s">
        <v>575</v>
      </c>
      <c r="C138" t="s">
        <v>576</v>
      </c>
      <c r="D138" t="s">
        <v>577</v>
      </c>
      <c r="E138" t="s">
        <v>578</v>
      </c>
      <c r="G138" t="s">
        <v>579</v>
      </c>
      <c r="H138" t="s">
        <v>531</v>
      </c>
      <c r="I138" t="s">
        <v>532</v>
      </c>
      <c r="J138">
        <v>7</v>
      </c>
      <c r="K138">
        <v>409</v>
      </c>
      <c r="M138">
        <v>1</v>
      </c>
      <c r="N138">
        <v>409</v>
      </c>
      <c r="O138">
        <v>2863</v>
      </c>
      <c r="P138">
        <v>7</v>
      </c>
      <c r="Q138">
        <v>0.20000000298023199</v>
      </c>
      <c r="R138" t="b">
        <v>1</v>
      </c>
      <c r="S138" t="s">
        <v>224</v>
      </c>
      <c r="T138" t="s">
        <v>186</v>
      </c>
      <c r="U138" t="s">
        <v>582</v>
      </c>
      <c r="V138">
        <v>0</v>
      </c>
      <c r="W138">
        <v>0</v>
      </c>
      <c r="X138">
        <v>0</v>
      </c>
      <c r="Y138" t="s">
        <v>188</v>
      </c>
      <c r="Z138" t="s">
        <v>189</v>
      </c>
      <c r="AA138" t="s">
        <v>575</v>
      </c>
      <c r="AB138" t="s">
        <v>583</v>
      </c>
      <c r="AC138" t="s">
        <v>580</v>
      </c>
      <c r="AD138" s="102">
        <v>45609</v>
      </c>
      <c r="AE138" s="102">
        <v>45618.753553240698</v>
      </c>
      <c r="AG138">
        <v>10</v>
      </c>
      <c r="AH138" t="s">
        <v>173</v>
      </c>
      <c r="AI138" t="s">
        <v>174</v>
      </c>
      <c r="AJ138" t="s">
        <v>581</v>
      </c>
      <c r="AK138" s="102">
        <v>45601</v>
      </c>
      <c r="AL138" s="102">
        <v>45603</v>
      </c>
      <c r="AM138" t="s">
        <v>192</v>
      </c>
      <c r="AN138" t="s">
        <v>188</v>
      </c>
      <c r="AO138">
        <v>46049</v>
      </c>
      <c r="AP138" t="s">
        <v>244</v>
      </c>
    </row>
    <row r="139" spans="1:42" x14ac:dyDescent="0.25">
      <c r="A139" t="s">
        <v>584</v>
      </c>
      <c r="C139" t="s">
        <v>585</v>
      </c>
      <c r="D139" t="s">
        <v>586</v>
      </c>
      <c r="E139" t="s">
        <v>587</v>
      </c>
      <c r="G139" t="s">
        <v>588</v>
      </c>
      <c r="H139" t="s">
        <v>390</v>
      </c>
      <c r="I139" t="s">
        <v>391</v>
      </c>
      <c r="J139">
        <v>1</v>
      </c>
      <c r="K139">
        <v>164</v>
      </c>
      <c r="M139">
        <v>1</v>
      </c>
      <c r="N139">
        <v>164</v>
      </c>
      <c r="O139">
        <v>164</v>
      </c>
      <c r="P139">
        <v>1</v>
      </c>
      <c r="Q139">
        <v>0.20000000298023199</v>
      </c>
      <c r="R139" t="b">
        <v>0</v>
      </c>
      <c r="S139" t="s">
        <v>224</v>
      </c>
      <c r="T139" t="s">
        <v>186</v>
      </c>
      <c r="U139" t="s">
        <v>392</v>
      </c>
      <c r="V139">
        <v>0</v>
      </c>
      <c r="W139">
        <v>0</v>
      </c>
      <c r="X139">
        <v>0</v>
      </c>
      <c r="Y139" t="s">
        <v>188</v>
      </c>
      <c r="Z139" t="s">
        <v>189</v>
      </c>
      <c r="AA139" t="s">
        <v>584</v>
      </c>
      <c r="AB139" t="s">
        <v>589</v>
      </c>
      <c r="AC139" t="s">
        <v>590</v>
      </c>
      <c r="AD139" s="102">
        <v>45611</v>
      </c>
      <c r="AE139" s="102">
        <v>45618.753553240698</v>
      </c>
      <c r="AG139">
        <v>10</v>
      </c>
      <c r="AH139" t="s">
        <v>173</v>
      </c>
      <c r="AI139" t="s">
        <v>174</v>
      </c>
      <c r="AJ139" t="s">
        <v>393</v>
      </c>
      <c r="AK139" s="102">
        <v>45609</v>
      </c>
      <c r="AL139" s="102">
        <v>45609</v>
      </c>
      <c r="AM139" t="s">
        <v>188</v>
      </c>
      <c r="AN139" t="s">
        <v>188</v>
      </c>
      <c r="AO139">
        <v>46148</v>
      </c>
      <c r="AP139" t="s">
        <v>230</v>
      </c>
    </row>
    <row r="140" spans="1:42" x14ac:dyDescent="0.25">
      <c r="A140" t="s">
        <v>584</v>
      </c>
      <c r="C140" t="s">
        <v>585</v>
      </c>
      <c r="D140" t="s">
        <v>586</v>
      </c>
      <c r="E140" t="s">
        <v>587</v>
      </c>
      <c r="G140" t="s">
        <v>588</v>
      </c>
      <c r="H140" t="s">
        <v>390</v>
      </c>
      <c r="I140" t="s">
        <v>391</v>
      </c>
      <c r="J140">
        <v>1</v>
      </c>
      <c r="K140">
        <v>164</v>
      </c>
      <c r="M140">
        <v>1</v>
      </c>
      <c r="N140">
        <v>164</v>
      </c>
      <c r="O140">
        <v>164</v>
      </c>
      <c r="P140">
        <v>1</v>
      </c>
      <c r="Q140">
        <v>0.20000000298023199</v>
      </c>
      <c r="R140" t="b">
        <v>0</v>
      </c>
      <c r="S140" t="s">
        <v>224</v>
      </c>
      <c r="T140" t="s">
        <v>186</v>
      </c>
      <c r="U140" t="s">
        <v>392</v>
      </c>
      <c r="V140">
        <v>0</v>
      </c>
      <c r="W140">
        <v>0</v>
      </c>
      <c r="X140">
        <v>0</v>
      </c>
      <c r="Y140" t="s">
        <v>188</v>
      </c>
      <c r="Z140" t="s">
        <v>189</v>
      </c>
      <c r="AA140" t="s">
        <v>584</v>
      </c>
      <c r="AB140" t="s">
        <v>589</v>
      </c>
      <c r="AC140" t="s">
        <v>590</v>
      </c>
      <c r="AD140" s="102">
        <v>45611</v>
      </c>
      <c r="AE140" s="102">
        <v>45618.753553240698</v>
      </c>
      <c r="AG140">
        <v>10</v>
      </c>
      <c r="AH140" t="s">
        <v>173</v>
      </c>
      <c r="AI140" t="s">
        <v>174</v>
      </c>
      <c r="AJ140" t="s">
        <v>393</v>
      </c>
      <c r="AK140" s="102">
        <v>45609</v>
      </c>
      <c r="AL140" s="102">
        <v>45609</v>
      </c>
      <c r="AM140" t="s">
        <v>188</v>
      </c>
      <c r="AN140" t="s">
        <v>188</v>
      </c>
      <c r="AO140">
        <v>46149</v>
      </c>
      <c r="AP140" t="s">
        <v>230</v>
      </c>
    </row>
    <row r="141" spans="1:42" x14ac:dyDescent="0.25">
      <c r="A141" t="s">
        <v>584</v>
      </c>
      <c r="C141" t="s">
        <v>585</v>
      </c>
      <c r="D141" t="s">
        <v>586</v>
      </c>
      <c r="E141" t="s">
        <v>587</v>
      </c>
      <c r="G141" t="s">
        <v>588</v>
      </c>
      <c r="H141" t="s">
        <v>17</v>
      </c>
      <c r="I141" t="s">
        <v>393</v>
      </c>
      <c r="J141">
        <v>2</v>
      </c>
      <c r="K141">
        <v>1020</v>
      </c>
      <c r="L141">
        <v>1020</v>
      </c>
      <c r="M141">
        <v>1</v>
      </c>
      <c r="N141">
        <v>1020</v>
      </c>
      <c r="O141">
        <v>2040</v>
      </c>
      <c r="P141">
        <v>2</v>
      </c>
      <c r="Q141">
        <v>0.20000000298023199</v>
      </c>
      <c r="R141" t="b">
        <v>0</v>
      </c>
      <c r="S141" t="s">
        <v>185</v>
      </c>
      <c r="T141" t="s">
        <v>186</v>
      </c>
      <c r="U141" t="s">
        <v>392</v>
      </c>
      <c r="V141">
        <v>2</v>
      </c>
      <c r="W141">
        <v>8</v>
      </c>
      <c r="X141">
        <v>1</v>
      </c>
      <c r="Y141" t="s">
        <v>188</v>
      </c>
      <c r="Z141" t="s">
        <v>189</v>
      </c>
      <c r="AA141" t="s">
        <v>584</v>
      </c>
      <c r="AB141" t="s">
        <v>589</v>
      </c>
      <c r="AC141" t="s">
        <v>590</v>
      </c>
      <c r="AD141" s="102">
        <v>45611</v>
      </c>
      <c r="AE141" s="102">
        <v>45618.753553240698</v>
      </c>
      <c r="AG141">
        <v>10</v>
      </c>
      <c r="AH141" t="s">
        <v>173</v>
      </c>
      <c r="AI141" t="s">
        <v>174</v>
      </c>
      <c r="AJ141" t="s">
        <v>393</v>
      </c>
      <c r="AK141" s="102">
        <v>45609</v>
      </c>
      <c r="AL141" s="102">
        <v>45609</v>
      </c>
      <c r="AM141" t="s">
        <v>188</v>
      </c>
      <c r="AN141" t="s">
        <v>188</v>
      </c>
      <c r="AO141">
        <v>46147</v>
      </c>
      <c r="AP141" t="s">
        <v>394</v>
      </c>
    </row>
    <row r="142" spans="1:42" x14ac:dyDescent="0.25">
      <c r="A142" t="s">
        <v>584</v>
      </c>
      <c r="C142" t="s">
        <v>591</v>
      </c>
      <c r="D142" t="s">
        <v>592</v>
      </c>
      <c r="E142" t="s">
        <v>587</v>
      </c>
      <c r="G142" t="s">
        <v>588</v>
      </c>
      <c r="H142" t="s">
        <v>222</v>
      </c>
      <c r="I142" t="s">
        <v>223</v>
      </c>
      <c r="J142">
        <v>1</v>
      </c>
      <c r="K142">
        <v>409</v>
      </c>
      <c r="M142">
        <v>1</v>
      </c>
      <c r="N142">
        <v>409</v>
      </c>
      <c r="O142">
        <v>409</v>
      </c>
      <c r="P142">
        <v>1</v>
      </c>
      <c r="Q142">
        <v>0.20000000298023199</v>
      </c>
      <c r="R142" t="b">
        <v>0</v>
      </c>
      <c r="S142" t="s">
        <v>224</v>
      </c>
      <c r="T142" t="s">
        <v>186</v>
      </c>
      <c r="U142" t="s">
        <v>225</v>
      </c>
      <c r="V142">
        <v>0</v>
      </c>
      <c r="W142">
        <v>0</v>
      </c>
      <c r="X142">
        <v>0</v>
      </c>
      <c r="Y142" t="s">
        <v>188</v>
      </c>
      <c r="Z142" t="s">
        <v>189</v>
      </c>
      <c r="AA142" t="s">
        <v>584</v>
      </c>
      <c r="AB142" t="s">
        <v>589</v>
      </c>
      <c r="AC142" t="s">
        <v>590</v>
      </c>
      <c r="AD142" s="102">
        <v>45611</v>
      </c>
      <c r="AE142" s="102">
        <v>45618.753553240698</v>
      </c>
      <c r="AG142">
        <v>10</v>
      </c>
      <c r="AH142" t="s">
        <v>173</v>
      </c>
      <c r="AI142" t="s">
        <v>174</v>
      </c>
      <c r="AJ142" t="s">
        <v>229</v>
      </c>
      <c r="AK142" s="102">
        <v>45609</v>
      </c>
      <c r="AL142" s="102">
        <v>45611</v>
      </c>
      <c r="AM142" t="s">
        <v>188</v>
      </c>
      <c r="AN142" t="s">
        <v>188</v>
      </c>
      <c r="AO142">
        <v>46183</v>
      </c>
      <c r="AP142" t="s">
        <v>230</v>
      </c>
    </row>
    <row r="143" spans="1:42" x14ac:dyDescent="0.25">
      <c r="A143" t="s">
        <v>584</v>
      </c>
      <c r="C143" t="s">
        <v>591</v>
      </c>
      <c r="D143" t="s">
        <v>592</v>
      </c>
      <c r="E143" t="s">
        <v>587</v>
      </c>
      <c r="G143" t="s">
        <v>588</v>
      </c>
      <c r="H143" t="s">
        <v>7</v>
      </c>
      <c r="I143" t="s">
        <v>229</v>
      </c>
      <c r="J143">
        <v>1</v>
      </c>
      <c r="K143">
        <v>1795</v>
      </c>
      <c r="L143">
        <v>1795</v>
      </c>
      <c r="M143">
        <v>1</v>
      </c>
      <c r="N143">
        <v>1795</v>
      </c>
      <c r="O143">
        <v>1795</v>
      </c>
      <c r="P143">
        <v>1</v>
      </c>
      <c r="Q143">
        <v>0.20000000298023199</v>
      </c>
      <c r="R143" t="b">
        <v>0</v>
      </c>
      <c r="S143" t="s">
        <v>231</v>
      </c>
      <c r="T143" t="s">
        <v>186</v>
      </c>
      <c r="U143" t="s">
        <v>225</v>
      </c>
      <c r="V143">
        <v>1</v>
      </c>
      <c r="W143">
        <v>24</v>
      </c>
      <c r="X143">
        <v>3</v>
      </c>
      <c r="Y143" t="s">
        <v>188</v>
      </c>
      <c r="Z143" t="s">
        <v>189</v>
      </c>
      <c r="AA143" t="s">
        <v>584</v>
      </c>
      <c r="AB143" t="s">
        <v>589</v>
      </c>
      <c r="AC143" t="s">
        <v>590</v>
      </c>
      <c r="AD143" s="102">
        <v>45611</v>
      </c>
      <c r="AE143" s="102">
        <v>45618.753553240698</v>
      </c>
      <c r="AG143">
        <v>10</v>
      </c>
      <c r="AH143" t="s">
        <v>173</v>
      </c>
      <c r="AI143" t="s">
        <v>174</v>
      </c>
      <c r="AJ143" t="s">
        <v>229</v>
      </c>
      <c r="AK143" s="102">
        <v>45609</v>
      </c>
      <c r="AL143" s="102">
        <v>45611</v>
      </c>
      <c r="AM143" t="s">
        <v>188</v>
      </c>
      <c r="AN143" t="s">
        <v>188</v>
      </c>
      <c r="AO143">
        <v>46182</v>
      </c>
      <c r="AP143" t="s">
        <v>232</v>
      </c>
    </row>
    <row r="144" spans="1:42" x14ac:dyDescent="0.25">
      <c r="A144" t="s">
        <v>593</v>
      </c>
      <c r="C144" t="s">
        <v>594</v>
      </c>
      <c r="D144" t="s">
        <v>595</v>
      </c>
      <c r="E144" t="s">
        <v>596</v>
      </c>
      <c r="G144" t="s">
        <v>597</v>
      </c>
      <c r="H144" t="s">
        <v>390</v>
      </c>
      <c r="I144" t="s">
        <v>391</v>
      </c>
      <c r="J144">
        <v>1</v>
      </c>
      <c r="K144">
        <v>164</v>
      </c>
      <c r="M144">
        <v>1</v>
      </c>
      <c r="N144">
        <v>164</v>
      </c>
      <c r="O144">
        <v>164</v>
      </c>
      <c r="P144">
        <v>1</v>
      </c>
      <c r="Q144">
        <v>0.20000000298023199</v>
      </c>
      <c r="R144" t="b">
        <v>0</v>
      </c>
      <c r="S144" t="s">
        <v>224</v>
      </c>
      <c r="T144" t="s">
        <v>186</v>
      </c>
      <c r="U144" t="s">
        <v>392</v>
      </c>
      <c r="V144">
        <v>0</v>
      </c>
      <c r="W144">
        <v>0</v>
      </c>
      <c r="X144">
        <v>0</v>
      </c>
      <c r="Y144" t="s">
        <v>188</v>
      </c>
      <c r="Z144" t="s">
        <v>189</v>
      </c>
      <c r="AA144" t="s">
        <v>593</v>
      </c>
      <c r="AB144" t="s">
        <v>598</v>
      </c>
      <c r="AC144" t="s">
        <v>590</v>
      </c>
      <c r="AD144" s="102">
        <v>45611</v>
      </c>
      <c r="AE144" s="102">
        <v>45618.753553240698</v>
      </c>
      <c r="AG144">
        <v>10</v>
      </c>
      <c r="AH144" t="s">
        <v>173</v>
      </c>
      <c r="AI144" t="s">
        <v>174</v>
      </c>
      <c r="AJ144" t="s">
        <v>393</v>
      </c>
      <c r="AK144" s="102">
        <v>45609</v>
      </c>
      <c r="AL144" s="102">
        <v>45609</v>
      </c>
      <c r="AM144" t="s">
        <v>188</v>
      </c>
      <c r="AN144" t="s">
        <v>188</v>
      </c>
      <c r="AO144">
        <v>46153</v>
      </c>
      <c r="AP144" t="s">
        <v>230</v>
      </c>
    </row>
    <row r="145" spans="1:42" x14ac:dyDescent="0.25">
      <c r="A145" t="s">
        <v>593</v>
      </c>
      <c r="C145" t="s">
        <v>594</v>
      </c>
      <c r="D145" t="s">
        <v>595</v>
      </c>
      <c r="E145" t="s">
        <v>596</v>
      </c>
      <c r="G145" t="s">
        <v>597</v>
      </c>
      <c r="H145" t="s">
        <v>390</v>
      </c>
      <c r="I145" t="s">
        <v>391</v>
      </c>
      <c r="J145">
        <v>1</v>
      </c>
      <c r="K145">
        <v>164</v>
      </c>
      <c r="M145">
        <v>1</v>
      </c>
      <c r="N145">
        <v>164</v>
      </c>
      <c r="O145">
        <v>164</v>
      </c>
      <c r="P145">
        <v>1</v>
      </c>
      <c r="Q145">
        <v>0.20000000298023199</v>
      </c>
      <c r="R145" t="b">
        <v>0</v>
      </c>
      <c r="S145" t="s">
        <v>224</v>
      </c>
      <c r="T145" t="s">
        <v>186</v>
      </c>
      <c r="U145" t="s">
        <v>392</v>
      </c>
      <c r="V145">
        <v>0</v>
      </c>
      <c r="W145">
        <v>0</v>
      </c>
      <c r="X145">
        <v>0</v>
      </c>
      <c r="Y145" t="s">
        <v>188</v>
      </c>
      <c r="Z145" t="s">
        <v>189</v>
      </c>
      <c r="AA145" t="s">
        <v>593</v>
      </c>
      <c r="AB145" t="s">
        <v>598</v>
      </c>
      <c r="AC145" t="s">
        <v>590</v>
      </c>
      <c r="AD145" s="102">
        <v>45611</v>
      </c>
      <c r="AE145" s="102">
        <v>45618.753553240698</v>
      </c>
      <c r="AG145">
        <v>10</v>
      </c>
      <c r="AH145" t="s">
        <v>173</v>
      </c>
      <c r="AI145" t="s">
        <v>174</v>
      </c>
      <c r="AJ145" t="s">
        <v>393</v>
      </c>
      <c r="AK145" s="102">
        <v>45609</v>
      </c>
      <c r="AL145" s="102">
        <v>45609</v>
      </c>
      <c r="AM145" t="s">
        <v>188</v>
      </c>
      <c r="AN145" t="s">
        <v>188</v>
      </c>
      <c r="AO145">
        <v>46154</v>
      </c>
      <c r="AP145" t="s">
        <v>230</v>
      </c>
    </row>
    <row r="146" spans="1:42" x14ac:dyDescent="0.25">
      <c r="A146" t="s">
        <v>593</v>
      </c>
      <c r="C146" t="s">
        <v>594</v>
      </c>
      <c r="D146" t="s">
        <v>595</v>
      </c>
      <c r="E146" t="s">
        <v>596</v>
      </c>
      <c r="G146" t="s">
        <v>597</v>
      </c>
      <c r="H146" t="s">
        <v>17</v>
      </c>
      <c r="I146" t="s">
        <v>393</v>
      </c>
      <c r="J146">
        <v>2</v>
      </c>
      <c r="K146">
        <v>1020</v>
      </c>
      <c r="L146">
        <v>1020</v>
      </c>
      <c r="M146">
        <v>1</v>
      </c>
      <c r="N146">
        <v>1020</v>
      </c>
      <c r="O146">
        <v>2040</v>
      </c>
      <c r="P146">
        <v>2</v>
      </c>
      <c r="Q146">
        <v>0.20000000298023199</v>
      </c>
      <c r="R146" t="b">
        <v>0</v>
      </c>
      <c r="S146" t="s">
        <v>185</v>
      </c>
      <c r="T146" t="s">
        <v>186</v>
      </c>
      <c r="U146" t="s">
        <v>392</v>
      </c>
      <c r="V146">
        <v>2</v>
      </c>
      <c r="W146">
        <v>8</v>
      </c>
      <c r="X146">
        <v>1</v>
      </c>
      <c r="Y146" t="s">
        <v>188</v>
      </c>
      <c r="Z146" t="s">
        <v>189</v>
      </c>
      <c r="AA146" t="s">
        <v>593</v>
      </c>
      <c r="AB146" t="s">
        <v>598</v>
      </c>
      <c r="AC146" t="s">
        <v>590</v>
      </c>
      <c r="AD146" s="102">
        <v>45611</v>
      </c>
      <c r="AE146" s="102">
        <v>45618.753553240698</v>
      </c>
      <c r="AG146">
        <v>10</v>
      </c>
      <c r="AH146" t="s">
        <v>173</v>
      </c>
      <c r="AI146" t="s">
        <v>174</v>
      </c>
      <c r="AJ146" t="s">
        <v>393</v>
      </c>
      <c r="AK146" s="102">
        <v>45609</v>
      </c>
      <c r="AL146" s="102">
        <v>45609</v>
      </c>
      <c r="AM146" t="s">
        <v>188</v>
      </c>
      <c r="AN146" t="s">
        <v>188</v>
      </c>
      <c r="AO146">
        <v>46152</v>
      </c>
      <c r="AP146" t="s">
        <v>394</v>
      </c>
    </row>
    <row r="147" spans="1:42" x14ac:dyDescent="0.25">
      <c r="A147" t="s">
        <v>599</v>
      </c>
      <c r="C147" t="s">
        <v>600</v>
      </c>
      <c r="D147" t="s">
        <v>601</v>
      </c>
      <c r="E147" t="s">
        <v>602</v>
      </c>
      <c r="G147" t="s">
        <v>603</v>
      </c>
      <c r="H147" t="s">
        <v>281</v>
      </c>
      <c r="I147" t="s">
        <v>282</v>
      </c>
      <c r="J147">
        <v>1</v>
      </c>
      <c r="K147">
        <v>285</v>
      </c>
      <c r="M147">
        <v>1</v>
      </c>
      <c r="N147">
        <v>285</v>
      </c>
      <c r="O147">
        <v>285</v>
      </c>
      <c r="P147">
        <v>1</v>
      </c>
      <c r="Q147">
        <v>0.20000000298023199</v>
      </c>
      <c r="R147" t="b">
        <v>0</v>
      </c>
      <c r="S147" t="s">
        <v>224</v>
      </c>
      <c r="T147" t="s">
        <v>186</v>
      </c>
      <c r="U147" t="s">
        <v>439</v>
      </c>
      <c r="V147">
        <v>0</v>
      </c>
      <c r="W147">
        <v>0</v>
      </c>
      <c r="X147">
        <v>0</v>
      </c>
      <c r="Y147" t="s">
        <v>188</v>
      </c>
      <c r="Z147" t="s">
        <v>189</v>
      </c>
      <c r="AA147" t="s">
        <v>599</v>
      </c>
      <c r="AB147" t="s">
        <v>604</v>
      </c>
      <c r="AC147" t="s">
        <v>605</v>
      </c>
      <c r="AD147" s="102">
        <v>45609</v>
      </c>
      <c r="AE147" s="102">
        <v>45618.753553240698</v>
      </c>
      <c r="AG147">
        <v>10</v>
      </c>
      <c r="AH147" t="s">
        <v>173</v>
      </c>
      <c r="AI147" t="s">
        <v>174</v>
      </c>
      <c r="AJ147" t="s">
        <v>285</v>
      </c>
      <c r="AK147" s="102">
        <v>45601</v>
      </c>
      <c r="AL147" s="102">
        <v>45602</v>
      </c>
      <c r="AM147" t="s">
        <v>188</v>
      </c>
      <c r="AN147" t="s">
        <v>188</v>
      </c>
      <c r="AO147">
        <v>46094</v>
      </c>
      <c r="AP147" t="s">
        <v>230</v>
      </c>
    </row>
    <row r="148" spans="1:42" x14ac:dyDescent="0.25">
      <c r="A148" t="s">
        <v>599</v>
      </c>
      <c r="C148" t="s">
        <v>600</v>
      </c>
      <c r="D148" t="s">
        <v>601</v>
      </c>
      <c r="E148" t="s">
        <v>602</v>
      </c>
      <c r="G148" t="s">
        <v>603</v>
      </c>
      <c r="H148" t="s">
        <v>281</v>
      </c>
      <c r="I148" t="s">
        <v>282</v>
      </c>
      <c r="J148">
        <v>1</v>
      </c>
      <c r="K148">
        <v>285</v>
      </c>
      <c r="M148">
        <v>1</v>
      </c>
      <c r="N148">
        <v>285</v>
      </c>
      <c r="O148">
        <v>285</v>
      </c>
      <c r="P148">
        <v>1</v>
      </c>
      <c r="Q148">
        <v>0.20000000298023199</v>
      </c>
      <c r="R148" t="b">
        <v>0</v>
      </c>
      <c r="S148" t="s">
        <v>224</v>
      </c>
      <c r="T148" t="s">
        <v>186</v>
      </c>
      <c r="U148" t="s">
        <v>439</v>
      </c>
      <c r="V148">
        <v>0</v>
      </c>
      <c r="W148">
        <v>0</v>
      </c>
      <c r="X148">
        <v>0</v>
      </c>
      <c r="Y148" t="s">
        <v>188</v>
      </c>
      <c r="Z148" t="s">
        <v>189</v>
      </c>
      <c r="AA148" t="s">
        <v>599</v>
      </c>
      <c r="AB148" t="s">
        <v>604</v>
      </c>
      <c r="AC148" t="s">
        <v>605</v>
      </c>
      <c r="AD148" s="102">
        <v>45609</v>
      </c>
      <c r="AE148" s="102">
        <v>45618.753553240698</v>
      </c>
      <c r="AG148">
        <v>10</v>
      </c>
      <c r="AH148" t="s">
        <v>173</v>
      </c>
      <c r="AI148" t="s">
        <v>174</v>
      </c>
      <c r="AJ148" t="s">
        <v>285</v>
      </c>
      <c r="AK148" s="102">
        <v>45601</v>
      </c>
      <c r="AL148" s="102">
        <v>45602</v>
      </c>
      <c r="AM148" t="s">
        <v>188</v>
      </c>
      <c r="AN148" t="s">
        <v>188</v>
      </c>
      <c r="AO148">
        <v>46092</v>
      </c>
      <c r="AP148" t="s">
        <v>230</v>
      </c>
    </row>
    <row r="149" spans="1:42" x14ac:dyDescent="0.25">
      <c r="A149" t="s">
        <v>599</v>
      </c>
      <c r="C149" t="s">
        <v>600</v>
      </c>
      <c r="D149" t="s">
        <v>601</v>
      </c>
      <c r="E149" t="s">
        <v>602</v>
      </c>
      <c r="G149" t="s">
        <v>603</v>
      </c>
      <c r="H149" t="s">
        <v>281</v>
      </c>
      <c r="I149" t="s">
        <v>282</v>
      </c>
      <c r="J149">
        <v>1</v>
      </c>
      <c r="K149">
        <v>285</v>
      </c>
      <c r="M149">
        <v>1</v>
      </c>
      <c r="N149">
        <v>285</v>
      </c>
      <c r="O149">
        <v>285</v>
      </c>
      <c r="P149">
        <v>1</v>
      </c>
      <c r="Q149">
        <v>0.20000000298023199</v>
      </c>
      <c r="R149" t="b">
        <v>0</v>
      </c>
      <c r="S149" t="s">
        <v>224</v>
      </c>
      <c r="T149" t="s">
        <v>186</v>
      </c>
      <c r="U149" t="s">
        <v>439</v>
      </c>
      <c r="V149">
        <v>0</v>
      </c>
      <c r="W149">
        <v>0</v>
      </c>
      <c r="X149">
        <v>0</v>
      </c>
      <c r="Y149" t="s">
        <v>188</v>
      </c>
      <c r="Z149" t="s">
        <v>189</v>
      </c>
      <c r="AA149" t="s">
        <v>599</v>
      </c>
      <c r="AB149" t="s">
        <v>604</v>
      </c>
      <c r="AC149" t="s">
        <v>605</v>
      </c>
      <c r="AD149" s="102">
        <v>45609</v>
      </c>
      <c r="AE149" s="102">
        <v>45618.753553240698</v>
      </c>
      <c r="AG149">
        <v>10</v>
      </c>
      <c r="AH149" t="s">
        <v>173</v>
      </c>
      <c r="AI149" t="s">
        <v>174</v>
      </c>
      <c r="AJ149" t="s">
        <v>285</v>
      </c>
      <c r="AK149" s="102">
        <v>45601</v>
      </c>
      <c r="AL149" s="102">
        <v>45602</v>
      </c>
      <c r="AM149" t="s">
        <v>188</v>
      </c>
      <c r="AN149" t="s">
        <v>188</v>
      </c>
      <c r="AO149">
        <v>46091</v>
      </c>
      <c r="AP149" t="s">
        <v>230</v>
      </c>
    </row>
    <row r="150" spans="1:42" x14ac:dyDescent="0.25">
      <c r="A150" t="s">
        <v>599</v>
      </c>
      <c r="C150" t="s">
        <v>600</v>
      </c>
      <c r="D150" t="s">
        <v>601</v>
      </c>
      <c r="E150" t="s">
        <v>602</v>
      </c>
      <c r="G150" t="s">
        <v>603</v>
      </c>
      <c r="H150" t="s">
        <v>281</v>
      </c>
      <c r="I150" t="s">
        <v>282</v>
      </c>
      <c r="J150">
        <v>1</v>
      </c>
      <c r="K150">
        <v>285</v>
      </c>
      <c r="M150">
        <v>1</v>
      </c>
      <c r="N150">
        <v>285</v>
      </c>
      <c r="O150">
        <v>285</v>
      </c>
      <c r="P150">
        <v>1</v>
      </c>
      <c r="Q150">
        <v>0.20000000298023199</v>
      </c>
      <c r="R150" t="b">
        <v>0</v>
      </c>
      <c r="S150" t="s">
        <v>224</v>
      </c>
      <c r="T150" t="s">
        <v>186</v>
      </c>
      <c r="U150" t="s">
        <v>439</v>
      </c>
      <c r="V150">
        <v>0</v>
      </c>
      <c r="W150">
        <v>0</v>
      </c>
      <c r="X150">
        <v>0</v>
      </c>
      <c r="Y150" t="s">
        <v>188</v>
      </c>
      <c r="Z150" t="s">
        <v>189</v>
      </c>
      <c r="AA150" t="s">
        <v>599</v>
      </c>
      <c r="AB150" t="s">
        <v>604</v>
      </c>
      <c r="AC150" t="s">
        <v>605</v>
      </c>
      <c r="AD150" s="102">
        <v>45609</v>
      </c>
      <c r="AE150" s="102">
        <v>45618.753553240698</v>
      </c>
      <c r="AG150">
        <v>10</v>
      </c>
      <c r="AH150" t="s">
        <v>173</v>
      </c>
      <c r="AI150" t="s">
        <v>174</v>
      </c>
      <c r="AJ150" t="s">
        <v>285</v>
      </c>
      <c r="AK150" s="102">
        <v>45601</v>
      </c>
      <c r="AL150" s="102">
        <v>45602</v>
      </c>
      <c r="AM150" t="s">
        <v>188</v>
      </c>
      <c r="AN150" t="s">
        <v>188</v>
      </c>
      <c r="AO150">
        <v>46093</v>
      </c>
      <c r="AP150" t="s">
        <v>230</v>
      </c>
    </row>
    <row r="151" spans="1:42" x14ac:dyDescent="0.25">
      <c r="A151" t="s">
        <v>599</v>
      </c>
      <c r="C151" t="s">
        <v>600</v>
      </c>
      <c r="D151" t="s">
        <v>601</v>
      </c>
      <c r="E151" t="s">
        <v>602</v>
      </c>
      <c r="G151" t="s">
        <v>603</v>
      </c>
      <c r="H151" t="s">
        <v>16</v>
      </c>
      <c r="I151" t="s">
        <v>285</v>
      </c>
      <c r="J151">
        <v>4</v>
      </c>
      <c r="K151">
        <v>1608</v>
      </c>
      <c r="L151">
        <v>1608</v>
      </c>
      <c r="M151">
        <v>1</v>
      </c>
      <c r="N151">
        <v>1608</v>
      </c>
      <c r="O151">
        <v>6432</v>
      </c>
      <c r="P151">
        <v>4</v>
      </c>
      <c r="Q151">
        <v>0.20000000298023199</v>
      </c>
      <c r="R151" t="b">
        <v>0</v>
      </c>
      <c r="S151" t="s">
        <v>185</v>
      </c>
      <c r="T151" t="s">
        <v>186</v>
      </c>
      <c r="U151" t="s">
        <v>439</v>
      </c>
      <c r="V151">
        <v>4</v>
      </c>
      <c r="W151">
        <v>16</v>
      </c>
      <c r="X151">
        <v>2</v>
      </c>
      <c r="Y151" t="s">
        <v>188</v>
      </c>
      <c r="Z151" t="s">
        <v>189</v>
      </c>
      <c r="AA151" t="s">
        <v>599</v>
      </c>
      <c r="AB151" t="s">
        <v>604</v>
      </c>
      <c r="AC151" t="s">
        <v>605</v>
      </c>
      <c r="AD151" s="102">
        <v>45609</v>
      </c>
      <c r="AE151" s="102">
        <v>45618.753553240698</v>
      </c>
      <c r="AG151">
        <v>10</v>
      </c>
      <c r="AH151" t="s">
        <v>173</v>
      </c>
      <c r="AI151" t="s">
        <v>174</v>
      </c>
      <c r="AJ151" t="s">
        <v>285</v>
      </c>
      <c r="AK151" s="102">
        <v>45601</v>
      </c>
      <c r="AL151" s="102">
        <v>45602</v>
      </c>
      <c r="AM151" t="s">
        <v>188</v>
      </c>
      <c r="AN151" t="s">
        <v>188</v>
      </c>
      <c r="AO151">
        <v>46090</v>
      </c>
      <c r="AP151" t="s">
        <v>232</v>
      </c>
    </row>
    <row r="152" spans="1:42" x14ac:dyDescent="0.25">
      <c r="A152" t="s">
        <v>606</v>
      </c>
      <c r="C152" t="s">
        <v>607</v>
      </c>
      <c r="D152" t="s">
        <v>163</v>
      </c>
      <c r="E152" t="s">
        <v>608</v>
      </c>
      <c r="G152" t="s">
        <v>609</v>
      </c>
      <c r="H152" t="s">
        <v>166</v>
      </c>
      <c r="I152" t="s">
        <v>167</v>
      </c>
      <c r="J152">
        <v>1</v>
      </c>
      <c r="K152">
        <v>57</v>
      </c>
      <c r="L152">
        <v>57</v>
      </c>
      <c r="M152">
        <v>1</v>
      </c>
      <c r="N152">
        <v>57</v>
      </c>
      <c r="O152">
        <v>57</v>
      </c>
      <c r="P152">
        <v>1</v>
      </c>
      <c r="Q152">
        <v>0.20000000298023199</v>
      </c>
      <c r="R152" t="b">
        <v>0</v>
      </c>
      <c r="S152" t="s">
        <v>168</v>
      </c>
      <c r="T152" t="s">
        <v>169</v>
      </c>
      <c r="V152">
        <v>0</v>
      </c>
      <c r="W152">
        <v>0</v>
      </c>
      <c r="X152">
        <v>0</v>
      </c>
      <c r="Y152" t="s">
        <v>170</v>
      </c>
      <c r="Z152" t="s">
        <v>171</v>
      </c>
      <c r="AA152" t="s">
        <v>606</v>
      </c>
      <c r="AB152" t="s">
        <v>610</v>
      </c>
      <c r="AC152" t="s">
        <v>608</v>
      </c>
      <c r="AD152" s="102">
        <v>45621</v>
      </c>
      <c r="AF152" s="102">
        <v>45621</v>
      </c>
      <c r="AG152">
        <v>10</v>
      </c>
      <c r="AH152" t="s">
        <v>173</v>
      </c>
      <c r="AI152" t="s">
        <v>174</v>
      </c>
      <c r="AJ152" t="s">
        <v>163</v>
      </c>
      <c r="AO152">
        <v>46255</v>
      </c>
      <c r="AP152" t="s">
        <v>175</v>
      </c>
    </row>
    <row r="153" spans="1:42" x14ac:dyDescent="0.25">
      <c r="A153" t="s">
        <v>606</v>
      </c>
      <c r="C153" t="s">
        <v>607</v>
      </c>
      <c r="D153" t="s">
        <v>163</v>
      </c>
      <c r="E153" t="s">
        <v>608</v>
      </c>
      <c r="G153" t="s">
        <v>609</v>
      </c>
      <c r="H153" t="s">
        <v>176</v>
      </c>
      <c r="I153" t="s">
        <v>177</v>
      </c>
      <c r="J153">
        <v>1</v>
      </c>
      <c r="K153">
        <v>21</v>
      </c>
      <c r="L153">
        <v>21</v>
      </c>
      <c r="M153">
        <v>1</v>
      </c>
      <c r="N153">
        <v>21</v>
      </c>
      <c r="O153">
        <v>21</v>
      </c>
      <c r="P153">
        <v>1</v>
      </c>
      <c r="Q153">
        <v>0.20000000298023199</v>
      </c>
      <c r="R153" t="b">
        <v>0</v>
      </c>
      <c r="S153" t="s">
        <v>168</v>
      </c>
      <c r="T153" t="s">
        <v>169</v>
      </c>
      <c r="V153">
        <v>0</v>
      </c>
      <c r="W153">
        <v>0</v>
      </c>
      <c r="X153">
        <v>0</v>
      </c>
      <c r="Y153" t="s">
        <v>170</v>
      </c>
      <c r="Z153" t="s">
        <v>171</v>
      </c>
      <c r="AA153" t="s">
        <v>606</v>
      </c>
      <c r="AB153" t="s">
        <v>610</v>
      </c>
      <c r="AC153" t="s">
        <v>608</v>
      </c>
      <c r="AD153" s="102">
        <v>45621</v>
      </c>
      <c r="AF153" s="102">
        <v>45621</v>
      </c>
      <c r="AG153">
        <v>10</v>
      </c>
      <c r="AH153" t="s">
        <v>173</v>
      </c>
      <c r="AI153" t="s">
        <v>174</v>
      </c>
      <c r="AJ153" t="s">
        <v>163</v>
      </c>
      <c r="AO153">
        <v>46256</v>
      </c>
      <c r="AP153" t="s">
        <v>175</v>
      </c>
    </row>
    <row r="154" spans="1:42" x14ac:dyDescent="0.25">
      <c r="A154" t="s">
        <v>611</v>
      </c>
      <c r="C154" t="s">
        <v>612</v>
      </c>
      <c r="D154" t="s">
        <v>613</v>
      </c>
      <c r="E154" t="s">
        <v>614</v>
      </c>
      <c r="G154" t="s">
        <v>615</v>
      </c>
      <c r="H154" t="s">
        <v>256</v>
      </c>
      <c r="I154" t="s">
        <v>257</v>
      </c>
      <c r="J154">
        <v>1</v>
      </c>
      <c r="K154">
        <v>1150</v>
      </c>
      <c r="L154">
        <v>1150</v>
      </c>
      <c r="M154">
        <v>1</v>
      </c>
      <c r="N154">
        <v>1150</v>
      </c>
      <c r="O154">
        <v>1150</v>
      </c>
      <c r="P154">
        <v>1</v>
      </c>
      <c r="Q154">
        <v>0.20000000298023199</v>
      </c>
      <c r="R154" t="b">
        <v>0</v>
      </c>
      <c r="S154" t="s">
        <v>239</v>
      </c>
      <c r="T154" t="s">
        <v>186</v>
      </c>
      <c r="U154" t="s">
        <v>258</v>
      </c>
      <c r="V154">
        <v>1</v>
      </c>
      <c r="W154">
        <v>16</v>
      </c>
      <c r="X154">
        <v>2</v>
      </c>
      <c r="Y154" t="s">
        <v>188</v>
      </c>
      <c r="Z154" t="s">
        <v>189</v>
      </c>
      <c r="AA154" t="s">
        <v>611</v>
      </c>
      <c r="AB154" t="s">
        <v>616</v>
      </c>
      <c r="AC154" t="s">
        <v>617</v>
      </c>
      <c r="AD154" s="102">
        <v>45609</v>
      </c>
      <c r="AE154" s="102">
        <v>45618.753553240698</v>
      </c>
      <c r="AF154" s="102">
        <v>45614</v>
      </c>
      <c r="AG154">
        <v>10</v>
      </c>
      <c r="AH154" t="s">
        <v>173</v>
      </c>
      <c r="AI154" t="s">
        <v>174</v>
      </c>
      <c r="AJ154" t="s">
        <v>257</v>
      </c>
      <c r="AK154" s="102">
        <v>45601</v>
      </c>
      <c r="AL154" s="102">
        <v>45602</v>
      </c>
      <c r="AM154" t="s">
        <v>188</v>
      </c>
      <c r="AN154" t="s">
        <v>188</v>
      </c>
      <c r="AO154">
        <v>46060</v>
      </c>
      <c r="AP154" t="s">
        <v>241</v>
      </c>
    </row>
    <row r="155" spans="1:42" x14ac:dyDescent="0.25">
      <c r="A155" t="s">
        <v>611</v>
      </c>
      <c r="C155" t="s">
        <v>612</v>
      </c>
      <c r="D155" t="s">
        <v>613</v>
      </c>
      <c r="E155" t="s">
        <v>614</v>
      </c>
      <c r="G155" t="s">
        <v>615</v>
      </c>
      <c r="H155" t="s">
        <v>242</v>
      </c>
      <c r="I155" t="s">
        <v>243</v>
      </c>
      <c r="J155">
        <v>2</v>
      </c>
      <c r="K155">
        <v>27</v>
      </c>
      <c r="L155">
        <v>27</v>
      </c>
      <c r="M155">
        <v>1</v>
      </c>
      <c r="N155">
        <v>27</v>
      </c>
      <c r="O155">
        <v>54</v>
      </c>
      <c r="P155">
        <v>2</v>
      </c>
      <c r="Q155">
        <v>0.20000000298023199</v>
      </c>
      <c r="R155" t="b">
        <v>0</v>
      </c>
      <c r="S155" t="s">
        <v>224</v>
      </c>
      <c r="T155" t="s">
        <v>186</v>
      </c>
      <c r="U155" t="s">
        <v>258</v>
      </c>
      <c r="V155">
        <v>0</v>
      </c>
      <c r="W155">
        <v>0</v>
      </c>
      <c r="X155">
        <v>0</v>
      </c>
      <c r="Y155" t="s">
        <v>188</v>
      </c>
      <c r="Z155" t="s">
        <v>189</v>
      </c>
      <c r="AA155" t="s">
        <v>611</v>
      </c>
      <c r="AB155" t="s">
        <v>616</v>
      </c>
      <c r="AC155" t="s">
        <v>617</v>
      </c>
      <c r="AD155" s="102">
        <v>45609</v>
      </c>
      <c r="AE155" s="102">
        <v>45618.753553240698</v>
      </c>
      <c r="AF155" s="102">
        <v>45614</v>
      </c>
      <c r="AG155">
        <v>10</v>
      </c>
      <c r="AH155" t="s">
        <v>173</v>
      </c>
      <c r="AI155" t="s">
        <v>174</v>
      </c>
      <c r="AJ155" t="s">
        <v>257</v>
      </c>
      <c r="AK155" s="102">
        <v>45601</v>
      </c>
      <c r="AL155" s="102">
        <v>45602</v>
      </c>
      <c r="AM155" t="s">
        <v>188</v>
      </c>
      <c r="AN155" t="s">
        <v>188</v>
      </c>
      <c r="AO155">
        <v>46059</v>
      </c>
      <c r="AP155" t="s">
        <v>244</v>
      </c>
    </row>
    <row r="156" spans="1:42" x14ac:dyDescent="0.25">
      <c r="A156" t="s">
        <v>611</v>
      </c>
      <c r="C156" t="s">
        <v>618</v>
      </c>
      <c r="D156" t="s">
        <v>619</v>
      </c>
      <c r="E156" t="s">
        <v>614</v>
      </c>
      <c r="G156" t="s">
        <v>615</v>
      </c>
      <c r="H156" t="s">
        <v>237</v>
      </c>
      <c r="I156" t="s">
        <v>238</v>
      </c>
      <c r="J156">
        <v>1</v>
      </c>
      <c r="K156">
        <v>1150</v>
      </c>
      <c r="L156">
        <v>1150</v>
      </c>
      <c r="M156">
        <v>1</v>
      </c>
      <c r="N156">
        <v>1150</v>
      </c>
      <c r="O156">
        <v>1150</v>
      </c>
      <c r="P156">
        <v>1</v>
      </c>
      <c r="Q156">
        <v>0.20000000298023199</v>
      </c>
      <c r="R156" t="b">
        <v>0</v>
      </c>
      <c r="S156" t="s">
        <v>239</v>
      </c>
      <c r="T156" t="s">
        <v>186</v>
      </c>
      <c r="U156" t="s">
        <v>240</v>
      </c>
      <c r="V156">
        <v>1</v>
      </c>
      <c r="W156">
        <v>16</v>
      </c>
      <c r="X156">
        <v>2</v>
      </c>
      <c r="Y156" t="s">
        <v>188</v>
      </c>
      <c r="Z156" t="s">
        <v>189</v>
      </c>
      <c r="AA156" t="s">
        <v>611</v>
      </c>
      <c r="AB156" t="s">
        <v>616</v>
      </c>
      <c r="AC156" t="s">
        <v>617</v>
      </c>
      <c r="AD156" s="102">
        <v>45609</v>
      </c>
      <c r="AE156" s="102">
        <v>45618.753553240698</v>
      </c>
      <c r="AG156">
        <v>10</v>
      </c>
      <c r="AH156" t="s">
        <v>173</v>
      </c>
      <c r="AI156" t="s">
        <v>174</v>
      </c>
      <c r="AJ156" t="s">
        <v>238</v>
      </c>
      <c r="AK156" s="102">
        <v>45603</v>
      </c>
      <c r="AL156" s="102">
        <v>45604</v>
      </c>
      <c r="AM156" t="s">
        <v>188</v>
      </c>
      <c r="AN156" t="s">
        <v>188</v>
      </c>
      <c r="AO156">
        <v>46077</v>
      </c>
      <c r="AP156" t="s">
        <v>241</v>
      </c>
    </row>
    <row r="157" spans="1:42" x14ac:dyDescent="0.25">
      <c r="A157" t="s">
        <v>611</v>
      </c>
      <c r="C157" t="s">
        <v>618</v>
      </c>
      <c r="D157" t="s">
        <v>619</v>
      </c>
      <c r="E157" t="s">
        <v>614</v>
      </c>
      <c r="G157" t="s">
        <v>615</v>
      </c>
      <c r="H157" t="s">
        <v>242</v>
      </c>
      <c r="I157" t="s">
        <v>243</v>
      </c>
      <c r="J157">
        <v>2</v>
      </c>
      <c r="K157">
        <v>27</v>
      </c>
      <c r="L157">
        <v>27</v>
      </c>
      <c r="M157">
        <v>1</v>
      </c>
      <c r="N157">
        <v>27</v>
      </c>
      <c r="O157">
        <v>54</v>
      </c>
      <c r="P157">
        <v>2</v>
      </c>
      <c r="Q157">
        <v>0.20000000298023199</v>
      </c>
      <c r="R157" t="b">
        <v>0</v>
      </c>
      <c r="S157" t="s">
        <v>224</v>
      </c>
      <c r="T157" t="s">
        <v>186</v>
      </c>
      <c r="U157" t="s">
        <v>240</v>
      </c>
      <c r="V157">
        <v>0</v>
      </c>
      <c r="W157">
        <v>0</v>
      </c>
      <c r="X157">
        <v>0</v>
      </c>
      <c r="Y157" t="s">
        <v>188</v>
      </c>
      <c r="Z157" t="s">
        <v>189</v>
      </c>
      <c r="AA157" t="s">
        <v>611</v>
      </c>
      <c r="AB157" t="s">
        <v>616</v>
      </c>
      <c r="AC157" t="s">
        <v>617</v>
      </c>
      <c r="AD157" s="102">
        <v>45609</v>
      </c>
      <c r="AE157" s="102">
        <v>45618.753553240698</v>
      </c>
      <c r="AG157">
        <v>10</v>
      </c>
      <c r="AH157" t="s">
        <v>173</v>
      </c>
      <c r="AI157" t="s">
        <v>174</v>
      </c>
      <c r="AJ157" t="s">
        <v>238</v>
      </c>
      <c r="AK157" s="102">
        <v>45603</v>
      </c>
      <c r="AL157" s="102">
        <v>45604</v>
      </c>
      <c r="AM157" t="s">
        <v>188</v>
      </c>
      <c r="AN157" t="s">
        <v>188</v>
      </c>
      <c r="AO157">
        <v>46078</v>
      </c>
      <c r="AP157" t="s">
        <v>244</v>
      </c>
    </row>
    <row r="158" spans="1:42" x14ac:dyDescent="0.25">
      <c r="A158" t="s">
        <v>620</v>
      </c>
      <c r="C158" t="s">
        <v>621</v>
      </c>
      <c r="E158" t="s">
        <v>622</v>
      </c>
      <c r="G158" t="s">
        <v>623</v>
      </c>
      <c r="H158" t="s">
        <v>624</v>
      </c>
      <c r="I158" t="s">
        <v>624</v>
      </c>
      <c r="J158">
        <v>1</v>
      </c>
      <c r="K158">
        <v>2700</v>
      </c>
      <c r="L158">
        <v>0</v>
      </c>
      <c r="M158">
        <v>1</v>
      </c>
      <c r="N158">
        <v>2700</v>
      </c>
      <c r="O158">
        <v>2700</v>
      </c>
      <c r="P158">
        <v>1</v>
      </c>
      <c r="Q158">
        <v>0.20000000298023199</v>
      </c>
      <c r="R158" t="b">
        <v>0</v>
      </c>
      <c r="S158" t="s">
        <v>168</v>
      </c>
      <c r="T158" t="s">
        <v>169</v>
      </c>
      <c r="V158">
        <v>0</v>
      </c>
      <c r="W158">
        <v>0</v>
      </c>
      <c r="X158">
        <v>0</v>
      </c>
      <c r="Y158" t="s">
        <v>133</v>
      </c>
      <c r="Z158" t="s">
        <v>171</v>
      </c>
      <c r="AA158" t="s">
        <v>620</v>
      </c>
      <c r="AB158" t="s">
        <v>625</v>
      </c>
      <c r="AC158" t="s">
        <v>622</v>
      </c>
      <c r="AD158" s="102">
        <v>45603</v>
      </c>
      <c r="AE158" s="102">
        <v>45618.753553240698</v>
      </c>
      <c r="AG158">
        <v>10</v>
      </c>
      <c r="AH158" t="s">
        <v>173</v>
      </c>
      <c r="AI158" t="s">
        <v>174</v>
      </c>
      <c r="AO158">
        <v>46044</v>
      </c>
      <c r="AP158" t="s">
        <v>626</v>
      </c>
    </row>
    <row r="159" spans="1:42" x14ac:dyDescent="0.25">
      <c r="A159" t="s">
        <v>627</v>
      </c>
      <c r="C159" t="s">
        <v>628</v>
      </c>
      <c r="D159" t="s">
        <v>629</v>
      </c>
      <c r="E159" t="s">
        <v>630</v>
      </c>
      <c r="G159" t="s">
        <v>631</v>
      </c>
      <c r="H159" t="s">
        <v>222</v>
      </c>
      <c r="I159" t="s">
        <v>223</v>
      </c>
      <c r="J159">
        <v>1</v>
      </c>
      <c r="K159">
        <v>409</v>
      </c>
      <c r="M159">
        <v>1</v>
      </c>
      <c r="N159">
        <v>409</v>
      </c>
      <c r="O159">
        <v>409</v>
      </c>
      <c r="P159">
        <v>1</v>
      </c>
      <c r="Q159">
        <v>0.20000000298023199</v>
      </c>
      <c r="R159" t="b">
        <v>0</v>
      </c>
      <c r="S159" t="s">
        <v>224</v>
      </c>
      <c r="T159" t="s">
        <v>186</v>
      </c>
      <c r="U159" t="s">
        <v>225</v>
      </c>
      <c r="V159">
        <v>0</v>
      </c>
      <c r="W159">
        <v>0</v>
      </c>
      <c r="X159">
        <v>0</v>
      </c>
      <c r="Y159" t="s">
        <v>188</v>
      </c>
      <c r="Z159" t="s">
        <v>189</v>
      </c>
      <c r="AA159" t="s">
        <v>627</v>
      </c>
      <c r="AB159" t="s">
        <v>632</v>
      </c>
      <c r="AC159" t="s">
        <v>633</v>
      </c>
      <c r="AD159" s="102">
        <v>45611</v>
      </c>
      <c r="AE159" s="102">
        <v>45618.753553240698</v>
      </c>
      <c r="AG159">
        <v>10</v>
      </c>
      <c r="AH159" t="s">
        <v>173</v>
      </c>
      <c r="AI159" t="s">
        <v>174</v>
      </c>
      <c r="AJ159" t="s">
        <v>229</v>
      </c>
      <c r="AK159" s="102">
        <v>45609</v>
      </c>
      <c r="AL159" s="102">
        <v>45611</v>
      </c>
      <c r="AM159" t="s">
        <v>188</v>
      </c>
      <c r="AN159" t="s">
        <v>188</v>
      </c>
      <c r="AO159">
        <v>46186</v>
      </c>
      <c r="AP159" t="s">
        <v>230</v>
      </c>
    </row>
    <row r="160" spans="1:42" x14ac:dyDescent="0.25">
      <c r="A160" t="s">
        <v>627</v>
      </c>
      <c r="C160" t="s">
        <v>628</v>
      </c>
      <c r="D160" t="s">
        <v>629</v>
      </c>
      <c r="E160" t="s">
        <v>630</v>
      </c>
      <c r="G160" t="s">
        <v>631</v>
      </c>
      <c r="H160" t="s">
        <v>222</v>
      </c>
      <c r="I160" t="s">
        <v>223</v>
      </c>
      <c r="J160">
        <v>1</v>
      </c>
      <c r="K160">
        <v>409</v>
      </c>
      <c r="M160">
        <v>1</v>
      </c>
      <c r="N160">
        <v>409</v>
      </c>
      <c r="O160">
        <v>409</v>
      </c>
      <c r="P160">
        <v>1</v>
      </c>
      <c r="Q160">
        <v>0.20000000298023199</v>
      </c>
      <c r="R160" t="b">
        <v>0</v>
      </c>
      <c r="S160" t="s">
        <v>224</v>
      </c>
      <c r="T160" t="s">
        <v>186</v>
      </c>
      <c r="U160" t="s">
        <v>225</v>
      </c>
      <c r="V160">
        <v>0</v>
      </c>
      <c r="W160">
        <v>0</v>
      </c>
      <c r="X160">
        <v>0</v>
      </c>
      <c r="Y160" t="s">
        <v>188</v>
      </c>
      <c r="Z160" t="s">
        <v>189</v>
      </c>
      <c r="AA160" t="s">
        <v>627</v>
      </c>
      <c r="AB160" t="s">
        <v>632</v>
      </c>
      <c r="AC160" t="s">
        <v>633</v>
      </c>
      <c r="AD160" s="102">
        <v>45611</v>
      </c>
      <c r="AE160" s="102">
        <v>45618.753553240698</v>
      </c>
      <c r="AG160">
        <v>10</v>
      </c>
      <c r="AH160" t="s">
        <v>173</v>
      </c>
      <c r="AI160" t="s">
        <v>174</v>
      </c>
      <c r="AJ160" t="s">
        <v>229</v>
      </c>
      <c r="AK160" s="102">
        <v>45609</v>
      </c>
      <c r="AL160" s="102">
        <v>45611</v>
      </c>
      <c r="AM160" t="s">
        <v>188</v>
      </c>
      <c r="AN160" t="s">
        <v>188</v>
      </c>
      <c r="AO160">
        <v>46187</v>
      </c>
      <c r="AP160" t="s">
        <v>230</v>
      </c>
    </row>
    <row r="161" spans="1:42" x14ac:dyDescent="0.25">
      <c r="A161" t="s">
        <v>627</v>
      </c>
      <c r="C161" t="s">
        <v>628</v>
      </c>
      <c r="D161" t="s">
        <v>629</v>
      </c>
      <c r="E161" t="s">
        <v>630</v>
      </c>
      <c r="G161" t="s">
        <v>631</v>
      </c>
      <c r="H161" t="s">
        <v>222</v>
      </c>
      <c r="I161" t="s">
        <v>223</v>
      </c>
      <c r="J161">
        <v>1</v>
      </c>
      <c r="K161">
        <v>409</v>
      </c>
      <c r="M161">
        <v>1</v>
      </c>
      <c r="N161">
        <v>409</v>
      </c>
      <c r="O161">
        <v>409</v>
      </c>
      <c r="P161">
        <v>1</v>
      </c>
      <c r="Q161">
        <v>0.20000000298023199</v>
      </c>
      <c r="R161" t="b">
        <v>0</v>
      </c>
      <c r="S161" t="s">
        <v>224</v>
      </c>
      <c r="T161" t="s">
        <v>186</v>
      </c>
      <c r="U161" t="s">
        <v>225</v>
      </c>
      <c r="V161">
        <v>0</v>
      </c>
      <c r="W161">
        <v>0</v>
      </c>
      <c r="X161">
        <v>0</v>
      </c>
      <c r="Y161" t="s">
        <v>188</v>
      </c>
      <c r="Z161" t="s">
        <v>189</v>
      </c>
      <c r="AA161" t="s">
        <v>627</v>
      </c>
      <c r="AB161" t="s">
        <v>632</v>
      </c>
      <c r="AC161" t="s">
        <v>633</v>
      </c>
      <c r="AD161" s="102">
        <v>45611</v>
      </c>
      <c r="AE161" s="102">
        <v>45618.753553240698</v>
      </c>
      <c r="AG161">
        <v>10</v>
      </c>
      <c r="AH161" t="s">
        <v>173</v>
      </c>
      <c r="AI161" t="s">
        <v>174</v>
      </c>
      <c r="AJ161" t="s">
        <v>229</v>
      </c>
      <c r="AK161" s="102">
        <v>45609</v>
      </c>
      <c r="AL161" s="102">
        <v>45611</v>
      </c>
      <c r="AM161" t="s">
        <v>188</v>
      </c>
      <c r="AN161" t="s">
        <v>188</v>
      </c>
      <c r="AO161">
        <v>46185</v>
      </c>
      <c r="AP161" t="s">
        <v>230</v>
      </c>
    </row>
    <row r="162" spans="1:42" x14ac:dyDescent="0.25">
      <c r="A162" t="s">
        <v>627</v>
      </c>
      <c r="C162" t="s">
        <v>628</v>
      </c>
      <c r="D162" t="s">
        <v>629</v>
      </c>
      <c r="E162" t="s">
        <v>630</v>
      </c>
      <c r="G162" t="s">
        <v>631</v>
      </c>
      <c r="H162" t="s">
        <v>7</v>
      </c>
      <c r="I162" t="s">
        <v>229</v>
      </c>
      <c r="J162">
        <v>3</v>
      </c>
      <c r="K162">
        <v>2335</v>
      </c>
      <c r="L162">
        <v>2335</v>
      </c>
      <c r="M162">
        <v>1</v>
      </c>
      <c r="N162">
        <v>2335</v>
      </c>
      <c r="O162">
        <v>7005</v>
      </c>
      <c r="P162">
        <v>3</v>
      </c>
      <c r="Q162">
        <v>0.20000000298023199</v>
      </c>
      <c r="R162" t="b">
        <v>0</v>
      </c>
      <c r="S162" t="s">
        <v>231</v>
      </c>
      <c r="T162" t="s">
        <v>186</v>
      </c>
      <c r="U162" t="s">
        <v>225</v>
      </c>
      <c r="V162">
        <v>3</v>
      </c>
      <c r="W162">
        <v>24</v>
      </c>
      <c r="X162">
        <v>3</v>
      </c>
      <c r="Y162" t="s">
        <v>188</v>
      </c>
      <c r="Z162" t="s">
        <v>189</v>
      </c>
      <c r="AA162" t="s">
        <v>627</v>
      </c>
      <c r="AB162" t="s">
        <v>632</v>
      </c>
      <c r="AC162" t="s">
        <v>633</v>
      </c>
      <c r="AD162" s="102">
        <v>45611</v>
      </c>
      <c r="AE162" s="102">
        <v>45618.753553240698</v>
      </c>
      <c r="AG162">
        <v>10</v>
      </c>
      <c r="AH162" t="s">
        <v>173</v>
      </c>
      <c r="AI162" t="s">
        <v>174</v>
      </c>
      <c r="AJ162" t="s">
        <v>229</v>
      </c>
      <c r="AK162" s="102">
        <v>45609</v>
      </c>
      <c r="AL162" s="102">
        <v>45611</v>
      </c>
      <c r="AM162" t="s">
        <v>188</v>
      </c>
      <c r="AN162" t="s">
        <v>188</v>
      </c>
      <c r="AO162">
        <v>46184</v>
      </c>
      <c r="AP162" t="s">
        <v>232</v>
      </c>
    </row>
    <row r="163" spans="1:42" x14ac:dyDescent="0.25">
      <c r="A163" t="s">
        <v>634</v>
      </c>
      <c r="C163" t="s">
        <v>635</v>
      </c>
      <c r="D163" t="s">
        <v>636</v>
      </c>
      <c r="E163" t="s">
        <v>637</v>
      </c>
      <c r="G163" t="s">
        <v>638</v>
      </c>
      <c r="H163" t="s">
        <v>390</v>
      </c>
      <c r="I163" t="s">
        <v>391</v>
      </c>
      <c r="J163">
        <v>1</v>
      </c>
      <c r="K163">
        <v>164</v>
      </c>
      <c r="M163">
        <v>1</v>
      </c>
      <c r="N163">
        <v>164</v>
      </c>
      <c r="O163">
        <v>164</v>
      </c>
      <c r="P163">
        <v>1</v>
      </c>
      <c r="Q163">
        <v>0.20000000298023199</v>
      </c>
      <c r="R163" t="b">
        <v>0</v>
      </c>
      <c r="S163" t="s">
        <v>224</v>
      </c>
      <c r="T163" t="s">
        <v>186</v>
      </c>
      <c r="U163" t="s">
        <v>392</v>
      </c>
      <c r="V163">
        <v>0</v>
      </c>
      <c r="W163">
        <v>0</v>
      </c>
      <c r="X163">
        <v>0</v>
      </c>
      <c r="Y163" t="s">
        <v>188</v>
      </c>
      <c r="Z163" t="s">
        <v>189</v>
      </c>
      <c r="AA163" t="s">
        <v>634</v>
      </c>
      <c r="AB163" t="s">
        <v>639</v>
      </c>
      <c r="AC163" t="s">
        <v>637</v>
      </c>
      <c r="AD163" s="102">
        <v>45611</v>
      </c>
      <c r="AE163" s="102">
        <v>45618.753553240698</v>
      </c>
      <c r="AG163">
        <v>10</v>
      </c>
      <c r="AH163" t="s">
        <v>173</v>
      </c>
      <c r="AI163" t="s">
        <v>174</v>
      </c>
      <c r="AJ163" t="s">
        <v>393</v>
      </c>
      <c r="AK163" s="102">
        <v>45609</v>
      </c>
      <c r="AL163" s="102">
        <v>45609</v>
      </c>
      <c r="AM163" t="s">
        <v>188</v>
      </c>
      <c r="AN163" t="s">
        <v>188</v>
      </c>
      <c r="AO163">
        <v>46156</v>
      </c>
      <c r="AP163" t="s">
        <v>230</v>
      </c>
    </row>
    <row r="164" spans="1:42" x14ac:dyDescent="0.25">
      <c r="A164" t="s">
        <v>634</v>
      </c>
      <c r="C164" t="s">
        <v>635</v>
      </c>
      <c r="D164" t="s">
        <v>636</v>
      </c>
      <c r="E164" t="s">
        <v>637</v>
      </c>
      <c r="G164" t="s">
        <v>638</v>
      </c>
      <c r="H164" t="s">
        <v>390</v>
      </c>
      <c r="I164" t="s">
        <v>391</v>
      </c>
      <c r="J164">
        <v>1</v>
      </c>
      <c r="K164">
        <v>164</v>
      </c>
      <c r="M164">
        <v>1</v>
      </c>
      <c r="N164">
        <v>164</v>
      </c>
      <c r="O164">
        <v>164</v>
      </c>
      <c r="P164">
        <v>1</v>
      </c>
      <c r="Q164">
        <v>0.20000000298023199</v>
      </c>
      <c r="R164" t="b">
        <v>0</v>
      </c>
      <c r="S164" t="s">
        <v>224</v>
      </c>
      <c r="T164" t="s">
        <v>186</v>
      </c>
      <c r="U164" t="s">
        <v>392</v>
      </c>
      <c r="V164">
        <v>0</v>
      </c>
      <c r="W164">
        <v>0</v>
      </c>
      <c r="X164">
        <v>0</v>
      </c>
      <c r="Y164" t="s">
        <v>188</v>
      </c>
      <c r="Z164" t="s">
        <v>189</v>
      </c>
      <c r="AA164" t="s">
        <v>634</v>
      </c>
      <c r="AB164" t="s">
        <v>639</v>
      </c>
      <c r="AC164" t="s">
        <v>637</v>
      </c>
      <c r="AD164" s="102">
        <v>45611</v>
      </c>
      <c r="AE164" s="102">
        <v>45618.753553240698</v>
      </c>
      <c r="AG164">
        <v>10</v>
      </c>
      <c r="AH164" t="s">
        <v>173</v>
      </c>
      <c r="AI164" t="s">
        <v>174</v>
      </c>
      <c r="AJ164" t="s">
        <v>393</v>
      </c>
      <c r="AK164" s="102">
        <v>45609</v>
      </c>
      <c r="AL164" s="102">
        <v>45609</v>
      </c>
      <c r="AM164" t="s">
        <v>188</v>
      </c>
      <c r="AN164" t="s">
        <v>188</v>
      </c>
      <c r="AO164">
        <v>46157</v>
      </c>
      <c r="AP164" t="s">
        <v>230</v>
      </c>
    </row>
    <row r="165" spans="1:42" x14ac:dyDescent="0.25">
      <c r="A165" t="s">
        <v>634</v>
      </c>
      <c r="C165" t="s">
        <v>635</v>
      </c>
      <c r="D165" t="s">
        <v>636</v>
      </c>
      <c r="E165" t="s">
        <v>637</v>
      </c>
      <c r="G165" t="s">
        <v>638</v>
      </c>
      <c r="H165" t="s">
        <v>17</v>
      </c>
      <c r="I165" t="s">
        <v>393</v>
      </c>
      <c r="J165">
        <v>2</v>
      </c>
      <c r="K165">
        <v>1329</v>
      </c>
      <c r="L165">
        <v>1329</v>
      </c>
      <c r="M165">
        <v>1</v>
      </c>
      <c r="N165">
        <v>1329</v>
      </c>
      <c r="O165">
        <v>2658</v>
      </c>
      <c r="P165">
        <v>2</v>
      </c>
      <c r="Q165">
        <v>0.20000000298023199</v>
      </c>
      <c r="R165" t="b">
        <v>0</v>
      </c>
      <c r="S165" t="s">
        <v>185</v>
      </c>
      <c r="T165" t="s">
        <v>186</v>
      </c>
      <c r="U165" t="s">
        <v>392</v>
      </c>
      <c r="V165">
        <v>2</v>
      </c>
      <c r="W165">
        <v>8</v>
      </c>
      <c r="X165">
        <v>1</v>
      </c>
      <c r="Y165" t="s">
        <v>188</v>
      </c>
      <c r="Z165" t="s">
        <v>189</v>
      </c>
      <c r="AA165" t="s">
        <v>634</v>
      </c>
      <c r="AB165" t="s">
        <v>639</v>
      </c>
      <c r="AC165" t="s">
        <v>637</v>
      </c>
      <c r="AD165" s="102">
        <v>45611</v>
      </c>
      <c r="AE165" s="102">
        <v>45618.753553240698</v>
      </c>
      <c r="AG165">
        <v>10</v>
      </c>
      <c r="AH165" t="s">
        <v>173</v>
      </c>
      <c r="AI165" t="s">
        <v>174</v>
      </c>
      <c r="AJ165" t="s">
        <v>393</v>
      </c>
      <c r="AK165" s="102">
        <v>45609</v>
      </c>
      <c r="AL165" s="102">
        <v>45609</v>
      </c>
      <c r="AM165" t="s">
        <v>188</v>
      </c>
      <c r="AN165" t="s">
        <v>188</v>
      </c>
      <c r="AO165">
        <v>46155</v>
      </c>
      <c r="AP165" t="s">
        <v>394</v>
      </c>
    </row>
    <row r="166" spans="1:42" x14ac:dyDescent="0.25">
      <c r="A166" t="s">
        <v>634</v>
      </c>
      <c r="C166" t="s">
        <v>640</v>
      </c>
      <c r="D166" t="s">
        <v>641</v>
      </c>
      <c r="E166" t="s">
        <v>637</v>
      </c>
      <c r="G166" t="s">
        <v>638</v>
      </c>
      <c r="H166" t="s">
        <v>222</v>
      </c>
      <c r="I166" t="s">
        <v>223</v>
      </c>
      <c r="J166">
        <v>1</v>
      </c>
      <c r="K166">
        <v>409</v>
      </c>
      <c r="M166">
        <v>1</v>
      </c>
      <c r="N166">
        <v>409</v>
      </c>
      <c r="O166">
        <v>409</v>
      </c>
      <c r="P166">
        <v>1</v>
      </c>
      <c r="Q166">
        <v>0.20000000298023199</v>
      </c>
      <c r="R166" t="b">
        <v>0</v>
      </c>
      <c r="S166" t="s">
        <v>224</v>
      </c>
      <c r="T166" t="s">
        <v>186</v>
      </c>
      <c r="U166" t="s">
        <v>225</v>
      </c>
      <c r="V166">
        <v>0</v>
      </c>
      <c r="W166">
        <v>0</v>
      </c>
      <c r="X166">
        <v>0</v>
      </c>
      <c r="Y166" t="s">
        <v>188</v>
      </c>
      <c r="Z166" t="s">
        <v>189</v>
      </c>
      <c r="AA166" t="s">
        <v>634</v>
      </c>
      <c r="AB166" t="s">
        <v>639</v>
      </c>
      <c r="AC166" t="s">
        <v>637</v>
      </c>
      <c r="AD166" s="102">
        <v>45611</v>
      </c>
      <c r="AE166" s="102">
        <v>45618.753553240698</v>
      </c>
      <c r="AG166">
        <v>10</v>
      </c>
      <c r="AH166" t="s">
        <v>173</v>
      </c>
      <c r="AI166" t="s">
        <v>174</v>
      </c>
      <c r="AJ166" t="s">
        <v>229</v>
      </c>
      <c r="AK166" s="102">
        <v>45609</v>
      </c>
      <c r="AL166" s="102">
        <v>45611</v>
      </c>
      <c r="AM166" t="s">
        <v>188</v>
      </c>
      <c r="AN166" t="s">
        <v>188</v>
      </c>
      <c r="AO166">
        <v>46189</v>
      </c>
      <c r="AP166" t="s">
        <v>230</v>
      </c>
    </row>
    <row r="167" spans="1:42" x14ac:dyDescent="0.25">
      <c r="A167" t="s">
        <v>634</v>
      </c>
      <c r="C167" t="s">
        <v>640</v>
      </c>
      <c r="D167" t="s">
        <v>641</v>
      </c>
      <c r="E167" t="s">
        <v>637</v>
      </c>
      <c r="G167" t="s">
        <v>638</v>
      </c>
      <c r="H167" t="s">
        <v>7</v>
      </c>
      <c r="I167" t="s">
        <v>229</v>
      </c>
      <c r="J167">
        <v>1</v>
      </c>
      <c r="K167">
        <v>2335</v>
      </c>
      <c r="L167">
        <v>2335</v>
      </c>
      <c r="M167">
        <v>1</v>
      </c>
      <c r="N167">
        <v>2335</v>
      </c>
      <c r="O167">
        <v>2335</v>
      </c>
      <c r="P167">
        <v>1</v>
      </c>
      <c r="Q167">
        <v>0.20000000298023199</v>
      </c>
      <c r="R167" t="b">
        <v>0</v>
      </c>
      <c r="S167" t="s">
        <v>231</v>
      </c>
      <c r="T167" t="s">
        <v>186</v>
      </c>
      <c r="U167" t="s">
        <v>225</v>
      </c>
      <c r="V167">
        <v>1</v>
      </c>
      <c r="W167">
        <v>24</v>
      </c>
      <c r="X167">
        <v>3</v>
      </c>
      <c r="Y167" t="s">
        <v>188</v>
      </c>
      <c r="Z167" t="s">
        <v>189</v>
      </c>
      <c r="AA167" t="s">
        <v>634</v>
      </c>
      <c r="AB167" t="s">
        <v>639</v>
      </c>
      <c r="AC167" t="s">
        <v>637</v>
      </c>
      <c r="AD167" s="102">
        <v>45611</v>
      </c>
      <c r="AE167" s="102">
        <v>45618.753553240698</v>
      </c>
      <c r="AG167">
        <v>10</v>
      </c>
      <c r="AH167" t="s">
        <v>173</v>
      </c>
      <c r="AI167" t="s">
        <v>174</v>
      </c>
      <c r="AJ167" t="s">
        <v>229</v>
      </c>
      <c r="AK167" s="102">
        <v>45609</v>
      </c>
      <c r="AL167" s="102">
        <v>45611</v>
      </c>
      <c r="AM167" t="s">
        <v>188</v>
      </c>
      <c r="AN167" t="s">
        <v>188</v>
      </c>
      <c r="AO167">
        <v>46188</v>
      </c>
      <c r="AP167" t="s">
        <v>232</v>
      </c>
    </row>
    <row r="168" spans="1:42" x14ac:dyDescent="0.25">
      <c r="A168" t="s">
        <v>642</v>
      </c>
      <c r="C168" t="s">
        <v>643</v>
      </c>
      <c r="D168" t="s">
        <v>644</v>
      </c>
      <c r="E168" t="s">
        <v>645</v>
      </c>
      <c r="G168" t="s">
        <v>646</v>
      </c>
      <c r="H168" t="s">
        <v>281</v>
      </c>
      <c r="I168" t="s">
        <v>282</v>
      </c>
      <c r="J168">
        <v>1</v>
      </c>
      <c r="K168">
        <v>285</v>
      </c>
      <c r="M168">
        <v>1</v>
      </c>
      <c r="N168">
        <v>285</v>
      </c>
      <c r="O168">
        <v>285</v>
      </c>
      <c r="P168">
        <v>1</v>
      </c>
      <c r="Q168">
        <v>0.20000000298023199</v>
      </c>
      <c r="R168" t="b">
        <v>0</v>
      </c>
      <c r="S168" t="s">
        <v>224</v>
      </c>
      <c r="T168" t="s">
        <v>186</v>
      </c>
      <c r="U168" t="s">
        <v>384</v>
      </c>
      <c r="V168">
        <v>0</v>
      </c>
      <c r="W168">
        <v>0</v>
      </c>
      <c r="X168">
        <v>0</v>
      </c>
      <c r="Y168" t="s">
        <v>188</v>
      </c>
      <c r="Z168" t="s">
        <v>189</v>
      </c>
      <c r="AA168" t="s">
        <v>642</v>
      </c>
      <c r="AB168" t="s">
        <v>647</v>
      </c>
      <c r="AC168" t="s">
        <v>648</v>
      </c>
      <c r="AD168" s="102">
        <v>45609</v>
      </c>
      <c r="AE168" s="102">
        <v>45618.753553240698</v>
      </c>
      <c r="AG168">
        <v>10</v>
      </c>
      <c r="AH168" t="s">
        <v>173</v>
      </c>
      <c r="AI168" t="s">
        <v>174</v>
      </c>
      <c r="AJ168" t="s">
        <v>387</v>
      </c>
      <c r="AK168" s="102">
        <v>45603</v>
      </c>
      <c r="AL168" s="102">
        <v>45604</v>
      </c>
      <c r="AM168" t="s">
        <v>188</v>
      </c>
      <c r="AN168" t="s">
        <v>188</v>
      </c>
      <c r="AO168">
        <v>46112</v>
      </c>
      <c r="AP168" t="s">
        <v>230</v>
      </c>
    </row>
    <row r="169" spans="1:42" x14ac:dyDescent="0.25">
      <c r="A169" t="s">
        <v>642</v>
      </c>
      <c r="C169" t="s">
        <v>643</v>
      </c>
      <c r="D169" t="s">
        <v>644</v>
      </c>
      <c r="E169" t="s">
        <v>645</v>
      </c>
      <c r="G169" t="s">
        <v>646</v>
      </c>
      <c r="H169" t="s">
        <v>18</v>
      </c>
      <c r="I169" t="s">
        <v>387</v>
      </c>
      <c r="J169">
        <v>1</v>
      </c>
      <c r="K169">
        <v>1690</v>
      </c>
      <c r="L169">
        <v>1690</v>
      </c>
      <c r="M169">
        <v>1</v>
      </c>
      <c r="N169">
        <v>1690</v>
      </c>
      <c r="O169">
        <v>1690</v>
      </c>
      <c r="P169">
        <v>1</v>
      </c>
      <c r="Q169">
        <v>0.20000000298023199</v>
      </c>
      <c r="R169" t="b">
        <v>0</v>
      </c>
      <c r="S169" t="s">
        <v>185</v>
      </c>
      <c r="T169" t="s">
        <v>186</v>
      </c>
      <c r="U169" t="s">
        <v>384</v>
      </c>
      <c r="V169">
        <v>1</v>
      </c>
      <c r="W169">
        <v>16</v>
      </c>
      <c r="X169">
        <v>2</v>
      </c>
      <c r="Y169" t="s">
        <v>188</v>
      </c>
      <c r="Z169" t="s">
        <v>189</v>
      </c>
      <c r="AA169" t="s">
        <v>642</v>
      </c>
      <c r="AB169" t="s">
        <v>647</v>
      </c>
      <c r="AC169" t="s">
        <v>648</v>
      </c>
      <c r="AD169" s="102">
        <v>45609</v>
      </c>
      <c r="AE169" s="102">
        <v>45618.753553240698</v>
      </c>
      <c r="AG169">
        <v>10</v>
      </c>
      <c r="AH169" t="s">
        <v>173</v>
      </c>
      <c r="AI169" t="s">
        <v>174</v>
      </c>
      <c r="AJ169" t="s">
        <v>387</v>
      </c>
      <c r="AK169" s="102">
        <v>45603</v>
      </c>
      <c r="AL169" s="102">
        <v>45604</v>
      </c>
      <c r="AM169" t="s">
        <v>188</v>
      </c>
      <c r="AN169" t="s">
        <v>188</v>
      </c>
      <c r="AO169">
        <v>46111</v>
      </c>
      <c r="AP169" t="s">
        <v>232</v>
      </c>
    </row>
    <row r="170" spans="1:42" x14ac:dyDescent="0.25">
      <c r="A170" t="s">
        <v>649</v>
      </c>
      <c r="C170" t="s">
        <v>650</v>
      </c>
      <c r="D170" t="s">
        <v>651</v>
      </c>
      <c r="E170" t="s">
        <v>652</v>
      </c>
      <c r="G170" t="s">
        <v>653</v>
      </c>
      <c r="H170" t="s">
        <v>390</v>
      </c>
      <c r="I170" t="s">
        <v>391</v>
      </c>
      <c r="J170">
        <v>1</v>
      </c>
      <c r="K170">
        <v>164</v>
      </c>
      <c r="M170">
        <v>1</v>
      </c>
      <c r="N170">
        <v>164</v>
      </c>
      <c r="O170">
        <v>164</v>
      </c>
      <c r="P170">
        <v>1</v>
      </c>
      <c r="Q170">
        <v>0.20000000298023199</v>
      </c>
      <c r="R170" t="b">
        <v>0</v>
      </c>
      <c r="S170" t="s">
        <v>224</v>
      </c>
      <c r="T170" t="s">
        <v>186</v>
      </c>
      <c r="U170" t="s">
        <v>392</v>
      </c>
      <c r="V170">
        <v>0</v>
      </c>
      <c r="W170">
        <v>0</v>
      </c>
      <c r="X170">
        <v>0</v>
      </c>
      <c r="Y170" t="s">
        <v>188</v>
      </c>
      <c r="Z170" t="s">
        <v>189</v>
      </c>
      <c r="AA170" t="s">
        <v>649</v>
      </c>
      <c r="AB170" t="s">
        <v>654</v>
      </c>
      <c r="AC170" t="s">
        <v>655</v>
      </c>
      <c r="AD170" s="102">
        <v>45611</v>
      </c>
      <c r="AE170" s="102">
        <v>45618.753553240698</v>
      </c>
      <c r="AG170">
        <v>10</v>
      </c>
      <c r="AH170" t="s">
        <v>173</v>
      </c>
      <c r="AI170" t="s">
        <v>174</v>
      </c>
      <c r="AJ170" t="s">
        <v>393</v>
      </c>
      <c r="AK170" s="102">
        <v>45609</v>
      </c>
      <c r="AL170" s="102">
        <v>45609</v>
      </c>
      <c r="AM170" t="s">
        <v>188</v>
      </c>
      <c r="AN170" t="s">
        <v>188</v>
      </c>
      <c r="AO170">
        <v>46151</v>
      </c>
      <c r="AP170" t="s">
        <v>230</v>
      </c>
    </row>
    <row r="171" spans="1:42" x14ac:dyDescent="0.25">
      <c r="A171" t="s">
        <v>649</v>
      </c>
      <c r="C171" t="s">
        <v>650</v>
      </c>
      <c r="D171" t="s">
        <v>651</v>
      </c>
      <c r="E171" t="s">
        <v>652</v>
      </c>
      <c r="G171" t="s">
        <v>653</v>
      </c>
      <c r="H171" t="s">
        <v>17</v>
      </c>
      <c r="I171" t="s">
        <v>393</v>
      </c>
      <c r="J171">
        <v>1</v>
      </c>
      <c r="K171">
        <v>1020</v>
      </c>
      <c r="L171">
        <v>1020</v>
      </c>
      <c r="M171">
        <v>1</v>
      </c>
      <c r="N171">
        <v>1020</v>
      </c>
      <c r="O171">
        <v>1020</v>
      </c>
      <c r="P171">
        <v>1</v>
      </c>
      <c r="Q171">
        <v>0.20000000298023199</v>
      </c>
      <c r="R171" t="b">
        <v>0</v>
      </c>
      <c r="S171" t="s">
        <v>185</v>
      </c>
      <c r="T171" t="s">
        <v>186</v>
      </c>
      <c r="U171" t="s">
        <v>392</v>
      </c>
      <c r="V171">
        <v>1</v>
      </c>
      <c r="W171">
        <v>8</v>
      </c>
      <c r="X171">
        <v>1</v>
      </c>
      <c r="Y171" t="s">
        <v>188</v>
      </c>
      <c r="Z171" t="s">
        <v>189</v>
      </c>
      <c r="AA171" t="s">
        <v>649</v>
      </c>
      <c r="AB171" t="s">
        <v>654</v>
      </c>
      <c r="AC171" t="s">
        <v>655</v>
      </c>
      <c r="AD171" s="102">
        <v>45611</v>
      </c>
      <c r="AE171" s="102">
        <v>45618.753553240698</v>
      </c>
      <c r="AG171">
        <v>10</v>
      </c>
      <c r="AH171" t="s">
        <v>173</v>
      </c>
      <c r="AI171" t="s">
        <v>174</v>
      </c>
      <c r="AJ171" t="s">
        <v>393</v>
      </c>
      <c r="AK171" s="102">
        <v>45609</v>
      </c>
      <c r="AL171" s="102">
        <v>45609</v>
      </c>
      <c r="AM171" t="s">
        <v>188</v>
      </c>
      <c r="AN171" t="s">
        <v>188</v>
      </c>
      <c r="AO171">
        <v>46150</v>
      </c>
      <c r="AP171" t="s">
        <v>394</v>
      </c>
    </row>
    <row r="172" spans="1:42" x14ac:dyDescent="0.25">
      <c r="A172" t="s">
        <v>656</v>
      </c>
      <c r="C172" t="s">
        <v>657</v>
      </c>
      <c r="D172" t="s">
        <v>658</v>
      </c>
      <c r="E172" t="s">
        <v>659</v>
      </c>
      <c r="G172" t="s">
        <v>660</v>
      </c>
      <c r="H172" t="s">
        <v>281</v>
      </c>
      <c r="I172" t="s">
        <v>282</v>
      </c>
      <c r="J172">
        <v>1</v>
      </c>
      <c r="K172">
        <v>285</v>
      </c>
      <c r="M172">
        <v>1</v>
      </c>
      <c r="N172">
        <v>285</v>
      </c>
      <c r="O172">
        <v>285</v>
      </c>
      <c r="P172">
        <v>1</v>
      </c>
      <c r="Q172">
        <v>0.20000000298023199</v>
      </c>
      <c r="R172" t="b">
        <v>0</v>
      </c>
      <c r="S172" t="s">
        <v>224</v>
      </c>
      <c r="T172" t="s">
        <v>186</v>
      </c>
      <c r="U172" t="s">
        <v>384</v>
      </c>
      <c r="V172">
        <v>0</v>
      </c>
      <c r="W172">
        <v>0</v>
      </c>
      <c r="X172">
        <v>0</v>
      </c>
      <c r="Y172" t="s">
        <v>188</v>
      </c>
      <c r="Z172" t="s">
        <v>189</v>
      </c>
      <c r="AA172" t="s">
        <v>656</v>
      </c>
      <c r="AB172" t="s">
        <v>661</v>
      </c>
      <c r="AC172" t="s">
        <v>662</v>
      </c>
      <c r="AD172" s="102">
        <v>45609</v>
      </c>
      <c r="AE172" s="102">
        <v>45618.753553240698</v>
      </c>
      <c r="AG172">
        <v>10</v>
      </c>
      <c r="AH172" t="s">
        <v>173</v>
      </c>
      <c r="AI172" t="s">
        <v>174</v>
      </c>
      <c r="AJ172" t="s">
        <v>387</v>
      </c>
      <c r="AK172" s="102">
        <v>45603</v>
      </c>
      <c r="AL172" s="102">
        <v>45604</v>
      </c>
      <c r="AM172" t="s">
        <v>188</v>
      </c>
      <c r="AN172" t="s">
        <v>188</v>
      </c>
      <c r="AO172">
        <v>46113</v>
      </c>
      <c r="AP172" t="s">
        <v>230</v>
      </c>
    </row>
    <row r="173" spans="1:42" x14ac:dyDescent="0.25">
      <c r="A173" t="s">
        <v>656</v>
      </c>
      <c r="C173" t="s">
        <v>657</v>
      </c>
      <c r="D173" t="s">
        <v>658</v>
      </c>
      <c r="E173" t="s">
        <v>659</v>
      </c>
      <c r="G173" t="s">
        <v>660</v>
      </c>
      <c r="H173" t="s">
        <v>18</v>
      </c>
      <c r="I173" t="s">
        <v>387</v>
      </c>
      <c r="J173">
        <v>1</v>
      </c>
      <c r="K173">
        <v>1690</v>
      </c>
      <c r="L173">
        <v>1690</v>
      </c>
      <c r="M173">
        <v>1</v>
      </c>
      <c r="N173">
        <v>1690</v>
      </c>
      <c r="O173">
        <v>1690</v>
      </c>
      <c r="P173">
        <v>1</v>
      </c>
      <c r="Q173">
        <v>0.20000000298023199</v>
      </c>
      <c r="R173" t="b">
        <v>0</v>
      </c>
      <c r="S173" t="s">
        <v>185</v>
      </c>
      <c r="T173" t="s">
        <v>186</v>
      </c>
      <c r="U173" t="s">
        <v>384</v>
      </c>
      <c r="V173">
        <v>1</v>
      </c>
      <c r="W173">
        <v>16</v>
      </c>
      <c r="X173">
        <v>2</v>
      </c>
      <c r="Y173" t="s">
        <v>188</v>
      </c>
      <c r="Z173" t="s">
        <v>189</v>
      </c>
      <c r="AA173" t="s">
        <v>656</v>
      </c>
      <c r="AB173" t="s">
        <v>661</v>
      </c>
      <c r="AC173" t="s">
        <v>662</v>
      </c>
      <c r="AD173" s="102">
        <v>45609</v>
      </c>
      <c r="AE173" s="102">
        <v>45618.753553240698</v>
      </c>
      <c r="AG173">
        <v>10</v>
      </c>
      <c r="AH173" t="s">
        <v>173</v>
      </c>
      <c r="AI173" t="s">
        <v>174</v>
      </c>
      <c r="AJ173" t="s">
        <v>387</v>
      </c>
      <c r="AK173" s="102">
        <v>45603</v>
      </c>
      <c r="AL173" s="102">
        <v>45604</v>
      </c>
      <c r="AM173" t="s">
        <v>188</v>
      </c>
      <c r="AN173" t="s">
        <v>188</v>
      </c>
      <c r="AO173">
        <v>46114</v>
      </c>
      <c r="AP173" t="s">
        <v>232</v>
      </c>
    </row>
    <row r="174" spans="1:42" x14ac:dyDescent="0.25">
      <c r="A174" t="s">
        <v>656</v>
      </c>
      <c r="C174" t="s">
        <v>663</v>
      </c>
      <c r="D174" t="s">
        <v>664</v>
      </c>
      <c r="E174" t="s">
        <v>659</v>
      </c>
      <c r="G174" t="s">
        <v>660</v>
      </c>
      <c r="H174" t="s">
        <v>390</v>
      </c>
      <c r="I174" t="s">
        <v>391</v>
      </c>
      <c r="J174">
        <v>1</v>
      </c>
      <c r="K174">
        <v>164</v>
      </c>
      <c r="M174">
        <v>1</v>
      </c>
      <c r="N174">
        <v>164</v>
      </c>
      <c r="O174">
        <v>164</v>
      </c>
      <c r="P174">
        <v>1</v>
      </c>
      <c r="Q174">
        <v>0.20000000298023199</v>
      </c>
      <c r="R174" t="b">
        <v>0</v>
      </c>
      <c r="S174" t="s">
        <v>224</v>
      </c>
      <c r="T174" t="s">
        <v>186</v>
      </c>
      <c r="U174" t="s">
        <v>392</v>
      </c>
      <c r="V174">
        <v>0</v>
      </c>
      <c r="W174">
        <v>0</v>
      </c>
      <c r="X174">
        <v>0</v>
      </c>
      <c r="Y174" t="s">
        <v>188</v>
      </c>
      <c r="Z174" t="s">
        <v>189</v>
      </c>
      <c r="AA174" t="s">
        <v>656</v>
      </c>
      <c r="AB174" t="s">
        <v>661</v>
      </c>
      <c r="AC174" t="s">
        <v>662</v>
      </c>
      <c r="AD174" s="102">
        <v>45611</v>
      </c>
      <c r="AE174" s="102">
        <v>45618.753553240698</v>
      </c>
      <c r="AG174">
        <v>10</v>
      </c>
      <c r="AH174" t="s">
        <v>173</v>
      </c>
      <c r="AI174" t="s">
        <v>174</v>
      </c>
      <c r="AJ174" t="s">
        <v>393</v>
      </c>
      <c r="AK174" s="102">
        <v>45609</v>
      </c>
      <c r="AL174" s="102">
        <v>45609</v>
      </c>
      <c r="AM174" t="s">
        <v>188</v>
      </c>
      <c r="AN174" t="s">
        <v>188</v>
      </c>
      <c r="AO174">
        <v>46159</v>
      </c>
      <c r="AP174" t="s">
        <v>230</v>
      </c>
    </row>
    <row r="175" spans="1:42" x14ac:dyDescent="0.25">
      <c r="A175" t="s">
        <v>656</v>
      </c>
      <c r="C175" t="s">
        <v>663</v>
      </c>
      <c r="D175" t="s">
        <v>664</v>
      </c>
      <c r="E175" t="s">
        <v>659</v>
      </c>
      <c r="G175" t="s">
        <v>660</v>
      </c>
      <c r="H175" t="s">
        <v>17</v>
      </c>
      <c r="I175" t="s">
        <v>393</v>
      </c>
      <c r="J175">
        <v>1</v>
      </c>
      <c r="K175">
        <v>1020</v>
      </c>
      <c r="L175">
        <v>1020</v>
      </c>
      <c r="M175">
        <v>1</v>
      </c>
      <c r="N175">
        <v>1020</v>
      </c>
      <c r="O175">
        <v>1020</v>
      </c>
      <c r="P175">
        <v>1</v>
      </c>
      <c r="Q175">
        <v>0.20000000298023199</v>
      </c>
      <c r="R175" t="b">
        <v>0</v>
      </c>
      <c r="S175" t="s">
        <v>185</v>
      </c>
      <c r="T175" t="s">
        <v>186</v>
      </c>
      <c r="U175" t="s">
        <v>392</v>
      </c>
      <c r="V175">
        <v>1</v>
      </c>
      <c r="W175">
        <v>8</v>
      </c>
      <c r="X175">
        <v>1</v>
      </c>
      <c r="Y175" t="s">
        <v>188</v>
      </c>
      <c r="Z175" t="s">
        <v>189</v>
      </c>
      <c r="AA175" t="s">
        <v>656</v>
      </c>
      <c r="AB175" t="s">
        <v>661</v>
      </c>
      <c r="AC175" t="s">
        <v>662</v>
      </c>
      <c r="AD175" s="102">
        <v>45611</v>
      </c>
      <c r="AE175" s="102">
        <v>45618.753553240698</v>
      </c>
      <c r="AG175">
        <v>10</v>
      </c>
      <c r="AH175" t="s">
        <v>173</v>
      </c>
      <c r="AI175" t="s">
        <v>174</v>
      </c>
      <c r="AJ175" t="s">
        <v>393</v>
      </c>
      <c r="AK175" s="102">
        <v>45609</v>
      </c>
      <c r="AL175" s="102">
        <v>45609</v>
      </c>
      <c r="AM175" t="s">
        <v>188</v>
      </c>
      <c r="AN175" t="s">
        <v>188</v>
      </c>
      <c r="AO175">
        <v>46158</v>
      </c>
      <c r="AP175" t="s">
        <v>394</v>
      </c>
    </row>
    <row r="176" spans="1:42" x14ac:dyDescent="0.25">
      <c r="A176" t="s">
        <v>665</v>
      </c>
      <c r="C176" t="s">
        <v>666</v>
      </c>
      <c r="D176" t="s">
        <v>667</v>
      </c>
      <c r="E176" t="s">
        <v>668</v>
      </c>
      <c r="G176" t="s">
        <v>669</v>
      </c>
      <c r="H176" t="s">
        <v>670</v>
      </c>
      <c r="I176" t="s">
        <v>671</v>
      </c>
      <c r="J176">
        <v>1</v>
      </c>
      <c r="K176">
        <v>27</v>
      </c>
      <c r="M176">
        <v>1</v>
      </c>
      <c r="N176">
        <v>27</v>
      </c>
      <c r="O176">
        <v>27</v>
      </c>
      <c r="P176">
        <v>1</v>
      </c>
      <c r="Q176">
        <v>0.20000000298023199</v>
      </c>
      <c r="R176" t="b">
        <v>0</v>
      </c>
      <c r="S176" t="s">
        <v>224</v>
      </c>
      <c r="T176" t="s">
        <v>186</v>
      </c>
      <c r="U176" t="s">
        <v>392</v>
      </c>
      <c r="V176">
        <v>0</v>
      </c>
      <c r="W176">
        <v>0</v>
      </c>
      <c r="X176">
        <v>0</v>
      </c>
      <c r="Y176" t="s">
        <v>188</v>
      </c>
      <c r="Z176" t="s">
        <v>189</v>
      </c>
      <c r="AA176" t="s">
        <v>665</v>
      </c>
      <c r="AB176" t="s">
        <v>672</v>
      </c>
      <c r="AC176" t="s">
        <v>668</v>
      </c>
      <c r="AD176" s="102">
        <v>45611</v>
      </c>
      <c r="AE176" s="102">
        <v>45618.753553240698</v>
      </c>
      <c r="AG176">
        <v>10</v>
      </c>
      <c r="AH176" t="s">
        <v>173</v>
      </c>
      <c r="AI176" t="s">
        <v>174</v>
      </c>
      <c r="AJ176" t="s">
        <v>393</v>
      </c>
      <c r="AK176" s="102">
        <v>45609</v>
      </c>
      <c r="AL176" s="102">
        <v>45609</v>
      </c>
      <c r="AM176" t="s">
        <v>188</v>
      </c>
      <c r="AN176" t="s">
        <v>188</v>
      </c>
      <c r="AO176">
        <v>46161</v>
      </c>
      <c r="AP176" t="s">
        <v>230</v>
      </c>
    </row>
    <row r="177" spans="1:42" x14ac:dyDescent="0.25">
      <c r="A177" t="s">
        <v>665</v>
      </c>
      <c r="C177" t="s">
        <v>666</v>
      </c>
      <c r="D177" t="s">
        <v>667</v>
      </c>
      <c r="E177" t="s">
        <v>668</v>
      </c>
      <c r="G177" t="s">
        <v>669</v>
      </c>
      <c r="H177" t="s">
        <v>17</v>
      </c>
      <c r="I177" t="s">
        <v>393</v>
      </c>
      <c r="J177">
        <v>1</v>
      </c>
      <c r="K177">
        <v>1020</v>
      </c>
      <c r="L177">
        <v>1020</v>
      </c>
      <c r="M177">
        <v>1</v>
      </c>
      <c r="N177">
        <v>1020</v>
      </c>
      <c r="O177">
        <v>1020</v>
      </c>
      <c r="P177">
        <v>1</v>
      </c>
      <c r="Q177">
        <v>0.20000000298023199</v>
      </c>
      <c r="R177" t="b">
        <v>0</v>
      </c>
      <c r="S177" t="s">
        <v>185</v>
      </c>
      <c r="T177" t="s">
        <v>186</v>
      </c>
      <c r="U177" t="s">
        <v>392</v>
      </c>
      <c r="V177">
        <v>1</v>
      </c>
      <c r="W177">
        <v>8</v>
      </c>
      <c r="X177">
        <v>1</v>
      </c>
      <c r="Y177" t="s">
        <v>188</v>
      </c>
      <c r="Z177" t="s">
        <v>189</v>
      </c>
      <c r="AA177" t="s">
        <v>665</v>
      </c>
      <c r="AB177" t="s">
        <v>672</v>
      </c>
      <c r="AC177" t="s">
        <v>668</v>
      </c>
      <c r="AD177" s="102">
        <v>45611</v>
      </c>
      <c r="AE177" s="102">
        <v>45618.753553240698</v>
      </c>
      <c r="AG177">
        <v>10</v>
      </c>
      <c r="AH177" t="s">
        <v>173</v>
      </c>
      <c r="AI177" t="s">
        <v>174</v>
      </c>
      <c r="AJ177" t="s">
        <v>393</v>
      </c>
      <c r="AK177" s="102">
        <v>45609</v>
      </c>
      <c r="AL177" s="102">
        <v>45609</v>
      </c>
      <c r="AM177" t="s">
        <v>188</v>
      </c>
      <c r="AN177" t="s">
        <v>188</v>
      </c>
      <c r="AO177">
        <v>46160</v>
      </c>
      <c r="AP177" t="s">
        <v>394</v>
      </c>
    </row>
    <row r="178" spans="1:42" x14ac:dyDescent="0.25">
      <c r="A178" t="s">
        <v>673</v>
      </c>
      <c r="C178" t="s">
        <v>674</v>
      </c>
      <c r="D178" t="s">
        <v>675</v>
      </c>
      <c r="E178" t="s">
        <v>676</v>
      </c>
      <c r="G178" t="s">
        <v>677</v>
      </c>
      <c r="H178" t="s">
        <v>281</v>
      </c>
      <c r="I178" t="s">
        <v>282</v>
      </c>
      <c r="J178">
        <v>1</v>
      </c>
      <c r="K178">
        <v>285</v>
      </c>
      <c r="M178">
        <v>1</v>
      </c>
      <c r="N178">
        <v>285</v>
      </c>
      <c r="O178">
        <v>285</v>
      </c>
      <c r="P178">
        <v>1</v>
      </c>
      <c r="Q178">
        <v>0.20000000298023199</v>
      </c>
      <c r="R178" t="b">
        <v>0</v>
      </c>
      <c r="S178" t="s">
        <v>224</v>
      </c>
      <c r="T178" t="s">
        <v>186</v>
      </c>
      <c r="U178" t="s">
        <v>283</v>
      </c>
      <c r="V178">
        <v>0</v>
      </c>
      <c r="W178">
        <v>0</v>
      </c>
      <c r="X178">
        <v>0</v>
      </c>
      <c r="Y178" t="s">
        <v>188</v>
      </c>
      <c r="Z178" t="s">
        <v>189</v>
      </c>
      <c r="AA178" t="s">
        <v>673</v>
      </c>
      <c r="AB178" t="s">
        <v>678</v>
      </c>
      <c r="AC178" t="s">
        <v>679</v>
      </c>
      <c r="AD178" s="102">
        <v>45618</v>
      </c>
      <c r="AE178" s="102">
        <v>45618.753553240698</v>
      </c>
      <c r="AG178">
        <v>10</v>
      </c>
      <c r="AH178" t="s">
        <v>173</v>
      </c>
      <c r="AI178" t="s">
        <v>174</v>
      </c>
      <c r="AJ178" t="s">
        <v>285</v>
      </c>
      <c r="AK178" s="102">
        <v>45615</v>
      </c>
      <c r="AL178" s="102">
        <v>45616</v>
      </c>
      <c r="AM178" t="s">
        <v>188</v>
      </c>
      <c r="AN178" t="s">
        <v>188</v>
      </c>
      <c r="AO178">
        <v>46215</v>
      </c>
      <c r="AP178" t="s">
        <v>230</v>
      </c>
    </row>
    <row r="179" spans="1:42" x14ac:dyDescent="0.25">
      <c r="A179" t="s">
        <v>673</v>
      </c>
      <c r="C179" t="s">
        <v>674</v>
      </c>
      <c r="D179" t="s">
        <v>675</v>
      </c>
      <c r="E179" t="s">
        <v>676</v>
      </c>
      <c r="G179" t="s">
        <v>677</v>
      </c>
      <c r="H179" t="s">
        <v>281</v>
      </c>
      <c r="I179" t="s">
        <v>282</v>
      </c>
      <c r="J179">
        <v>1</v>
      </c>
      <c r="K179">
        <v>285</v>
      </c>
      <c r="M179">
        <v>1</v>
      </c>
      <c r="N179">
        <v>285</v>
      </c>
      <c r="O179">
        <v>285</v>
      </c>
      <c r="P179">
        <v>1</v>
      </c>
      <c r="Q179">
        <v>0.20000000298023199</v>
      </c>
      <c r="R179" t="b">
        <v>0</v>
      </c>
      <c r="S179" t="s">
        <v>224</v>
      </c>
      <c r="T179" t="s">
        <v>186</v>
      </c>
      <c r="U179" t="s">
        <v>283</v>
      </c>
      <c r="V179">
        <v>0</v>
      </c>
      <c r="W179">
        <v>0</v>
      </c>
      <c r="X179">
        <v>0</v>
      </c>
      <c r="Y179" t="s">
        <v>188</v>
      </c>
      <c r="Z179" t="s">
        <v>189</v>
      </c>
      <c r="AA179" t="s">
        <v>673</v>
      </c>
      <c r="AB179" t="s">
        <v>678</v>
      </c>
      <c r="AC179" t="s">
        <v>679</v>
      </c>
      <c r="AD179" s="102">
        <v>45618</v>
      </c>
      <c r="AE179" s="102">
        <v>45618.753553240698</v>
      </c>
      <c r="AG179">
        <v>10</v>
      </c>
      <c r="AH179" t="s">
        <v>173</v>
      </c>
      <c r="AI179" t="s">
        <v>174</v>
      </c>
      <c r="AJ179" t="s">
        <v>285</v>
      </c>
      <c r="AK179" s="102">
        <v>45615</v>
      </c>
      <c r="AL179" s="102">
        <v>45616</v>
      </c>
      <c r="AM179" t="s">
        <v>188</v>
      </c>
      <c r="AN179" t="s">
        <v>188</v>
      </c>
      <c r="AO179">
        <v>46216</v>
      </c>
      <c r="AP179" t="s">
        <v>230</v>
      </c>
    </row>
    <row r="180" spans="1:42" x14ac:dyDescent="0.25">
      <c r="A180" t="s">
        <v>673</v>
      </c>
      <c r="C180" t="s">
        <v>674</v>
      </c>
      <c r="D180" t="s">
        <v>675</v>
      </c>
      <c r="E180" t="s">
        <v>676</v>
      </c>
      <c r="G180" t="s">
        <v>677</v>
      </c>
      <c r="H180" t="s">
        <v>16</v>
      </c>
      <c r="I180" t="s">
        <v>285</v>
      </c>
      <c r="J180">
        <v>2</v>
      </c>
      <c r="K180">
        <v>1608</v>
      </c>
      <c r="L180">
        <v>1608</v>
      </c>
      <c r="M180">
        <v>1</v>
      </c>
      <c r="N180">
        <v>1608</v>
      </c>
      <c r="O180">
        <v>3216</v>
      </c>
      <c r="P180">
        <v>2</v>
      </c>
      <c r="Q180">
        <v>0.20000000298023199</v>
      </c>
      <c r="R180" t="b">
        <v>0</v>
      </c>
      <c r="S180" t="s">
        <v>185</v>
      </c>
      <c r="T180" t="s">
        <v>186</v>
      </c>
      <c r="U180" t="s">
        <v>283</v>
      </c>
      <c r="V180">
        <v>2</v>
      </c>
      <c r="W180">
        <v>16</v>
      </c>
      <c r="X180">
        <v>2</v>
      </c>
      <c r="Y180" t="s">
        <v>188</v>
      </c>
      <c r="Z180" t="s">
        <v>189</v>
      </c>
      <c r="AA180" t="s">
        <v>673</v>
      </c>
      <c r="AB180" t="s">
        <v>678</v>
      </c>
      <c r="AC180" t="s">
        <v>679</v>
      </c>
      <c r="AD180" s="102">
        <v>45618</v>
      </c>
      <c r="AE180" s="102">
        <v>45618.753553240698</v>
      </c>
      <c r="AG180">
        <v>10</v>
      </c>
      <c r="AH180" t="s">
        <v>173</v>
      </c>
      <c r="AI180" t="s">
        <v>174</v>
      </c>
      <c r="AJ180" t="s">
        <v>285</v>
      </c>
      <c r="AK180" s="102">
        <v>45615</v>
      </c>
      <c r="AL180" s="102">
        <v>45616</v>
      </c>
      <c r="AM180" t="s">
        <v>188</v>
      </c>
      <c r="AN180" t="s">
        <v>188</v>
      </c>
      <c r="AO180">
        <v>46214</v>
      </c>
      <c r="AP180" t="s">
        <v>232</v>
      </c>
    </row>
    <row r="181" spans="1:42" x14ac:dyDescent="0.25">
      <c r="A181" t="s">
        <v>680</v>
      </c>
      <c r="C181" t="s">
        <v>681</v>
      </c>
      <c r="D181" t="s">
        <v>682</v>
      </c>
      <c r="E181" t="s">
        <v>683</v>
      </c>
      <c r="G181" t="s">
        <v>684</v>
      </c>
      <c r="H181" t="s">
        <v>281</v>
      </c>
      <c r="I181" t="s">
        <v>282</v>
      </c>
      <c r="J181">
        <v>1</v>
      </c>
      <c r="K181">
        <v>285</v>
      </c>
      <c r="M181">
        <v>1</v>
      </c>
      <c r="N181">
        <v>285</v>
      </c>
      <c r="O181">
        <v>285</v>
      </c>
      <c r="P181">
        <v>1</v>
      </c>
      <c r="Q181">
        <v>8.5000000894069699E-2</v>
      </c>
      <c r="R181" t="b">
        <v>0</v>
      </c>
      <c r="S181" t="s">
        <v>224</v>
      </c>
      <c r="T181" t="s">
        <v>186</v>
      </c>
      <c r="U181" t="s">
        <v>384</v>
      </c>
      <c r="V181">
        <v>0</v>
      </c>
      <c r="W181">
        <v>0</v>
      </c>
      <c r="X181">
        <v>0</v>
      </c>
      <c r="Y181" t="s">
        <v>188</v>
      </c>
      <c r="Z181" t="s">
        <v>189</v>
      </c>
      <c r="AA181" t="s">
        <v>680</v>
      </c>
      <c r="AB181" t="s">
        <v>685</v>
      </c>
      <c r="AC181" t="s">
        <v>686</v>
      </c>
      <c r="AD181" s="102">
        <v>45609</v>
      </c>
      <c r="AE181" s="102">
        <v>45618.753553240698</v>
      </c>
      <c r="AG181">
        <v>10</v>
      </c>
      <c r="AH181" t="s">
        <v>173</v>
      </c>
      <c r="AI181" t="s">
        <v>174</v>
      </c>
      <c r="AJ181" t="s">
        <v>387</v>
      </c>
      <c r="AK181" s="102">
        <v>45603</v>
      </c>
      <c r="AL181" s="102">
        <v>45604</v>
      </c>
      <c r="AM181" t="s">
        <v>188</v>
      </c>
      <c r="AN181" t="s">
        <v>188</v>
      </c>
      <c r="AO181">
        <v>46116</v>
      </c>
      <c r="AP181" t="s">
        <v>230</v>
      </c>
    </row>
    <row r="182" spans="1:42" x14ac:dyDescent="0.25">
      <c r="A182" t="s">
        <v>680</v>
      </c>
      <c r="C182" t="s">
        <v>681</v>
      </c>
      <c r="D182" t="s">
        <v>682</v>
      </c>
      <c r="E182" t="s">
        <v>683</v>
      </c>
      <c r="G182" t="s">
        <v>684</v>
      </c>
      <c r="H182" t="s">
        <v>18</v>
      </c>
      <c r="I182" t="s">
        <v>387</v>
      </c>
      <c r="J182">
        <v>1</v>
      </c>
      <c r="K182">
        <v>1690</v>
      </c>
      <c r="L182">
        <v>1690</v>
      </c>
      <c r="M182">
        <v>1</v>
      </c>
      <c r="N182">
        <v>1690</v>
      </c>
      <c r="O182">
        <v>1690</v>
      </c>
      <c r="P182">
        <v>1</v>
      </c>
      <c r="Q182">
        <v>8.5000000894069699E-2</v>
      </c>
      <c r="R182" t="b">
        <v>0</v>
      </c>
      <c r="S182" t="s">
        <v>185</v>
      </c>
      <c r="T182" t="s">
        <v>186</v>
      </c>
      <c r="U182" t="s">
        <v>384</v>
      </c>
      <c r="V182">
        <v>1</v>
      </c>
      <c r="W182">
        <v>16</v>
      </c>
      <c r="X182">
        <v>2</v>
      </c>
      <c r="Y182" t="s">
        <v>188</v>
      </c>
      <c r="Z182" t="s">
        <v>189</v>
      </c>
      <c r="AA182" t="s">
        <v>680</v>
      </c>
      <c r="AB182" t="s">
        <v>685</v>
      </c>
      <c r="AC182" t="s">
        <v>686</v>
      </c>
      <c r="AD182" s="102">
        <v>45609</v>
      </c>
      <c r="AE182" s="102">
        <v>45618.753553240698</v>
      </c>
      <c r="AG182">
        <v>10</v>
      </c>
      <c r="AH182" t="s">
        <v>173</v>
      </c>
      <c r="AI182" t="s">
        <v>174</v>
      </c>
      <c r="AJ182" t="s">
        <v>387</v>
      </c>
      <c r="AK182" s="102">
        <v>45603</v>
      </c>
      <c r="AL182" s="102">
        <v>45604</v>
      </c>
      <c r="AM182" t="s">
        <v>188</v>
      </c>
      <c r="AN182" t="s">
        <v>188</v>
      </c>
      <c r="AO182">
        <v>46115</v>
      </c>
      <c r="AP182" t="s">
        <v>232</v>
      </c>
    </row>
    <row r="183" spans="1:42" x14ac:dyDescent="0.25">
      <c r="A183" t="s">
        <v>687</v>
      </c>
      <c r="C183" t="s">
        <v>688</v>
      </c>
      <c r="D183" t="s">
        <v>689</v>
      </c>
      <c r="E183" t="s">
        <v>690</v>
      </c>
      <c r="G183" t="s">
        <v>691</v>
      </c>
      <c r="H183" t="s">
        <v>692</v>
      </c>
      <c r="I183" t="s">
        <v>693</v>
      </c>
      <c r="J183">
        <v>1</v>
      </c>
      <c r="K183">
        <v>3591</v>
      </c>
      <c r="L183">
        <v>3591</v>
      </c>
      <c r="M183">
        <v>1</v>
      </c>
      <c r="N183">
        <v>3591</v>
      </c>
      <c r="O183">
        <v>3591</v>
      </c>
      <c r="P183">
        <v>1</v>
      </c>
      <c r="Q183">
        <v>0</v>
      </c>
      <c r="R183" t="b">
        <v>1</v>
      </c>
      <c r="S183" t="s">
        <v>185</v>
      </c>
      <c r="T183" t="s">
        <v>186</v>
      </c>
      <c r="U183" t="s">
        <v>694</v>
      </c>
      <c r="V183">
        <v>19</v>
      </c>
      <c r="W183">
        <v>24</v>
      </c>
      <c r="X183">
        <v>3</v>
      </c>
      <c r="Y183" t="s">
        <v>188</v>
      </c>
      <c r="Z183" t="s">
        <v>189</v>
      </c>
      <c r="AA183" t="s">
        <v>687</v>
      </c>
      <c r="AB183" t="s">
        <v>695</v>
      </c>
      <c r="AC183" t="s">
        <v>696</v>
      </c>
      <c r="AD183" s="102">
        <v>45609</v>
      </c>
      <c r="AE183" s="102">
        <v>45618.753553240698</v>
      </c>
      <c r="AG183">
        <v>10</v>
      </c>
      <c r="AH183" t="s">
        <v>173</v>
      </c>
      <c r="AI183" t="s">
        <v>174</v>
      </c>
      <c r="AJ183" t="s">
        <v>693</v>
      </c>
      <c r="AK183" s="102">
        <v>45601</v>
      </c>
      <c r="AL183" s="102">
        <v>45603</v>
      </c>
      <c r="AM183" t="s">
        <v>192</v>
      </c>
      <c r="AN183" t="s">
        <v>188</v>
      </c>
      <c r="AO183">
        <v>46131</v>
      </c>
      <c r="AP183" t="s">
        <v>241</v>
      </c>
    </row>
    <row r="184" spans="1:42" x14ac:dyDescent="0.25">
      <c r="A184" t="s">
        <v>687</v>
      </c>
      <c r="C184" t="s">
        <v>697</v>
      </c>
      <c r="D184" t="s">
        <v>698</v>
      </c>
      <c r="E184" t="s">
        <v>690</v>
      </c>
      <c r="G184" t="s">
        <v>691</v>
      </c>
      <c r="H184" t="s">
        <v>624</v>
      </c>
      <c r="I184" t="s">
        <v>699</v>
      </c>
      <c r="J184">
        <v>1</v>
      </c>
      <c r="K184">
        <v>7242.85</v>
      </c>
      <c r="L184">
        <v>0</v>
      </c>
      <c r="M184">
        <v>1</v>
      </c>
      <c r="N184">
        <v>7242.85</v>
      </c>
      <c r="O184">
        <v>7242.85</v>
      </c>
      <c r="P184">
        <v>1</v>
      </c>
      <c r="Q184">
        <v>0</v>
      </c>
      <c r="R184" t="b">
        <v>0</v>
      </c>
      <c r="S184" t="s">
        <v>168</v>
      </c>
      <c r="T184" t="s">
        <v>169</v>
      </c>
      <c r="V184">
        <v>0</v>
      </c>
      <c r="W184">
        <v>0</v>
      </c>
      <c r="X184">
        <v>0</v>
      </c>
      <c r="Y184" t="s">
        <v>133</v>
      </c>
      <c r="Z184" t="s">
        <v>171</v>
      </c>
      <c r="AA184" t="s">
        <v>687</v>
      </c>
      <c r="AB184" t="s">
        <v>695</v>
      </c>
      <c r="AC184" t="s">
        <v>696</v>
      </c>
      <c r="AD184" s="102">
        <v>45614</v>
      </c>
      <c r="AE184" s="102">
        <v>45618.753553240698</v>
      </c>
      <c r="AG184">
        <v>10</v>
      </c>
      <c r="AH184" t="s">
        <v>173</v>
      </c>
      <c r="AI184" t="s">
        <v>174</v>
      </c>
      <c r="AJ184" t="s">
        <v>698</v>
      </c>
      <c r="AO184">
        <v>46194</v>
      </c>
      <c r="AP184" t="s">
        <v>626</v>
      </c>
    </row>
    <row r="185" spans="1:42" x14ac:dyDescent="0.25">
      <c r="A185" t="s">
        <v>687</v>
      </c>
      <c r="C185" t="s">
        <v>700</v>
      </c>
      <c r="D185" t="s">
        <v>701</v>
      </c>
      <c r="E185" t="s">
        <v>690</v>
      </c>
      <c r="G185" t="s">
        <v>691</v>
      </c>
      <c r="H185" t="s">
        <v>702</v>
      </c>
      <c r="I185" t="s">
        <v>703</v>
      </c>
      <c r="J185">
        <v>1</v>
      </c>
      <c r="K185">
        <v>3591</v>
      </c>
      <c r="L185">
        <v>3591</v>
      </c>
      <c r="M185">
        <v>1</v>
      </c>
      <c r="N185">
        <v>3591</v>
      </c>
      <c r="O185">
        <v>3591</v>
      </c>
      <c r="P185">
        <v>1</v>
      </c>
      <c r="Q185">
        <v>0</v>
      </c>
      <c r="R185" t="b">
        <v>1</v>
      </c>
      <c r="S185" t="s">
        <v>185</v>
      </c>
      <c r="T185" t="s">
        <v>186</v>
      </c>
      <c r="U185" t="s">
        <v>704</v>
      </c>
      <c r="V185">
        <v>19</v>
      </c>
      <c r="W185">
        <v>24</v>
      </c>
      <c r="X185">
        <v>3</v>
      </c>
      <c r="Y185" t="s">
        <v>188</v>
      </c>
      <c r="Z185" t="s">
        <v>189</v>
      </c>
      <c r="AA185" t="s">
        <v>687</v>
      </c>
      <c r="AB185" t="s">
        <v>695</v>
      </c>
      <c r="AC185" t="s">
        <v>696</v>
      </c>
      <c r="AD185" s="102">
        <v>45618</v>
      </c>
      <c r="AE185" s="102">
        <v>45618.753553240698</v>
      </c>
      <c r="AG185">
        <v>10</v>
      </c>
      <c r="AH185" t="s">
        <v>173</v>
      </c>
      <c r="AI185" t="s">
        <v>174</v>
      </c>
      <c r="AJ185" t="s">
        <v>703</v>
      </c>
      <c r="AK185" s="102">
        <v>45615</v>
      </c>
      <c r="AL185" s="102">
        <v>45617</v>
      </c>
      <c r="AM185" t="s">
        <v>192</v>
      </c>
      <c r="AN185" t="s">
        <v>188</v>
      </c>
      <c r="AO185">
        <v>46233</v>
      </c>
      <c r="AP185" t="s">
        <v>241</v>
      </c>
    </row>
    <row r="186" spans="1:42" x14ac:dyDescent="0.25">
      <c r="A186" t="s">
        <v>687</v>
      </c>
      <c r="C186" t="s">
        <v>705</v>
      </c>
      <c r="D186" t="s">
        <v>706</v>
      </c>
      <c r="E186" t="s">
        <v>690</v>
      </c>
      <c r="G186" t="s">
        <v>691</v>
      </c>
      <c r="H186" t="s">
        <v>692</v>
      </c>
      <c r="I186" t="s">
        <v>693</v>
      </c>
      <c r="J186">
        <v>1</v>
      </c>
      <c r="K186">
        <v>3591</v>
      </c>
      <c r="L186">
        <v>3591</v>
      </c>
      <c r="M186">
        <v>1</v>
      </c>
      <c r="N186">
        <v>3591</v>
      </c>
      <c r="O186">
        <v>3591</v>
      </c>
      <c r="P186">
        <v>1</v>
      </c>
      <c r="Q186">
        <v>0</v>
      </c>
      <c r="R186" t="b">
        <v>1</v>
      </c>
      <c r="S186" t="s">
        <v>185</v>
      </c>
      <c r="T186" t="s">
        <v>186</v>
      </c>
      <c r="U186" t="s">
        <v>707</v>
      </c>
      <c r="V186">
        <v>18</v>
      </c>
      <c r="W186">
        <v>24</v>
      </c>
      <c r="X186">
        <v>3</v>
      </c>
      <c r="Y186" t="s">
        <v>188</v>
      </c>
      <c r="Z186" t="s">
        <v>189</v>
      </c>
      <c r="AA186" t="s">
        <v>687</v>
      </c>
      <c r="AB186" t="s">
        <v>695</v>
      </c>
      <c r="AC186" t="s">
        <v>696</v>
      </c>
      <c r="AD186" s="102">
        <v>45624</v>
      </c>
      <c r="AG186">
        <v>10</v>
      </c>
      <c r="AH186" t="s">
        <v>173</v>
      </c>
      <c r="AI186" t="s">
        <v>174</v>
      </c>
      <c r="AJ186" t="s">
        <v>693</v>
      </c>
      <c r="AK186" s="102">
        <v>45622</v>
      </c>
      <c r="AL186" s="102">
        <v>45624</v>
      </c>
      <c r="AM186" t="s">
        <v>192</v>
      </c>
      <c r="AN186" t="s">
        <v>188</v>
      </c>
      <c r="AO186">
        <v>46260</v>
      </c>
      <c r="AP186" t="s">
        <v>241</v>
      </c>
    </row>
    <row r="187" spans="1:42" x14ac:dyDescent="0.25">
      <c r="A187" t="s">
        <v>708</v>
      </c>
      <c r="C187" t="s">
        <v>709</v>
      </c>
      <c r="D187" t="s">
        <v>710</v>
      </c>
      <c r="E187" t="s">
        <v>711</v>
      </c>
      <c r="G187" t="s">
        <v>712</v>
      </c>
      <c r="H187" t="s">
        <v>222</v>
      </c>
      <c r="I187" t="s">
        <v>223</v>
      </c>
      <c r="J187">
        <v>1</v>
      </c>
      <c r="K187">
        <v>409</v>
      </c>
      <c r="M187">
        <v>1</v>
      </c>
      <c r="N187">
        <v>409</v>
      </c>
      <c r="O187">
        <v>409</v>
      </c>
      <c r="P187">
        <v>1</v>
      </c>
      <c r="Q187">
        <v>8.5000000894069699E-2</v>
      </c>
      <c r="R187" t="b">
        <v>0</v>
      </c>
      <c r="S187" t="s">
        <v>224</v>
      </c>
      <c r="T187" t="s">
        <v>186</v>
      </c>
      <c r="U187" t="s">
        <v>225</v>
      </c>
      <c r="V187">
        <v>0</v>
      </c>
      <c r="W187">
        <v>0</v>
      </c>
      <c r="X187">
        <v>0</v>
      </c>
      <c r="Y187" t="s">
        <v>188</v>
      </c>
      <c r="Z187" t="s">
        <v>189</v>
      </c>
      <c r="AA187" t="s">
        <v>708</v>
      </c>
      <c r="AB187" t="s">
        <v>713</v>
      </c>
      <c r="AC187" t="s">
        <v>714</v>
      </c>
      <c r="AD187" s="102">
        <v>45611</v>
      </c>
      <c r="AE187" s="102">
        <v>45618.753553240698</v>
      </c>
      <c r="AG187">
        <v>10</v>
      </c>
      <c r="AH187" t="s">
        <v>173</v>
      </c>
      <c r="AI187" t="s">
        <v>174</v>
      </c>
      <c r="AJ187" t="s">
        <v>229</v>
      </c>
      <c r="AK187" s="102">
        <v>45609</v>
      </c>
      <c r="AL187" s="102">
        <v>45611</v>
      </c>
      <c r="AM187" t="s">
        <v>188</v>
      </c>
      <c r="AN187" t="s">
        <v>188</v>
      </c>
      <c r="AO187">
        <v>46191</v>
      </c>
      <c r="AP187" t="s">
        <v>230</v>
      </c>
    </row>
    <row r="188" spans="1:42" x14ac:dyDescent="0.25">
      <c r="A188" t="s">
        <v>708</v>
      </c>
      <c r="C188" t="s">
        <v>709</v>
      </c>
      <c r="D188" t="s">
        <v>710</v>
      </c>
      <c r="E188" t="s">
        <v>711</v>
      </c>
      <c r="G188" t="s">
        <v>712</v>
      </c>
      <c r="H188" t="s">
        <v>222</v>
      </c>
      <c r="I188" t="s">
        <v>223</v>
      </c>
      <c r="J188">
        <v>1</v>
      </c>
      <c r="K188">
        <v>409</v>
      </c>
      <c r="M188">
        <v>1</v>
      </c>
      <c r="N188">
        <v>409</v>
      </c>
      <c r="O188">
        <v>409</v>
      </c>
      <c r="P188">
        <v>1</v>
      </c>
      <c r="Q188">
        <v>8.5000000894069699E-2</v>
      </c>
      <c r="R188" t="b">
        <v>0</v>
      </c>
      <c r="S188" t="s">
        <v>224</v>
      </c>
      <c r="T188" t="s">
        <v>186</v>
      </c>
      <c r="U188" t="s">
        <v>225</v>
      </c>
      <c r="V188">
        <v>0</v>
      </c>
      <c r="W188">
        <v>0</v>
      </c>
      <c r="X188">
        <v>0</v>
      </c>
      <c r="Y188" t="s">
        <v>188</v>
      </c>
      <c r="Z188" t="s">
        <v>189</v>
      </c>
      <c r="AA188" t="s">
        <v>708</v>
      </c>
      <c r="AB188" t="s">
        <v>713</v>
      </c>
      <c r="AC188" t="s">
        <v>714</v>
      </c>
      <c r="AD188" s="102">
        <v>45611</v>
      </c>
      <c r="AE188" s="102">
        <v>45618.753553240698</v>
      </c>
      <c r="AG188">
        <v>10</v>
      </c>
      <c r="AH188" t="s">
        <v>173</v>
      </c>
      <c r="AI188" t="s">
        <v>174</v>
      </c>
      <c r="AJ188" t="s">
        <v>229</v>
      </c>
      <c r="AK188" s="102">
        <v>45609</v>
      </c>
      <c r="AL188" s="102">
        <v>45611</v>
      </c>
      <c r="AM188" t="s">
        <v>188</v>
      </c>
      <c r="AN188" t="s">
        <v>188</v>
      </c>
      <c r="AO188">
        <v>46192</v>
      </c>
      <c r="AP188" t="s">
        <v>230</v>
      </c>
    </row>
    <row r="189" spans="1:42" x14ac:dyDescent="0.25">
      <c r="A189" t="s">
        <v>708</v>
      </c>
      <c r="C189" t="s">
        <v>709</v>
      </c>
      <c r="D189" t="s">
        <v>710</v>
      </c>
      <c r="E189" t="s">
        <v>711</v>
      </c>
      <c r="G189" t="s">
        <v>712</v>
      </c>
      <c r="H189" t="s">
        <v>7</v>
      </c>
      <c r="I189" t="s">
        <v>229</v>
      </c>
      <c r="J189">
        <v>2</v>
      </c>
      <c r="K189">
        <v>2335</v>
      </c>
      <c r="L189">
        <v>2335</v>
      </c>
      <c r="M189">
        <v>1</v>
      </c>
      <c r="N189">
        <v>2335</v>
      </c>
      <c r="O189">
        <v>4670</v>
      </c>
      <c r="P189">
        <v>2</v>
      </c>
      <c r="Q189">
        <v>8.5000000894069699E-2</v>
      </c>
      <c r="R189" t="b">
        <v>0</v>
      </c>
      <c r="S189" t="s">
        <v>231</v>
      </c>
      <c r="T189" t="s">
        <v>186</v>
      </c>
      <c r="U189" t="s">
        <v>225</v>
      </c>
      <c r="V189">
        <v>2</v>
      </c>
      <c r="W189">
        <v>24</v>
      </c>
      <c r="X189">
        <v>3</v>
      </c>
      <c r="Y189" t="s">
        <v>188</v>
      </c>
      <c r="Z189" t="s">
        <v>189</v>
      </c>
      <c r="AA189" t="s">
        <v>708</v>
      </c>
      <c r="AB189" t="s">
        <v>713</v>
      </c>
      <c r="AC189" t="s">
        <v>714</v>
      </c>
      <c r="AD189" s="102">
        <v>45611</v>
      </c>
      <c r="AE189" s="102">
        <v>45618.753553240698</v>
      </c>
      <c r="AG189">
        <v>10</v>
      </c>
      <c r="AH189" t="s">
        <v>173</v>
      </c>
      <c r="AI189" t="s">
        <v>174</v>
      </c>
      <c r="AJ189" t="s">
        <v>229</v>
      </c>
      <c r="AK189" s="102">
        <v>45609</v>
      </c>
      <c r="AL189" s="102">
        <v>45611</v>
      </c>
      <c r="AM189" t="s">
        <v>188</v>
      </c>
      <c r="AN189" t="s">
        <v>188</v>
      </c>
      <c r="AO189">
        <v>46190</v>
      </c>
      <c r="AP189" t="s">
        <v>232</v>
      </c>
    </row>
    <row r="190" spans="1:42" x14ac:dyDescent="0.25">
      <c r="A190" t="s">
        <v>715</v>
      </c>
      <c r="C190" t="s">
        <v>716</v>
      </c>
      <c r="D190" t="s">
        <v>163</v>
      </c>
      <c r="E190" t="s">
        <v>717</v>
      </c>
      <c r="G190" t="s">
        <v>718</v>
      </c>
      <c r="H190" t="s">
        <v>166</v>
      </c>
      <c r="I190" t="s">
        <v>167</v>
      </c>
      <c r="J190">
        <v>10</v>
      </c>
      <c r="K190">
        <v>57</v>
      </c>
      <c r="L190">
        <v>57</v>
      </c>
      <c r="M190">
        <v>1</v>
      </c>
      <c r="N190">
        <v>57</v>
      </c>
      <c r="O190">
        <v>570</v>
      </c>
      <c r="P190">
        <v>10</v>
      </c>
      <c r="Q190">
        <v>0.20000000298023199</v>
      </c>
      <c r="R190" t="b">
        <v>0</v>
      </c>
      <c r="S190" t="s">
        <v>168</v>
      </c>
      <c r="T190" t="s">
        <v>169</v>
      </c>
      <c r="V190">
        <v>0</v>
      </c>
      <c r="W190">
        <v>0</v>
      </c>
      <c r="X190">
        <v>0</v>
      </c>
      <c r="Y190" t="s">
        <v>215</v>
      </c>
      <c r="Z190" t="s">
        <v>171</v>
      </c>
      <c r="AA190" t="s">
        <v>715</v>
      </c>
      <c r="AB190" t="s">
        <v>719</v>
      </c>
      <c r="AC190" t="s">
        <v>720</v>
      </c>
      <c r="AD190" s="102">
        <v>45600</v>
      </c>
      <c r="AE190" s="102">
        <v>45600.725474537001</v>
      </c>
      <c r="AF190" s="102">
        <v>45600</v>
      </c>
      <c r="AG190">
        <v>10</v>
      </c>
      <c r="AH190" t="s">
        <v>173</v>
      </c>
      <c r="AI190" t="s">
        <v>174</v>
      </c>
      <c r="AO190">
        <v>46041</v>
      </c>
      <c r="AP190" t="s">
        <v>175</v>
      </c>
    </row>
    <row r="191" spans="1:42" x14ac:dyDescent="0.25">
      <c r="A191" t="s">
        <v>715</v>
      </c>
      <c r="C191" t="s">
        <v>716</v>
      </c>
      <c r="D191" t="s">
        <v>163</v>
      </c>
      <c r="E191" t="s">
        <v>717</v>
      </c>
      <c r="G191" t="s">
        <v>718</v>
      </c>
      <c r="H191" t="s">
        <v>721</v>
      </c>
      <c r="I191" t="s">
        <v>177</v>
      </c>
      <c r="J191">
        <v>1</v>
      </c>
      <c r="K191">
        <v>55</v>
      </c>
      <c r="L191">
        <v>55</v>
      </c>
      <c r="M191">
        <v>1</v>
      </c>
      <c r="N191">
        <v>55</v>
      </c>
      <c r="O191">
        <v>55</v>
      </c>
      <c r="P191">
        <v>1</v>
      </c>
      <c r="Q191">
        <v>0.20000000298023199</v>
      </c>
      <c r="R191" t="b">
        <v>0</v>
      </c>
      <c r="S191" t="s">
        <v>168</v>
      </c>
      <c r="T191" t="s">
        <v>169</v>
      </c>
      <c r="V191">
        <v>0</v>
      </c>
      <c r="W191">
        <v>0</v>
      </c>
      <c r="X191">
        <v>0</v>
      </c>
      <c r="Y191" t="s">
        <v>215</v>
      </c>
      <c r="Z191" t="s">
        <v>171</v>
      </c>
      <c r="AA191" t="s">
        <v>715</v>
      </c>
      <c r="AB191" t="s">
        <v>719</v>
      </c>
      <c r="AC191" t="s">
        <v>720</v>
      </c>
      <c r="AD191" s="102">
        <v>45600</v>
      </c>
      <c r="AE191" s="102">
        <v>45600.725474537001</v>
      </c>
      <c r="AF191" s="102">
        <v>45600</v>
      </c>
      <c r="AG191">
        <v>10</v>
      </c>
      <c r="AH191" t="s">
        <v>173</v>
      </c>
      <c r="AI191" t="s">
        <v>174</v>
      </c>
      <c r="AO191">
        <v>46042</v>
      </c>
      <c r="AP191" t="s">
        <v>175</v>
      </c>
    </row>
    <row r="192" spans="1:42" x14ac:dyDescent="0.25">
      <c r="A192" t="s">
        <v>722</v>
      </c>
      <c r="C192" t="s">
        <v>723</v>
      </c>
      <c r="D192" t="s">
        <v>724</v>
      </c>
      <c r="E192" t="s">
        <v>725</v>
      </c>
      <c r="F192" t="s">
        <v>726</v>
      </c>
      <c r="G192" t="s">
        <v>727</v>
      </c>
      <c r="H192" t="s">
        <v>281</v>
      </c>
      <c r="I192" t="s">
        <v>282</v>
      </c>
      <c r="J192">
        <v>1</v>
      </c>
      <c r="K192">
        <v>285</v>
      </c>
      <c r="M192">
        <v>1</v>
      </c>
      <c r="N192">
        <v>285</v>
      </c>
      <c r="O192">
        <v>285</v>
      </c>
      <c r="P192">
        <v>1</v>
      </c>
      <c r="Q192">
        <v>0.20000000298023199</v>
      </c>
      <c r="R192" t="b">
        <v>0</v>
      </c>
      <c r="S192" t="s">
        <v>224</v>
      </c>
      <c r="T192" t="s">
        <v>186</v>
      </c>
      <c r="U192" t="s">
        <v>283</v>
      </c>
      <c r="V192">
        <v>0</v>
      </c>
      <c r="W192">
        <v>0</v>
      </c>
      <c r="X192">
        <v>0</v>
      </c>
      <c r="Y192" t="s">
        <v>188</v>
      </c>
      <c r="Z192" t="s">
        <v>189</v>
      </c>
      <c r="AA192" t="s">
        <v>722</v>
      </c>
      <c r="AB192" t="s">
        <v>728</v>
      </c>
      <c r="AC192" t="s">
        <v>729</v>
      </c>
      <c r="AD192" s="102">
        <v>45618</v>
      </c>
      <c r="AE192" s="102">
        <v>45618.753553240698</v>
      </c>
      <c r="AG192">
        <v>10</v>
      </c>
      <c r="AH192" t="s">
        <v>173</v>
      </c>
      <c r="AI192" t="s">
        <v>174</v>
      </c>
      <c r="AJ192" t="s">
        <v>285</v>
      </c>
      <c r="AK192" s="102">
        <v>45615</v>
      </c>
      <c r="AL192" s="102">
        <v>45616</v>
      </c>
      <c r="AM192" t="s">
        <v>188</v>
      </c>
      <c r="AN192" t="s">
        <v>188</v>
      </c>
      <c r="AO192">
        <v>46218</v>
      </c>
      <c r="AP192" t="s">
        <v>230</v>
      </c>
    </row>
    <row r="193" spans="1:42" x14ac:dyDescent="0.25">
      <c r="A193" t="s">
        <v>722</v>
      </c>
      <c r="C193" t="s">
        <v>723</v>
      </c>
      <c r="D193" t="s">
        <v>724</v>
      </c>
      <c r="E193" t="s">
        <v>725</v>
      </c>
      <c r="F193" t="s">
        <v>726</v>
      </c>
      <c r="G193" t="s">
        <v>727</v>
      </c>
      <c r="H193" t="s">
        <v>281</v>
      </c>
      <c r="I193" t="s">
        <v>282</v>
      </c>
      <c r="J193">
        <v>1</v>
      </c>
      <c r="K193">
        <v>285</v>
      </c>
      <c r="M193">
        <v>1</v>
      </c>
      <c r="N193">
        <v>285</v>
      </c>
      <c r="O193">
        <v>285</v>
      </c>
      <c r="P193">
        <v>1</v>
      </c>
      <c r="Q193">
        <v>0.20000000298023199</v>
      </c>
      <c r="R193" t="b">
        <v>0</v>
      </c>
      <c r="S193" t="s">
        <v>224</v>
      </c>
      <c r="T193" t="s">
        <v>186</v>
      </c>
      <c r="U193" t="s">
        <v>283</v>
      </c>
      <c r="V193">
        <v>0</v>
      </c>
      <c r="W193">
        <v>0</v>
      </c>
      <c r="X193">
        <v>0</v>
      </c>
      <c r="Y193" t="s">
        <v>188</v>
      </c>
      <c r="Z193" t="s">
        <v>189</v>
      </c>
      <c r="AA193" t="s">
        <v>722</v>
      </c>
      <c r="AB193" t="s">
        <v>728</v>
      </c>
      <c r="AC193" t="s">
        <v>729</v>
      </c>
      <c r="AD193" s="102">
        <v>45618</v>
      </c>
      <c r="AE193" s="102">
        <v>45618.753553240698</v>
      </c>
      <c r="AG193">
        <v>10</v>
      </c>
      <c r="AH193" t="s">
        <v>173</v>
      </c>
      <c r="AI193" t="s">
        <v>174</v>
      </c>
      <c r="AJ193" t="s">
        <v>285</v>
      </c>
      <c r="AK193" s="102">
        <v>45615</v>
      </c>
      <c r="AL193" s="102">
        <v>45616</v>
      </c>
      <c r="AM193" t="s">
        <v>188</v>
      </c>
      <c r="AN193" t="s">
        <v>188</v>
      </c>
      <c r="AO193">
        <v>46219</v>
      </c>
      <c r="AP193" t="s">
        <v>230</v>
      </c>
    </row>
    <row r="194" spans="1:42" x14ac:dyDescent="0.25">
      <c r="A194" t="s">
        <v>722</v>
      </c>
      <c r="C194" t="s">
        <v>723</v>
      </c>
      <c r="D194" t="s">
        <v>724</v>
      </c>
      <c r="E194" t="s">
        <v>725</v>
      </c>
      <c r="F194" t="s">
        <v>726</v>
      </c>
      <c r="G194" t="s">
        <v>727</v>
      </c>
      <c r="H194" t="s">
        <v>16</v>
      </c>
      <c r="I194" t="s">
        <v>285</v>
      </c>
      <c r="J194">
        <v>2</v>
      </c>
      <c r="K194">
        <v>1608</v>
      </c>
      <c r="L194">
        <v>1608</v>
      </c>
      <c r="M194">
        <v>1</v>
      </c>
      <c r="N194">
        <v>1608</v>
      </c>
      <c r="O194">
        <v>3216</v>
      </c>
      <c r="P194">
        <v>2</v>
      </c>
      <c r="Q194">
        <v>0.20000000298023199</v>
      </c>
      <c r="R194" t="b">
        <v>0</v>
      </c>
      <c r="S194" t="s">
        <v>185</v>
      </c>
      <c r="T194" t="s">
        <v>186</v>
      </c>
      <c r="U194" t="s">
        <v>283</v>
      </c>
      <c r="V194">
        <v>2</v>
      </c>
      <c r="W194">
        <v>16</v>
      </c>
      <c r="X194">
        <v>2</v>
      </c>
      <c r="Y194" t="s">
        <v>188</v>
      </c>
      <c r="Z194" t="s">
        <v>189</v>
      </c>
      <c r="AA194" t="s">
        <v>722</v>
      </c>
      <c r="AB194" t="s">
        <v>728</v>
      </c>
      <c r="AC194" t="s">
        <v>729</v>
      </c>
      <c r="AD194" s="102">
        <v>45618</v>
      </c>
      <c r="AE194" s="102">
        <v>45618.753553240698</v>
      </c>
      <c r="AG194">
        <v>10</v>
      </c>
      <c r="AH194" t="s">
        <v>173</v>
      </c>
      <c r="AI194" t="s">
        <v>174</v>
      </c>
      <c r="AJ194" t="s">
        <v>285</v>
      </c>
      <c r="AK194" s="102">
        <v>45615</v>
      </c>
      <c r="AL194" s="102">
        <v>45616</v>
      </c>
      <c r="AM194" t="s">
        <v>188</v>
      </c>
      <c r="AN194" t="s">
        <v>188</v>
      </c>
      <c r="AO194">
        <v>46217</v>
      </c>
      <c r="AP194" t="s">
        <v>232</v>
      </c>
    </row>
    <row r="195" spans="1:42" x14ac:dyDescent="0.25">
      <c r="A195" t="s">
        <v>730</v>
      </c>
      <c r="C195" t="s">
        <v>731</v>
      </c>
      <c r="D195" t="s">
        <v>732</v>
      </c>
      <c r="E195" t="s">
        <v>733</v>
      </c>
      <c r="G195" t="s">
        <v>734</v>
      </c>
      <c r="H195" t="s">
        <v>735</v>
      </c>
      <c r="I195" t="s">
        <v>736</v>
      </c>
      <c r="J195">
        <v>1</v>
      </c>
      <c r="K195">
        <v>13230</v>
      </c>
      <c r="L195">
        <v>13230</v>
      </c>
      <c r="M195">
        <v>1</v>
      </c>
      <c r="N195">
        <v>13230</v>
      </c>
      <c r="O195">
        <v>13230</v>
      </c>
      <c r="P195">
        <v>1</v>
      </c>
      <c r="Q195">
        <v>0.20000000298023199</v>
      </c>
      <c r="R195" t="b">
        <v>1</v>
      </c>
      <c r="S195" t="s">
        <v>231</v>
      </c>
      <c r="T195" t="s">
        <v>186</v>
      </c>
      <c r="U195" t="s">
        <v>737</v>
      </c>
      <c r="V195">
        <v>9</v>
      </c>
      <c r="W195">
        <v>16</v>
      </c>
      <c r="X195">
        <v>2</v>
      </c>
      <c r="Y195" t="s">
        <v>188</v>
      </c>
      <c r="Z195" t="s">
        <v>189</v>
      </c>
      <c r="AA195" t="s">
        <v>730</v>
      </c>
      <c r="AB195" t="s">
        <v>738</v>
      </c>
      <c r="AC195" t="s">
        <v>729</v>
      </c>
      <c r="AD195" s="102">
        <v>45611</v>
      </c>
      <c r="AE195" s="102">
        <v>45618.753553240698</v>
      </c>
      <c r="AG195">
        <v>10</v>
      </c>
      <c r="AH195" t="s">
        <v>173</v>
      </c>
      <c r="AI195" t="s">
        <v>174</v>
      </c>
      <c r="AJ195" t="s">
        <v>736</v>
      </c>
      <c r="AK195" s="102">
        <v>45609</v>
      </c>
      <c r="AL195" s="102">
        <v>45610</v>
      </c>
      <c r="AM195" t="s">
        <v>192</v>
      </c>
      <c r="AN195" t="s">
        <v>188</v>
      </c>
      <c r="AO195">
        <v>46165</v>
      </c>
      <c r="AP195" t="s">
        <v>241</v>
      </c>
    </row>
    <row r="196" spans="1:42" x14ac:dyDescent="0.25">
      <c r="A196" t="s">
        <v>739</v>
      </c>
      <c r="C196" t="s">
        <v>740</v>
      </c>
      <c r="D196" t="s">
        <v>741</v>
      </c>
      <c r="E196" t="s">
        <v>742</v>
      </c>
      <c r="G196" t="s">
        <v>280</v>
      </c>
      <c r="H196" t="s">
        <v>281</v>
      </c>
      <c r="I196" t="s">
        <v>282</v>
      </c>
      <c r="J196">
        <v>1</v>
      </c>
      <c r="K196">
        <v>285</v>
      </c>
      <c r="M196">
        <v>1</v>
      </c>
      <c r="N196">
        <v>285</v>
      </c>
      <c r="O196">
        <v>285</v>
      </c>
      <c r="P196">
        <v>1</v>
      </c>
      <c r="Q196">
        <v>0.20000000298023199</v>
      </c>
      <c r="R196" t="b">
        <v>0</v>
      </c>
      <c r="S196" t="s">
        <v>224</v>
      </c>
      <c r="T196" t="s">
        <v>186</v>
      </c>
      <c r="U196" t="s">
        <v>384</v>
      </c>
      <c r="V196">
        <v>0</v>
      </c>
      <c r="W196">
        <v>0</v>
      </c>
      <c r="X196">
        <v>0</v>
      </c>
      <c r="Y196" t="s">
        <v>188</v>
      </c>
      <c r="Z196" t="s">
        <v>189</v>
      </c>
      <c r="AA196" t="s">
        <v>739</v>
      </c>
      <c r="AB196" t="s">
        <v>743</v>
      </c>
      <c r="AC196" t="s">
        <v>742</v>
      </c>
      <c r="AD196" s="102">
        <v>45609</v>
      </c>
      <c r="AE196" s="102">
        <v>45618.753553240698</v>
      </c>
      <c r="AG196">
        <v>10</v>
      </c>
      <c r="AH196" t="s">
        <v>173</v>
      </c>
      <c r="AI196" t="s">
        <v>174</v>
      </c>
      <c r="AJ196" t="s">
        <v>387</v>
      </c>
      <c r="AK196" s="102">
        <v>45603</v>
      </c>
      <c r="AL196" s="102">
        <v>45604</v>
      </c>
      <c r="AM196" t="s">
        <v>188</v>
      </c>
      <c r="AN196" t="s">
        <v>188</v>
      </c>
      <c r="AO196">
        <v>46118</v>
      </c>
      <c r="AP196" t="s">
        <v>230</v>
      </c>
    </row>
    <row r="197" spans="1:42" x14ac:dyDescent="0.25">
      <c r="A197" t="s">
        <v>739</v>
      </c>
      <c r="C197" t="s">
        <v>740</v>
      </c>
      <c r="D197" t="s">
        <v>741</v>
      </c>
      <c r="E197" t="s">
        <v>742</v>
      </c>
      <c r="G197" t="s">
        <v>280</v>
      </c>
      <c r="H197" t="s">
        <v>281</v>
      </c>
      <c r="I197" t="s">
        <v>282</v>
      </c>
      <c r="J197">
        <v>1</v>
      </c>
      <c r="K197">
        <v>285</v>
      </c>
      <c r="M197">
        <v>1</v>
      </c>
      <c r="N197">
        <v>285</v>
      </c>
      <c r="O197">
        <v>285</v>
      </c>
      <c r="P197">
        <v>1</v>
      </c>
      <c r="Q197">
        <v>0.20000000298023199</v>
      </c>
      <c r="R197" t="b">
        <v>0</v>
      </c>
      <c r="S197" t="s">
        <v>224</v>
      </c>
      <c r="T197" t="s">
        <v>186</v>
      </c>
      <c r="U197" t="s">
        <v>384</v>
      </c>
      <c r="V197">
        <v>0</v>
      </c>
      <c r="W197">
        <v>0</v>
      </c>
      <c r="X197">
        <v>0</v>
      </c>
      <c r="Y197" t="s">
        <v>188</v>
      </c>
      <c r="Z197" t="s">
        <v>189</v>
      </c>
      <c r="AA197" t="s">
        <v>739</v>
      </c>
      <c r="AB197" t="s">
        <v>743</v>
      </c>
      <c r="AC197" t="s">
        <v>742</v>
      </c>
      <c r="AD197" s="102">
        <v>45609</v>
      </c>
      <c r="AE197" s="102">
        <v>45618.753553240698</v>
      </c>
      <c r="AG197">
        <v>10</v>
      </c>
      <c r="AH197" t="s">
        <v>173</v>
      </c>
      <c r="AI197" t="s">
        <v>174</v>
      </c>
      <c r="AJ197" t="s">
        <v>387</v>
      </c>
      <c r="AK197" s="102">
        <v>45603</v>
      </c>
      <c r="AL197" s="102">
        <v>45604</v>
      </c>
      <c r="AM197" t="s">
        <v>188</v>
      </c>
      <c r="AN197" t="s">
        <v>188</v>
      </c>
      <c r="AO197">
        <v>46119</v>
      </c>
      <c r="AP197" t="s">
        <v>230</v>
      </c>
    </row>
    <row r="198" spans="1:42" x14ac:dyDescent="0.25">
      <c r="A198" t="s">
        <v>739</v>
      </c>
      <c r="C198" t="s">
        <v>740</v>
      </c>
      <c r="D198" t="s">
        <v>741</v>
      </c>
      <c r="E198" t="s">
        <v>742</v>
      </c>
      <c r="G198" t="s">
        <v>280</v>
      </c>
      <c r="H198" t="s">
        <v>18</v>
      </c>
      <c r="I198" t="s">
        <v>387</v>
      </c>
      <c r="J198">
        <v>2</v>
      </c>
      <c r="K198">
        <v>1690</v>
      </c>
      <c r="L198">
        <v>1690</v>
      </c>
      <c r="M198">
        <v>1</v>
      </c>
      <c r="N198">
        <v>1690</v>
      </c>
      <c r="O198">
        <v>3380</v>
      </c>
      <c r="P198">
        <v>2</v>
      </c>
      <c r="Q198">
        <v>0.20000000298023199</v>
      </c>
      <c r="R198" t="b">
        <v>0</v>
      </c>
      <c r="S198" t="s">
        <v>185</v>
      </c>
      <c r="T198" t="s">
        <v>186</v>
      </c>
      <c r="U198" t="s">
        <v>384</v>
      </c>
      <c r="V198">
        <v>2</v>
      </c>
      <c r="W198">
        <v>16</v>
      </c>
      <c r="X198">
        <v>2</v>
      </c>
      <c r="Y198" t="s">
        <v>188</v>
      </c>
      <c r="Z198" t="s">
        <v>189</v>
      </c>
      <c r="AA198" t="s">
        <v>739</v>
      </c>
      <c r="AB198" t="s">
        <v>743</v>
      </c>
      <c r="AC198" t="s">
        <v>742</v>
      </c>
      <c r="AD198" s="102">
        <v>45609</v>
      </c>
      <c r="AE198" s="102">
        <v>45618.753553240698</v>
      </c>
      <c r="AG198">
        <v>10</v>
      </c>
      <c r="AH198" t="s">
        <v>173</v>
      </c>
      <c r="AI198" t="s">
        <v>174</v>
      </c>
      <c r="AJ198" t="s">
        <v>387</v>
      </c>
      <c r="AK198" s="102">
        <v>45603</v>
      </c>
      <c r="AL198" s="102">
        <v>45604</v>
      </c>
      <c r="AM198" t="s">
        <v>188</v>
      </c>
      <c r="AN198" t="s">
        <v>188</v>
      </c>
      <c r="AO198">
        <v>46117</v>
      </c>
      <c r="AP198" t="s">
        <v>232</v>
      </c>
    </row>
    <row r="199" spans="1:42" x14ac:dyDescent="0.25">
      <c r="A199" t="s">
        <v>739</v>
      </c>
      <c r="C199" t="s">
        <v>744</v>
      </c>
      <c r="D199" t="s">
        <v>745</v>
      </c>
      <c r="E199" t="s">
        <v>742</v>
      </c>
      <c r="G199" t="s">
        <v>280</v>
      </c>
      <c r="H199" t="s">
        <v>7</v>
      </c>
      <c r="I199" t="s">
        <v>229</v>
      </c>
      <c r="J199">
        <v>1</v>
      </c>
      <c r="K199">
        <v>897.5</v>
      </c>
      <c r="L199">
        <v>897.5</v>
      </c>
      <c r="M199">
        <v>1</v>
      </c>
      <c r="N199">
        <v>897.5</v>
      </c>
      <c r="O199">
        <v>897.5</v>
      </c>
      <c r="P199">
        <v>1</v>
      </c>
      <c r="Q199">
        <v>0.20000000298023199</v>
      </c>
      <c r="R199" t="b">
        <v>0</v>
      </c>
      <c r="S199" t="s">
        <v>231</v>
      </c>
      <c r="T199" t="s">
        <v>186</v>
      </c>
      <c r="U199" t="s">
        <v>225</v>
      </c>
      <c r="V199">
        <v>1</v>
      </c>
      <c r="W199">
        <v>24</v>
      </c>
      <c r="X199">
        <v>3</v>
      </c>
      <c r="Y199" t="s">
        <v>188</v>
      </c>
      <c r="Z199" t="s">
        <v>189</v>
      </c>
      <c r="AA199" t="s">
        <v>739</v>
      </c>
      <c r="AB199" t="s">
        <v>743</v>
      </c>
      <c r="AC199" t="s">
        <v>742</v>
      </c>
      <c r="AD199" s="102">
        <v>45611</v>
      </c>
      <c r="AE199" s="102">
        <v>45618.753553240698</v>
      </c>
      <c r="AG199">
        <v>10</v>
      </c>
      <c r="AH199" t="s">
        <v>173</v>
      </c>
      <c r="AI199" t="s">
        <v>174</v>
      </c>
      <c r="AJ199" t="s">
        <v>229</v>
      </c>
      <c r="AK199" s="102">
        <v>45609</v>
      </c>
      <c r="AL199" s="102">
        <v>45611</v>
      </c>
      <c r="AM199" t="s">
        <v>188</v>
      </c>
      <c r="AN199" t="s">
        <v>188</v>
      </c>
      <c r="AO199">
        <v>46193</v>
      </c>
      <c r="AP199" t="s">
        <v>232</v>
      </c>
    </row>
    <row r="200" spans="1:42" x14ac:dyDescent="0.25">
      <c r="A200" t="s">
        <v>746</v>
      </c>
      <c r="C200" t="s">
        <v>747</v>
      </c>
      <c r="D200" t="s">
        <v>748</v>
      </c>
      <c r="E200" t="s">
        <v>749</v>
      </c>
      <c r="G200" t="s">
        <v>750</v>
      </c>
      <c r="H200" t="s">
        <v>237</v>
      </c>
      <c r="I200" t="s">
        <v>238</v>
      </c>
      <c r="J200">
        <v>1</v>
      </c>
      <c r="K200">
        <v>1150</v>
      </c>
      <c r="L200">
        <v>1150</v>
      </c>
      <c r="M200">
        <v>1</v>
      </c>
      <c r="N200">
        <v>1150</v>
      </c>
      <c r="O200">
        <v>1150</v>
      </c>
      <c r="P200">
        <v>1</v>
      </c>
      <c r="Q200">
        <v>0.20000000298023199</v>
      </c>
      <c r="R200" t="b">
        <v>0</v>
      </c>
      <c r="S200" t="s">
        <v>239</v>
      </c>
      <c r="T200" t="s">
        <v>186</v>
      </c>
      <c r="U200" t="s">
        <v>240</v>
      </c>
      <c r="V200">
        <v>1</v>
      </c>
      <c r="W200">
        <v>16</v>
      </c>
      <c r="X200">
        <v>2</v>
      </c>
      <c r="Y200" t="s">
        <v>188</v>
      </c>
      <c r="Z200" t="s">
        <v>189</v>
      </c>
      <c r="AA200" t="s">
        <v>746</v>
      </c>
      <c r="AB200" t="s">
        <v>751</v>
      </c>
      <c r="AC200" t="s">
        <v>752</v>
      </c>
      <c r="AD200" s="102">
        <v>45609</v>
      </c>
      <c r="AE200" s="102">
        <v>45618.753553240698</v>
      </c>
      <c r="AG200">
        <v>10</v>
      </c>
      <c r="AH200" t="s">
        <v>173</v>
      </c>
      <c r="AI200" t="s">
        <v>174</v>
      </c>
      <c r="AJ200" t="s">
        <v>238</v>
      </c>
      <c r="AK200" s="102">
        <v>45603</v>
      </c>
      <c r="AL200" s="102">
        <v>45604</v>
      </c>
      <c r="AM200" t="s">
        <v>188</v>
      </c>
      <c r="AN200" t="s">
        <v>188</v>
      </c>
      <c r="AO200">
        <v>46079</v>
      </c>
      <c r="AP200" t="s">
        <v>241</v>
      </c>
    </row>
    <row r="201" spans="1:42" x14ac:dyDescent="0.25">
      <c r="A201" t="s">
        <v>746</v>
      </c>
      <c r="C201" t="s">
        <v>747</v>
      </c>
      <c r="D201" t="s">
        <v>748</v>
      </c>
      <c r="E201" t="s">
        <v>749</v>
      </c>
      <c r="G201" t="s">
        <v>750</v>
      </c>
      <c r="H201" t="s">
        <v>242</v>
      </c>
      <c r="I201" t="s">
        <v>243</v>
      </c>
      <c r="J201">
        <v>2</v>
      </c>
      <c r="K201">
        <v>27</v>
      </c>
      <c r="L201">
        <v>27</v>
      </c>
      <c r="M201">
        <v>1</v>
      </c>
      <c r="N201">
        <v>27</v>
      </c>
      <c r="O201">
        <v>54</v>
      </c>
      <c r="P201">
        <v>2</v>
      </c>
      <c r="Q201">
        <v>0.20000000298023199</v>
      </c>
      <c r="R201" t="b">
        <v>0</v>
      </c>
      <c r="S201" t="s">
        <v>224</v>
      </c>
      <c r="T201" t="s">
        <v>186</v>
      </c>
      <c r="U201" t="s">
        <v>240</v>
      </c>
      <c r="V201">
        <v>0</v>
      </c>
      <c r="W201">
        <v>0</v>
      </c>
      <c r="X201">
        <v>0</v>
      </c>
      <c r="Y201" t="s">
        <v>188</v>
      </c>
      <c r="Z201" t="s">
        <v>189</v>
      </c>
      <c r="AA201" t="s">
        <v>746</v>
      </c>
      <c r="AB201" t="s">
        <v>751</v>
      </c>
      <c r="AC201" t="s">
        <v>752</v>
      </c>
      <c r="AD201" s="102">
        <v>45609</v>
      </c>
      <c r="AE201" s="102">
        <v>45618.753553240698</v>
      </c>
      <c r="AG201">
        <v>10</v>
      </c>
      <c r="AH201" t="s">
        <v>173</v>
      </c>
      <c r="AI201" t="s">
        <v>174</v>
      </c>
      <c r="AJ201" t="s">
        <v>238</v>
      </c>
      <c r="AK201" s="102">
        <v>45603</v>
      </c>
      <c r="AL201" s="102">
        <v>45604</v>
      </c>
      <c r="AM201" t="s">
        <v>188</v>
      </c>
      <c r="AN201" t="s">
        <v>188</v>
      </c>
      <c r="AO201">
        <v>46080</v>
      </c>
      <c r="AP201" t="s">
        <v>244</v>
      </c>
    </row>
    <row r="202" spans="1:42" x14ac:dyDescent="0.25">
      <c r="A202" t="s">
        <v>746</v>
      </c>
      <c r="C202" t="s">
        <v>753</v>
      </c>
      <c r="D202" t="s">
        <v>754</v>
      </c>
      <c r="E202" t="s">
        <v>749</v>
      </c>
      <c r="G202" t="s">
        <v>750</v>
      </c>
      <c r="H202" t="s">
        <v>390</v>
      </c>
      <c r="I202" t="s">
        <v>391</v>
      </c>
      <c r="J202">
        <v>1</v>
      </c>
      <c r="K202">
        <v>164</v>
      </c>
      <c r="M202">
        <v>1</v>
      </c>
      <c r="N202">
        <v>164</v>
      </c>
      <c r="O202">
        <v>164</v>
      </c>
      <c r="P202">
        <v>1</v>
      </c>
      <c r="Q202">
        <v>0.20000000298023199</v>
      </c>
      <c r="R202" t="b">
        <v>0</v>
      </c>
      <c r="S202" t="s">
        <v>224</v>
      </c>
      <c r="T202" t="s">
        <v>186</v>
      </c>
      <c r="U202" t="s">
        <v>392</v>
      </c>
      <c r="V202">
        <v>0</v>
      </c>
      <c r="W202">
        <v>0</v>
      </c>
      <c r="X202">
        <v>0</v>
      </c>
      <c r="Y202" t="s">
        <v>188</v>
      </c>
      <c r="Z202" t="s">
        <v>189</v>
      </c>
      <c r="AA202" t="s">
        <v>746</v>
      </c>
      <c r="AB202" t="s">
        <v>751</v>
      </c>
      <c r="AC202" t="s">
        <v>752</v>
      </c>
      <c r="AD202" s="102">
        <v>45611</v>
      </c>
      <c r="AE202" s="102">
        <v>45618.753553240698</v>
      </c>
      <c r="AG202">
        <v>10</v>
      </c>
      <c r="AH202" t="s">
        <v>173</v>
      </c>
      <c r="AI202" t="s">
        <v>174</v>
      </c>
      <c r="AJ202" t="s">
        <v>393</v>
      </c>
      <c r="AK202" s="102">
        <v>45609</v>
      </c>
      <c r="AL202" s="102">
        <v>45609</v>
      </c>
      <c r="AM202" t="s">
        <v>188</v>
      </c>
      <c r="AN202" t="s">
        <v>188</v>
      </c>
      <c r="AO202">
        <v>46164</v>
      </c>
      <c r="AP202" t="s">
        <v>230</v>
      </c>
    </row>
    <row r="203" spans="1:42" x14ac:dyDescent="0.25">
      <c r="A203" t="s">
        <v>746</v>
      </c>
      <c r="C203" t="s">
        <v>753</v>
      </c>
      <c r="D203" t="s">
        <v>754</v>
      </c>
      <c r="E203" t="s">
        <v>749</v>
      </c>
      <c r="G203" t="s">
        <v>750</v>
      </c>
      <c r="H203" t="s">
        <v>390</v>
      </c>
      <c r="I203" t="s">
        <v>391</v>
      </c>
      <c r="J203">
        <v>1</v>
      </c>
      <c r="K203">
        <v>164</v>
      </c>
      <c r="M203">
        <v>1</v>
      </c>
      <c r="N203">
        <v>164</v>
      </c>
      <c r="O203">
        <v>164</v>
      </c>
      <c r="P203">
        <v>1</v>
      </c>
      <c r="Q203">
        <v>0.20000000298023199</v>
      </c>
      <c r="R203" t="b">
        <v>0</v>
      </c>
      <c r="S203" t="s">
        <v>224</v>
      </c>
      <c r="T203" t="s">
        <v>186</v>
      </c>
      <c r="U203" t="s">
        <v>392</v>
      </c>
      <c r="V203">
        <v>0</v>
      </c>
      <c r="W203">
        <v>0</v>
      </c>
      <c r="X203">
        <v>0</v>
      </c>
      <c r="Y203" t="s">
        <v>188</v>
      </c>
      <c r="Z203" t="s">
        <v>189</v>
      </c>
      <c r="AA203" t="s">
        <v>746</v>
      </c>
      <c r="AB203" t="s">
        <v>751</v>
      </c>
      <c r="AC203" t="s">
        <v>752</v>
      </c>
      <c r="AD203" s="102">
        <v>45611</v>
      </c>
      <c r="AE203" s="102">
        <v>45618.753553240698</v>
      </c>
      <c r="AG203">
        <v>10</v>
      </c>
      <c r="AH203" t="s">
        <v>173</v>
      </c>
      <c r="AI203" t="s">
        <v>174</v>
      </c>
      <c r="AJ203" t="s">
        <v>393</v>
      </c>
      <c r="AK203" s="102">
        <v>45609</v>
      </c>
      <c r="AL203" s="102">
        <v>45609</v>
      </c>
      <c r="AM203" t="s">
        <v>188</v>
      </c>
      <c r="AN203" t="s">
        <v>188</v>
      </c>
      <c r="AO203">
        <v>46163</v>
      </c>
      <c r="AP203" t="s">
        <v>230</v>
      </c>
    </row>
    <row r="204" spans="1:42" x14ac:dyDescent="0.25">
      <c r="A204" t="s">
        <v>746</v>
      </c>
      <c r="C204" t="s">
        <v>753</v>
      </c>
      <c r="D204" t="s">
        <v>754</v>
      </c>
      <c r="E204" t="s">
        <v>749</v>
      </c>
      <c r="G204" t="s">
        <v>750</v>
      </c>
      <c r="H204" t="s">
        <v>17</v>
      </c>
      <c r="I204" t="s">
        <v>393</v>
      </c>
      <c r="J204">
        <v>2</v>
      </c>
      <c r="K204">
        <v>1020</v>
      </c>
      <c r="L204">
        <v>1020</v>
      </c>
      <c r="M204">
        <v>1</v>
      </c>
      <c r="N204">
        <v>1020</v>
      </c>
      <c r="O204">
        <v>2040</v>
      </c>
      <c r="P204">
        <v>2</v>
      </c>
      <c r="Q204">
        <v>0.20000000298023199</v>
      </c>
      <c r="R204" t="b">
        <v>0</v>
      </c>
      <c r="S204" t="s">
        <v>185</v>
      </c>
      <c r="T204" t="s">
        <v>186</v>
      </c>
      <c r="U204" t="s">
        <v>392</v>
      </c>
      <c r="V204">
        <v>2</v>
      </c>
      <c r="W204">
        <v>8</v>
      </c>
      <c r="X204">
        <v>1</v>
      </c>
      <c r="Y204" t="s">
        <v>188</v>
      </c>
      <c r="Z204" t="s">
        <v>189</v>
      </c>
      <c r="AA204" t="s">
        <v>746</v>
      </c>
      <c r="AB204" t="s">
        <v>751</v>
      </c>
      <c r="AC204" t="s">
        <v>752</v>
      </c>
      <c r="AD204" s="102">
        <v>45611</v>
      </c>
      <c r="AE204" s="102">
        <v>45618.753553240698</v>
      </c>
      <c r="AG204">
        <v>10</v>
      </c>
      <c r="AH204" t="s">
        <v>173</v>
      </c>
      <c r="AI204" t="s">
        <v>174</v>
      </c>
      <c r="AJ204" t="s">
        <v>393</v>
      </c>
      <c r="AK204" s="102">
        <v>45609</v>
      </c>
      <c r="AL204" s="102">
        <v>45609</v>
      </c>
      <c r="AM204" t="s">
        <v>188</v>
      </c>
      <c r="AN204" t="s">
        <v>188</v>
      </c>
      <c r="AO204">
        <v>46162</v>
      </c>
      <c r="AP204" t="s">
        <v>394</v>
      </c>
    </row>
    <row r="205" spans="1:42" x14ac:dyDescent="0.25">
      <c r="A205" t="s">
        <v>755</v>
      </c>
      <c r="C205" t="s">
        <v>756</v>
      </c>
      <c r="D205" t="s">
        <v>757</v>
      </c>
      <c r="E205" t="s">
        <v>758</v>
      </c>
      <c r="G205" t="s">
        <v>759</v>
      </c>
      <c r="H205" t="s">
        <v>281</v>
      </c>
      <c r="I205" t="s">
        <v>282</v>
      </c>
      <c r="J205">
        <v>1</v>
      </c>
      <c r="K205">
        <v>285</v>
      </c>
      <c r="M205">
        <v>1</v>
      </c>
      <c r="N205">
        <v>285</v>
      </c>
      <c r="O205">
        <v>285</v>
      </c>
      <c r="P205">
        <v>1</v>
      </c>
      <c r="Q205">
        <v>0.20000000298023199</v>
      </c>
      <c r="R205" t="b">
        <v>0</v>
      </c>
      <c r="S205" t="s">
        <v>224</v>
      </c>
      <c r="T205" t="s">
        <v>186</v>
      </c>
      <c r="U205" t="s">
        <v>439</v>
      </c>
      <c r="V205">
        <v>0</v>
      </c>
      <c r="W205">
        <v>0</v>
      </c>
      <c r="X205">
        <v>0</v>
      </c>
      <c r="Y205" t="s">
        <v>188</v>
      </c>
      <c r="Z205" t="s">
        <v>189</v>
      </c>
      <c r="AA205" t="s">
        <v>755</v>
      </c>
      <c r="AB205" t="s">
        <v>760</v>
      </c>
      <c r="AC205" t="s">
        <v>761</v>
      </c>
      <c r="AD205" s="102">
        <v>45609</v>
      </c>
      <c r="AE205" s="102">
        <v>45618.753553240698</v>
      </c>
      <c r="AF205" s="102">
        <v>45415</v>
      </c>
      <c r="AG205">
        <v>10</v>
      </c>
      <c r="AH205" t="s">
        <v>173</v>
      </c>
      <c r="AI205" t="s">
        <v>174</v>
      </c>
      <c r="AJ205" t="s">
        <v>285</v>
      </c>
      <c r="AK205" s="102">
        <v>45601</v>
      </c>
      <c r="AL205" s="102">
        <v>45602</v>
      </c>
      <c r="AM205" t="s">
        <v>188</v>
      </c>
      <c r="AN205" t="s">
        <v>188</v>
      </c>
      <c r="AO205">
        <v>46098</v>
      </c>
      <c r="AP205" t="s">
        <v>230</v>
      </c>
    </row>
    <row r="206" spans="1:42" x14ac:dyDescent="0.25">
      <c r="A206" t="s">
        <v>755</v>
      </c>
      <c r="C206" t="s">
        <v>756</v>
      </c>
      <c r="D206" t="s">
        <v>757</v>
      </c>
      <c r="E206" t="s">
        <v>758</v>
      </c>
      <c r="G206" t="s">
        <v>759</v>
      </c>
      <c r="H206" t="s">
        <v>281</v>
      </c>
      <c r="I206" t="s">
        <v>282</v>
      </c>
      <c r="J206">
        <v>1</v>
      </c>
      <c r="K206">
        <v>285</v>
      </c>
      <c r="M206">
        <v>1</v>
      </c>
      <c r="N206">
        <v>285</v>
      </c>
      <c r="O206">
        <v>285</v>
      </c>
      <c r="P206">
        <v>1</v>
      </c>
      <c r="Q206">
        <v>0.20000000298023199</v>
      </c>
      <c r="R206" t="b">
        <v>0</v>
      </c>
      <c r="S206" t="s">
        <v>224</v>
      </c>
      <c r="T206" t="s">
        <v>186</v>
      </c>
      <c r="U206" t="s">
        <v>439</v>
      </c>
      <c r="V206">
        <v>0</v>
      </c>
      <c r="W206">
        <v>0</v>
      </c>
      <c r="X206">
        <v>0</v>
      </c>
      <c r="Y206" t="s">
        <v>188</v>
      </c>
      <c r="Z206" t="s">
        <v>189</v>
      </c>
      <c r="AA206" t="s">
        <v>755</v>
      </c>
      <c r="AB206" t="s">
        <v>760</v>
      </c>
      <c r="AC206" t="s">
        <v>761</v>
      </c>
      <c r="AD206" s="102">
        <v>45609</v>
      </c>
      <c r="AE206" s="102">
        <v>45618.753553240698</v>
      </c>
      <c r="AF206" s="102">
        <v>45415</v>
      </c>
      <c r="AG206">
        <v>10</v>
      </c>
      <c r="AH206" t="s">
        <v>173</v>
      </c>
      <c r="AI206" t="s">
        <v>174</v>
      </c>
      <c r="AJ206" t="s">
        <v>285</v>
      </c>
      <c r="AK206" s="102">
        <v>45601</v>
      </c>
      <c r="AL206" s="102">
        <v>45602</v>
      </c>
      <c r="AM206" t="s">
        <v>188</v>
      </c>
      <c r="AN206" t="s">
        <v>188</v>
      </c>
      <c r="AO206">
        <v>46100</v>
      </c>
      <c r="AP206" t="s">
        <v>230</v>
      </c>
    </row>
    <row r="207" spans="1:42" x14ac:dyDescent="0.25">
      <c r="A207" t="s">
        <v>755</v>
      </c>
      <c r="C207" t="s">
        <v>756</v>
      </c>
      <c r="D207" t="s">
        <v>757</v>
      </c>
      <c r="E207" t="s">
        <v>758</v>
      </c>
      <c r="G207" t="s">
        <v>759</v>
      </c>
      <c r="H207" t="s">
        <v>281</v>
      </c>
      <c r="I207" t="s">
        <v>282</v>
      </c>
      <c r="J207">
        <v>1</v>
      </c>
      <c r="K207">
        <v>285</v>
      </c>
      <c r="M207">
        <v>1</v>
      </c>
      <c r="N207">
        <v>285</v>
      </c>
      <c r="O207">
        <v>285</v>
      </c>
      <c r="P207">
        <v>1</v>
      </c>
      <c r="Q207">
        <v>0.20000000298023199</v>
      </c>
      <c r="R207" t="b">
        <v>0</v>
      </c>
      <c r="S207" t="s">
        <v>224</v>
      </c>
      <c r="T207" t="s">
        <v>186</v>
      </c>
      <c r="U207" t="s">
        <v>439</v>
      </c>
      <c r="V207">
        <v>0</v>
      </c>
      <c r="W207">
        <v>0</v>
      </c>
      <c r="X207">
        <v>0</v>
      </c>
      <c r="Y207" t="s">
        <v>188</v>
      </c>
      <c r="Z207" t="s">
        <v>189</v>
      </c>
      <c r="AA207" t="s">
        <v>755</v>
      </c>
      <c r="AB207" t="s">
        <v>760</v>
      </c>
      <c r="AC207" t="s">
        <v>761</v>
      </c>
      <c r="AD207" s="102">
        <v>45609</v>
      </c>
      <c r="AE207" s="102">
        <v>45618.753553240698</v>
      </c>
      <c r="AF207" s="102">
        <v>45415</v>
      </c>
      <c r="AG207">
        <v>10</v>
      </c>
      <c r="AH207" t="s">
        <v>173</v>
      </c>
      <c r="AI207" t="s">
        <v>174</v>
      </c>
      <c r="AJ207" t="s">
        <v>285</v>
      </c>
      <c r="AK207" s="102">
        <v>45601</v>
      </c>
      <c r="AL207" s="102">
        <v>45602</v>
      </c>
      <c r="AM207" t="s">
        <v>188</v>
      </c>
      <c r="AN207" t="s">
        <v>188</v>
      </c>
      <c r="AO207">
        <v>46099</v>
      </c>
      <c r="AP207" t="s">
        <v>230</v>
      </c>
    </row>
    <row r="208" spans="1:42" x14ac:dyDescent="0.25">
      <c r="A208" t="s">
        <v>755</v>
      </c>
      <c r="C208" t="s">
        <v>756</v>
      </c>
      <c r="D208" t="s">
        <v>757</v>
      </c>
      <c r="E208" t="s">
        <v>758</v>
      </c>
      <c r="G208" t="s">
        <v>759</v>
      </c>
      <c r="H208" t="s">
        <v>281</v>
      </c>
      <c r="I208" t="s">
        <v>282</v>
      </c>
      <c r="J208">
        <v>1</v>
      </c>
      <c r="K208">
        <v>285</v>
      </c>
      <c r="M208">
        <v>1</v>
      </c>
      <c r="N208">
        <v>285</v>
      </c>
      <c r="O208">
        <v>285</v>
      </c>
      <c r="P208">
        <v>1</v>
      </c>
      <c r="Q208">
        <v>0.20000000298023199</v>
      </c>
      <c r="R208" t="b">
        <v>0</v>
      </c>
      <c r="S208" t="s">
        <v>224</v>
      </c>
      <c r="T208" t="s">
        <v>186</v>
      </c>
      <c r="U208" t="s">
        <v>439</v>
      </c>
      <c r="V208">
        <v>0</v>
      </c>
      <c r="W208">
        <v>0</v>
      </c>
      <c r="X208">
        <v>0</v>
      </c>
      <c r="Y208" t="s">
        <v>188</v>
      </c>
      <c r="Z208" t="s">
        <v>189</v>
      </c>
      <c r="AA208" t="s">
        <v>755</v>
      </c>
      <c r="AB208" t="s">
        <v>760</v>
      </c>
      <c r="AC208" t="s">
        <v>761</v>
      </c>
      <c r="AD208" s="102">
        <v>45609</v>
      </c>
      <c r="AE208" s="102">
        <v>45618.753553240698</v>
      </c>
      <c r="AF208" s="102">
        <v>45415</v>
      </c>
      <c r="AG208">
        <v>10</v>
      </c>
      <c r="AH208" t="s">
        <v>173</v>
      </c>
      <c r="AI208" t="s">
        <v>174</v>
      </c>
      <c r="AJ208" t="s">
        <v>285</v>
      </c>
      <c r="AK208" s="102">
        <v>45601</v>
      </c>
      <c r="AL208" s="102">
        <v>45602</v>
      </c>
      <c r="AM208" t="s">
        <v>188</v>
      </c>
      <c r="AN208" t="s">
        <v>188</v>
      </c>
      <c r="AO208">
        <v>46097</v>
      </c>
      <c r="AP208" t="s">
        <v>230</v>
      </c>
    </row>
    <row r="209" spans="1:42" x14ac:dyDescent="0.25">
      <c r="A209" t="s">
        <v>755</v>
      </c>
      <c r="C209" t="s">
        <v>756</v>
      </c>
      <c r="D209" t="s">
        <v>757</v>
      </c>
      <c r="E209" t="s">
        <v>758</v>
      </c>
      <c r="G209" t="s">
        <v>759</v>
      </c>
      <c r="H209" t="s">
        <v>281</v>
      </c>
      <c r="I209" t="s">
        <v>282</v>
      </c>
      <c r="J209">
        <v>1</v>
      </c>
      <c r="K209">
        <v>285</v>
      </c>
      <c r="M209">
        <v>1</v>
      </c>
      <c r="N209">
        <v>285</v>
      </c>
      <c r="O209">
        <v>285</v>
      </c>
      <c r="P209">
        <v>1</v>
      </c>
      <c r="Q209">
        <v>0.20000000298023199</v>
      </c>
      <c r="R209" t="b">
        <v>0</v>
      </c>
      <c r="S209" t="s">
        <v>224</v>
      </c>
      <c r="T209" t="s">
        <v>186</v>
      </c>
      <c r="U209" t="s">
        <v>439</v>
      </c>
      <c r="V209">
        <v>0</v>
      </c>
      <c r="W209">
        <v>0</v>
      </c>
      <c r="X209">
        <v>0</v>
      </c>
      <c r="Y209" t="s">
        <v>188</v>
      </c>
      <c r="Z209" t="s">
        <v>189</v>
      </c>
      <c r="AA209" t="s">
        <v>755</v>
      </c>
      <c r="AB209" t="s">
        <v>760</v>
      </c>
      <c r="AC209" t="s">
        <v>761</v>
      </c>
      <c r="AD209" s="102">
        <v>45609</v>
      </c>
      <c r="AE209" s="102">
        <v>45618.753553240698</v>
      </c>
      <c r="AF209" s="102">
        <v>45415</v>
      </c>
      <c r="AG209">
        <v>10</v>
      </c>
      <c r="AH209" t="s">
        <v>173</v>
      </c>
      <c r="AI209" t="s">
        <v>174</v>
      </c>
      <c r="AJ209" t="s">
        <v>285</v>
      </c>
      <c r="AK209" s="102">
        <v>45601</v>
      </c>
      <c r="AL209" s="102">
        <v>45602</v>
      </c>
      <c r="AM209" t="s">
        <v>188</v>
      </c>
      <c r="AN209" t="s">
        <v>188</v>
      </c>
      <c r="AO209">
        <v>46096</v>
      </c>
      <c r="AP209" t="s">
        <v>230</v>
      </c>
    </row>
    <row r="210" spans="1:42" x14ac:dyDescent="0.25">
      <c r="A210" t="s">
        <v>755</v>
      </c>
      <c r="C210" t="s">
        <v>756</v>
      </c>
      <c r="D210" t="s">
        <v>757</v>
      </c>
      <c r="E210" t="s">
        <v>758</v>
      </c>
      <c r="G210" t="s">
        <v>759</v>
      </c>
      <c r="H210" t="s">
        <v>16</v>
      </c>
      <c r="I210" t="s">
        <v>285</v>
      </c>
      <c r="J210">
        <v>5</v>
      </c>
      <c r="K210">
        <v>2090</v>
      </c>
      <c r="L210">
        <v>2090</v>
      </c>
      <c r="M210">
        <v>1</v>
      </c>
      <c r="N210">
        <v>2090</v>
      </c>
      <c r="O210">
        <v>10450</v>
      </c>
      <c r="P210">
        <v>5</v>
      </c>
      <c r="Q210">
        <v>0.20000000298023199</v>
      </c>
      <c r="R210" t="b">
        <v>0</v>
      </c>
      <c r="S210" t="s">
        <v>185</v>
      </c>
      <c r="T210" t="s">
        <v>186</v>
      </c>
      <c r="U210" t="s">
        <v>439</v>
      </c>
      <c r="V210">
        <v>5</v>
      </c>
      <c r="W210">
        <v>16</v>
      </c>
      <c r="X210">
        <v>2</v>
      </c>
      <c r="Y210" t="s">
        <v>188</v>
      </c>
      <c r="Z210" t="s">
        <v>189</v>
      </c>
      <c r="AA210" t="s">
        <v>755</v>
      </c>
      <c r="AB210" t="s">
        <v>760</v>
      </c>
      <c r="AC210" t="s">
        <v>761</v>
      </c>
      <c r="AD210" s="102">
        <v>45609</v>
      </c>
      <c r="AE210" s="102">
        <v>45618.753553240698</v>
      </c>
      <c r="AF210" s="102">
        <v>45415</v>
      </c>
      <c r="AG210">
        <v>10</v>
      </c>
      <c r="AH210" t="s">
        <v>173</v>
      </c>
      <c r="AI210" t="s">
        <v>174</v>
      </c>
      <c r="AJ210" t="s">
        <v>285</v>
      </c>
      <c r="AK210" s="102">
        <v>45601</v>
      </c>
      <c r="AL210" s="102">
        <v>45602</v>
      </c>
      <c r="AM210" t="s">
        <v>188</v>
      </c>
      <c r="AN210" t="s">
        <v>188</v>
      </c>
      <c r="AO210">
        <v>46095</v>
      </c>
      <c r="AP210" t="s">
        <v>232</v>
      </c>
    </row>
    <row r="211" spans="1:42" x14ac:dyDescent="0.25">
      <c r="A211" t="s">
        <v>755</v>
      </c>
      <c r="C211" t="s">
        <v>762</v>
      </c>
      <c r="D211" t="s">
        <v>763</v>
      </c>
      <c r="E211" t="s">
        <v>758</v>
      </c>
      <c r="G211" t="s">
        <v>759</v>
      </c>
      <c r="H211" t="s">
        <v>281</v>
      </c>
      <c r="I211" t="s">
        <v>282</v>
      </c>
      <c r="J211">
        <v>1</v>
      </c>
      <c r="K211">
        <v>285</v>
      </c>
      <c r="M211">
        <v>1</v>
      </c>
      <c r="N211">
        <v>285</v>
      </c>
      <c r="O211">
        <v>285</v>
      </c>
      <c r="P211">
        <v>1</v>
      </c>
      <c r="Q211">
        <v>0.20000000298023199</v>
      </c>
      <c r="R211" t="b">
        <v>0</v>
      </c>
      <c r="S211" t="s">
        <v>224</v>
      </c>
      <c r="T211" t="s">
        <v>186</v>
      </c>
      <c r="U211" t="s">
        <v>384</v>
      </c>
      <c r="V211">
        <v>0</v>
      </c>
      <c r="W211">
        <v>0</v>
      </c>
      <c r="X211">
        <v>0</v>
      </c>
      <c r="Y211" t="s">
        <v>188</v>
      </c>
      <c r="Z211" t="s">
        <v>189</v>
      </c>
      <c r="AA211" t="s">
        <v>755</v>
      </c>
      <c r="AB211" t="s">
        <v>760</v>
      </c>
      <c r="AC211" t="s">
        <v>761</v>
      </c>
      <c r="AD211" s="102">
        <v>45609</v>
      </c>
      <c r="AE211" s="102">
        <v>45618.753553240698</v>
      </c>
      <c r="AF211" s="102">
        <v>45415</v>
      </c>
      <c r="AG211">
        <v>10</v>
      </c>
      <c r="AH211" t="s">
        <v>173</v>
      </c>
      <c r="AI211" t="s">
        <v>174</v>
      </c>
      <c r="AJ211" t="s">
        <v>387</v>
      </c>
      <c r="AK211" s="102">
        <v>45603</v>
      </c>
      <c r="AL211" s="102">
        <v>45604</v>
      </c>
      <c r="AM211" t="s">
        <v>188</v>
      </c>
      <c r="AN211" t="s">
        <v>188</v>
      </c>
      <c r="AO211">
        <v>46121</v>
      </c>
      <c r="AP211" t="s">
        <v>230</v>
      </c>
    </row>
    <row r="212" spans="1:42" x14ac:dyDescent="0.25">
      <c r="A212" t="s">
        <v>755</v>
      </c>
      <c r="C212" t="s">
        <v>762</v>
      </c>
      <c r="D212" t="s">
        <v>763</v>
      </c>
      <c r="E212" t="s">
        <v>758</v>
      </c>
      <c r="G212" t="s">
        <v>759</v>
      </c>
      <c r="H212" t="s">
        <v>281</v>
      </c>
      <c r="I212" t="s">
        <v>282</v>
      </c>
      <c r="J212">
        <v>1</v>
      </c>
      <c r="K212">
        <v>285</v>
      </c>
      <c r="M212">
        <v>1</v>
      </c>
      <c r="N212">
        <v>285</v>
      </c>
      <c r="O212">
        <v>285</v>
      </c>
      <c r="P212">
        <v>1</v>
      </c>
      <c r="Q212">
        <v>0.20000000298023199</v>
      </c>
      <c r="R212" t="b">
        <v>0</v>
      </c>
      <c r="S212" t="s">
        <v>224</v>
      </c>
      <c r="T212" t="s">
        <v>186</v>
      </c>
      <c r="U212" t="s">
        <v>384</v>
      </c>
      <c r="V212">
        <v>0</v>
      </c>
      <c r="W212">
        <v>0</v>
      </c>
      <c r="X212">
        <v>0</v>
      </c>
      <c r="Y212" t="s">
        <v>188</v>
      </c>
      <c r="Z212" t="s">
        <v>189</v>
      </c>
      <c r="AA212" t="s">
        <v>755</v>
      </c>
      <c r="AB212" t="s">
        <v>760</v>
      </c>
      <c r="AC212" t="s">
        <v>761</v>
      </c>
      <c r="AD212" s="102">
        <v>45609</v>
      </c>
      <c r="AE212" s="102">
        <v>45618.753553240698</v>
      </c>
      <c r="AF212" s="102">
        <v>45415</v>
      </c>
      <c r="AG212">
        <v>10</v>
      </c>
      <c r="AH212" t="s">
        <v>173</v>
      </c>
      <c r="AI212" t="s">
        <v>174</v>
      </c>
      <c r="AJ212" t="s">
        <v>387</v>
      </c>
      <c r="AK212" s="102">
        <v>45603</v>
      </c>
      <c r="AL212" s="102">
        <v>45604</v>
      </c>
      <c r="AM212" t="s">
        <v>188</v>
      </c>
      <c r="AN212" t="s">
        <v>188</v>
      </c>
      <c r="AO212">
        <v>46125</v>
      </c>
      <c r="AP212" t="s">
        <v>230</v>
      </c>
    </row>
    <row r="213" spans="1:42" x14ac:dyDescent="0.25">
      <c r="A213" t="s">
        <v>755</v>
      </c>
      <c r="C213" t="s">
        <v>762</v>
      </c>
      <c r="D213" t="s">
        <v>763</v>
      </c>
      <c r="E213" t="s">
        <v>758</v>
      </c>
      <c r="G213" t="s">
        <v>759</v>
      </c>
      <c r="H213" t="s">
        <v>281</v>
      </c>
      <c r="I213" t="s">
        <v>282</v>
      </c>
      <c r="J213">
        <v>1</v>
      </c>
      <c r="K213">
        <v>285</v>
      </c>
      <c r="M213">
        <v>1</v>
      </c>
      <c r="N213">
        <v>285</v>
      </c>
      <c r="O213">
        <v>285</v>
      </c>
      <c r="P213">
        <v>1</v>
      </c>
      <c r="Q213">
        <v>0.20000000298023199</v>
      </c>
      <c r="R213" t="b">
        <v>0</v>
      </c>
      <c r="S213" t="s">
        <v>224</v>
      </c>
      <c r="T213" t="s">
        <v>186</v>
      </c>
      <c r="U213" t="s">
        <v>384</v>
      </c>
      <c r="V213">
        <v>0</v>
      </c>
      <c r="W213">
        <v>0</v>
      </c>
      <c r="X213">
        <v>0</v>
      </c>
      <c r="Y213" t="s">
        <v>188</v>
      </c>
      <c r="Z213" t="s">
        <v>189</v>
      </c>
      <c r="AA213" t="s">
        <v>755</v>
      </c>
      <c r="AB213" t="s">
        <v>760</v>
      </c>
      <c r="AC213" t="s">
        <v>761</v>
      </c>
      <c r="AD213" s="102">
        <v>45609</v>
      </c>
      <c r="AE213" s="102">
        <v>45618.753553240698</v>
      </c>
      <c r="AF213" s="102">
        <v>45415</v>
      </c>
      <c r="AG213">
        <v>10</v>
      </c>
      <c r="AH213" t="s">
        <v>173</v>
      </c>
      <c r="AI213" t="s">
        <v>174</v>
      </c>
      <c r="AJ213" t="s">
        <v>387</v>
      </c>
      <c r="AK213" s="102">
        <v>45603</v>
      </c>
      <c r="AL213" s="102">
        <v>45604</v>
      </c>
      <c r="AM213" t="s">
        <v>188</v>
      </c>
      <c r="AN213" t="s">
        <v>188</v>
      </c>
      <c r="AO213">
        <v>46122</v>
      </c>
      <c r="AP213" t="s">
        <v>230</v>
      </c>
    </row>
    <row r="214" spans="1:42" x14ac:dyDescent="0.25">
      <c r="A214" t="s">
        <v>755</v>
      </c>
      <c r="C214" t="s">
        <v>762</v>
      </c>
      <c r="D214" t="s">
        <v>763</v>
      </c>
      <c r="E214" t="s">
        <v>758</v>
      </c>
      <c r="G214" t="s">
        <v>759</v>
      </c>
      <c r="H214" t="s">
        <v>281</v>
      </c>
      <c r="I214" t="s">
        <v>282</v>
      </c>
      <c r="J214">
        <v>1</v>
      </c>
      <c r="K214">
        <v>285</v>
      </c>
      <c r="M214">
        <v>1</v>
      </c>
      <c r="N214">
        <v>285</v>
      </c>
      <c r="O214">
        <v>285</v>
      </c>
      <c r="P214">
        <v>1</v>
      </c>
      <c r="Q214">
        <v>0.20000000298023199</v>
      </c>
      <c r="R214" t="b">
        <v>0</v>
      </c>
      <c r="S214" t="s">
        <v>224</v>
      </c>
      <c r="T214" t="s">
        <v>186</v>
      </c>
      <c r="U214" t="s">
        <v>384</v>
      </c>
      <c r="V214">
        <v>0</v>
      </c>
      <c r="W214">
        <v>0</v>
      </c>
      <c r="X214">
        <v>0</v>
      </c>
      <c r="Y214" t="s">
        <v>188</v>
      </c>
      <c r="Z214" t="s">
        <v>189</v>
      </c>
      <c r="AA214" t="s">
        <v>755</v>
      </c>
      <c r="AB214" t="s">
        <v>760</v>
      </c>
      <c r="AC214" t="s">
        <v>761</v>
      </c>
      <c r="AD214" s="102">
        <v>45609</v>
      </c>
      <c r="AE214" s="102">
        <v>45618.753553240698</v>
      </c>
      <c r="AF214" s="102">
        <v>45415</v>
      </c>
      <c r="AG214">
        <v>10</v>
      </c>
      <c r="AH214" t="s">
        <v>173</v>
      </c>
      <c r="AI214" t="s">
        <v>174</v>
      </c>
      <c r="AJ214" t="s">
        <v>387</v>
      </c>
      <c r="AK214" s="102">
        <v>45603</v>
      </c>
      <c r="AL214" s="102">
        <v>45604</v>
      </c>
      <c r="AM214" t="s">
        <v>188</v>
      </c>
      <c r="AN214" t="s">
        <v>188</v>
      </c>
      <c r="AO214">
        <v>46123</v>
      </c>
      <c r="AP214" t="s">
        <v>230</v>
      </c>
    </row>
    <row r="215" spans="1:42" x14ac:dyDescent="0.25">
      <c r="A215" t="s">
        <v>755</v>
      </c>
      <c r="C215" t="s">
        <v>762</v>
      </c>
      <c r="D215" t="s">
        <v>763</v>
      </c>
      <c r="E215" t="s">
        <v>758</v>
      </c>
      <c r="G215" t="s">
        <v>759</v>
      </c>
      <c r="H215" t="s">
        <v>281</v>
      </c>
      <c r="I215" t="s">
        <v>282</v>
      </c>
      <c r="J215">
        <v>1</v>
      </c>
      <c r="K215">
        <v>285</v>
      </c>
      <c r="M215">
        <v>1</v>
      </c>
      <c r="N215">
        <v>285</v>
      </c>
      <c r="O215">
        <v>285</v>
      </c>
      <c r="P215">
        <v>1</v>
      </c>
      <c r="Q215">
        <v>0.20000000298023199</v>
      </c>
      <c r="R215" t="b">
        <v>0</v>
      </c>
      <c r="S215" t="s">
        <v>224</v>
      </c>
      <c r="T215" t="s">
        <v>186</v>
      </c>
      <c r="U215" t="s">
        <v>384</v>
      </c>
      <c r="V215">
        <v>0</v>
      </c>
      <c r="W215">
        <v>0</v>
      </c>
      <c r="X215">
        <v>0</v>
      </c>
      <c r="Y215" t="s">
        <v>188</v>
      </c>
      <c r="Z215" t="s">
        <v>189</v>
      </c>
      <c r="AA215" t="s">
        <v>755</v>
      </c>
      <c r="AB215" t="s">
        <v>760</v>
      </c>
      <c r="AC215" t="s">
        <v>761</v>
      </c>
      <c r="AD215" s="102">
        <v>45609</v>
      </c>
      <c r="AE215" s="102">
        <v>45618.753553240698</v>
      </c>
      <c r="AF215" s="102">
        <v>45415</v>
      </c>
      <c r="AG215">
        <v>10</v>
      </c>
      <c r="AH215" t="s">
        <v>173</v>
      </c>
      <c r="AI215" t="s">
        <v>174</v>
      </c>
      <c r="AJ215" t="s">
        <v>387</v>
      </c>
      <c r="AK215" s="102">
        <v>45603</v>
      </c>
      <c r="AL215" s="102">
        <v>45604</v>
      </c>
      <c r="AM215" t="s">
        <v>188</v>
      </c>
      <c r="AN215" t="s">
        <v>188</v>
      </c>
      <c r="AO215">
        <v>46124</v>
      </c>
      <c r="AP215" t="s">
        <v>230</v>
      </c>
    </row>
    <row r="216" spans="1:42" x14ac:dyDescent="0.25">
      <c r="A216" t="s">
        <v>755</v>
      </c>
      <c r="C216" t="s">
        <v>762</v>
      </c>
      <c r="D216" t="s">
        <v>763</v>
      </c>
      <c r="E216" t="s">
        <v>758</v>
      </c>
      <c r="G216" t="s">
        <v>759</v>
      </c>
      <c r="H216" t="s">
        <v>18</v>
      </c>
      <c r="I216" t="s">
        <v>387</v>
      </c>
      <c r="J216">
        <v>5</v>
      </c>
      <c r="K216">
        <v>2195</v>
      </c>
      <c r="L216">
        <v>2195</v>
      </c>
      <c r="M216">
        <v>1</v>
      </c>
      <c r="N216">
        <v>2195</v>
      </c>
      <c r="O216">
        <v>10975</v>
      </c>
      <c r="P216">
        <v>5</v>
      </c>
      <c r="Q216">
        <v>0.20000000298023199</v>
      </c>
      <c r="R216" t="b">
        <v>0</v>
      </c>
      <c r="S216" t="s">
        <v>185</v>
      </c>
      <c r="T216" t="s">
        <v>186</v>
      </c>
      <c r="U216" t="s">
        <v>384</v>
      </c>
      <c r="V216">
        <v>5</v>
      </c>
      <c r="W216">
        <v>16</v>
      </c>
      <c r="X216">
        <v>2</v>
      </c>
      <c r="Y216" t="s">
        <v>188</v>
      </c>
      <c r="Z216" t="s">
        <v>189</v>
      </c>
      <c r="AA216" t="s">
        <v>755</v>
      </c>
      <c r="AB216" t="s">
        <v>760</v>
      </c>
      <c r="AC216" t="s">
        <v>761</v>
      </c>
      <c r="AD216" s="102">
        <v>45609</v>
      </c>
      <c r="AE216" s="102">
        <v>45618.753553240698</v>
      </c>
      <c r="AF216" s="102">
        <v>45415</v>
      </c>
      <c r="AG216">
        <v>10</v>
      </c>
      <c r="AH216" t="s">
        <v>173</v>
      </c>
      <c r="AI216" t="s">
        <v>174</v>
      </c>
      <c r="AJ216" t="s">
        <v>387</v>
      </c>
      <c r="AK216" s="102">
        <v>45603</v>
      </c>
      <c r="AL216" s="102">
        <v>45604</v>
      </c>
      <c r="AM216" t="s">
        <v>188</v>
      </c>
      <c r="AN216" t="s">
        <v>188</v>
      </c>
      <c r="AO216">
        <v>46120</v>
      </c>
      <c r="AP216" t="s">
        <v>232</v>
      </c>
    </row>
    <row r="217" spans="1:42" x14ac:dyDescent="0.25">
      <c r="A217" t="s">
        <v>764</v>
      </c>
      <c r="C217" t="s">
        <v>765</v>
      </c>
      <c r="D217" t="s">
        <v>766</v>
      </c>
      <c r="E217" t="s">
        <v>767</v>
      </c>
      <c r="G217" t="s">
        <v>768</v>
      </c>
      <c r="H217" t="s">
        <v>281</v>
      </c>
      <c r="I217" t="s">
        <v>282</v>
      </c>
      <c r="J217">
        <v>1</v>
      </c>
      <c r="K217">
        <v>285</v>
      </c>
      <c r="L217">
        <v>285</v>
      </c>
      <c r="M217">
        <v>1</v>
      </c>
      <c r="N217">
        <v>285</v>
      </c>
      <c r="O217">
        <v>285</v>
      </c>
      <c r="P217">
        <v>1</v>
      </c>
      <c r="Q217">
        <v>0.20000000298023199</v>
      </c>
      <c r="R217" t="b">
        <v>0</v>
      </c>
      <c r="S217" t="s">
        <v>224</v>
      </c>
      <c r="T217" t="s">
        <v>186</v>
      </c>
      <c r="U217" t="s">
        <v>384</v>
      </c>
      <c r="V217">
        <v>0</v>
      </c>
      <c r="W217">
        <v>0</v>
      </c>
      <c r="X217">
        <v>0</v>
      </c>
      <c r="Y217" t="s">
        <v>188</v>
      </c>
      <c r="Z217" t="s">
        <v>189</v>
      </c>
      <c r="AA217" t="s">
        <v>764</v>
      </c>
      <c r="AB217" t="s">
        <v>769</v>
      </c>
      <c r="AC217" t="s">
        <v>770</v>
      </c>
      <c r="AD217" s="102">
        <v>45609</v>
      </c>
      <c r="AE217" s="102">
        <v>45618.753553240698</v>
      </c>
      <c r="AG217">
        <v>10</v>
      </c>
      <c r="AH217" t="s">
        <v>173</v>
      </c>
      <c r="AI217" t="s">
        <v>174</v>
      </c>
      <c r="AJ217" t="s">
        <v>387</v>
      </c>
      <c r="AK217" s="102">
        <v>45603</v>
      </c>
      <c r="AL217" s="102">
        <v>45604</v>
      </c>
      <c r="AM217" t="s">
        <v>188</v>
      </c>
      <c r="AN217" t="s">
        <v>188</v>
      </c>
      <c r="AO217">
        <v>46130</v>
      </c>
      <c r="AP217" t="s">
        <v>230</v>
      </c>
    </row>
    <row r="218" spans="1:42" x14ac:dyDescent="0.25">
      <c r="A218" t="s">
        <v>764</v>
      </c>
      <c r="C218" t="s">
        <v>765</v>
      </c>
      <c r="D218" t="s">
        <v>766</v>
      </c>
      <c r="E218" t="s">
        <v>767</v>
      </c>
      <c r="G218" t="s">
        <v>768</v>
      </c>
      <c r="H218" t="s">
        <v>18</v>
      </c>
      <c r="I218" t="s">
        <v>387</v>
      </c>
      <c r="J218">
        <v>1</v>
      </c>
      <c r="K218">
        <v>845</v>
      </c>
      <c r="L218">
        <v>845</v>
      </c>
      <c r="M218">
        <v>1</v>
      </c>
      <c r="N218">
        <v>845</v>
      </c>
      <c r="O218">
        <v>845</v>
      </c>
      <c r="P218">
        <v>1</v>
      </c>
      <c r="Q218">
        <v>0.20000000298023199</v>
      </c>
      <c r="R218" t="b">
        <v>0</v>
      </c>
      <c r="S218" t="s">
        <v>185</v>
      </c>
      <c r="T218" t="s">
        <v>186</v>
      </c>
      <c r="U218" t="s">
        <v>384</v>
      </c>
      <c r="V218">
        <v>1</v>
      </c>
      <c r="W218">
        <v>16</v>
      </c>
      <c r="X218">
        <v>2</v>
      </c>
      <c r="Y218" t="s">
        <v>188</v>
      </c>
      <c r="Z218" t="s">
        <v>189</v>
      </c>
      <c r="AA218" t="s">
        <v>764</v>
      </c>
      <c r="AB218" t="s">
        <v>769</v>
      </c>
      <c r="AC218" t="s">
        <v>770</v>
      </c>
      <c r="AD218" s="102">
        <v>45609</v>
      </c>
      <c r="AE218" s="102">
        <v>45618.753553240698</v>
      </c>
      <c r="AG218">
        <v>10</v>
      </c>
      <c r="AH218" t="s">
        <v>173</v>
      </c>
      <c r="AI218" t="s">
        <v>174</v>
      </c>
      <c r="AJ218" t="s">
        <v>387</v>
      </c>
      <c r="AK218" s="102">
        <v>45603</v>
      </c>
      <c r="AL218" s="102">
        <v>45604</v>
      </c>
      <c r="AM218" t="s">
        <v>188</v>
      </c>
      <c r="AN218" t="s">
        <v>188</v>
      </c>
      <c r="AO218">
        <v>46126</v>
      </c>
      <c r="AP218" t="s">
        <v>232</v>
      </c>
    </row>
    <row r="219" spans="1:42" x14ac:dyDescent="0.25">
      <c r="A219" t="s">
        <v>764</v>
      </c>
      <c r="C219" t="s">
        <v>765</v>
      </c>
      <c r="D219" t="s">
        <v>766</v>
      </c>
      <c r="E219" t="s">
        <v>767</v>
      </c>
      <c r="G219" t="s">
        <v>768</v>
      </c>
      <c r="H219" t="s">
        <v>18</v>
      </c>
      <c r="I219" t="s">
        <v>387</v>
      </c>
      <c r="J219">
        <v>1</v>
      </c>
      <c r="K219">
        <v>1690</v>
      </c>
      <c r="M219">
        <v>1</v>
      </c>
      <c r="N219">
        <v>1690</v>
      </c>
      <c r="O219">
        <v>1690</v>
      </c>
      <c r="P219">
        <v>1</v>
      </c>
      <c r="Q219">
        <v>0.20000000298023199</v>
      </c>
      <c r="R219" t="b">
        <v>0</v>
      </c>
      <c r="S219" t="s">
        <v>185</v>
      </c>
      <c r="T219" t="s">
        <v>186</v>
      </c>
      <c r="U219" t="s">
        <v>384</v>
      </c>
      <c r="V219">
        <v>0</v>
      </c>
      <c r="W219">
        <v>16</v>
      </c>
      <c r="X219">
        <v>2</v>
      </c>
      <c r="Y219" t="s">
        <v>188</v>
      </c>
      <c r="Z219" t="s">
        <v>189</v>
      </c>
      <c r="AA219" t="s">
        <v>764</v>
      </c>
      <c r="AB219" t="s">
        <v>769</v>
      </c>
      <c r="AC219" t="s">
        <v>770</v>
      </c>
      <c r="AD219" s="102">
        <v>45609</v>
      </c>
      <c r="AE219" s="102">
        <v>45618.753553240698</v>
      </c>
      <c r="AG219">
        <v>10</v>
      </c>
      <c r="AH219" t="s">
        <v>173</v>
      </c>
      <c r="AI219" t="s">
        <v>174</v>
      </c>
      <c r="AJ219" t="s">
        <v>387</v>
      </c>
      <c r="AK219" s="102">
        <v>45603</v>
      </c>
      <c r="AL219" s="102">
        <v>45604</v>
      </c>
      <c r="AM219" t="s">
        <v>188</v>
      </c>
      <c r="AN219" t="s">
        <v>188</v>
      </c>
      <c r="AO219">
        <v>46129</v>
      </c>
      <c r="AP219" t="s">
        <v>232</v>
      </c>
    </row>
  </sheetData>
  <autoFilter ref="A1:AP219" xr:uid="{96A782AD-2166-46BA-84FC-3DED837399C1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484A-D52F-48CC-B04A-397CF23815B7}">
  <dimension ref="A1:J52"/>
  <sheetViews>
    <sheetView workbookViewId="0">
      <selection activeCell="F2" sqref="F2:F30"/>
    </sheetView>
  </sheetViews>
  <sheetFormatPr baseColWidth="10" defaultRowHeight="15" x14ac:dyDescent="0.25"/>
  <cols>
    <col min="1" max="1" width="18.42578125" bestFit="1" customWidth="1"/>
    <col min="2" max="2" width="20.7109375" customWidth="1"/>
    <col min="3" max="3" width="17.5703125" customWidth="1"/>
    <col min="6" max="6" width="15.140625" bestFit="1" customWidth="1"/>
    <col min="7" max="7" width="13.28515625" customWidth="1"/>
    <col min="8" max="8" width="19.5703125" customWidth="1"/>
    <col min="10" max="10" width="21.7109375" customWidth="1"/>
  </cols>
  <sheetData>
    <row r="1" spans="1:10" ht="16.5" thickBot="1" x14ac:dyDescent="0.3">
      <c r="A1" s="315" t="s">
        <v>63</v>
      </c>
      <c r="B1" s="316" t="s">
        <v>64</v>
      </c>
      <c r="C1" s="317" t="s">
        <v>65</v>
      </c>
      <c r="F1" s="325" t="s">
        <v>114</v>
      </c>
      <c r="G1" s="326" t="s">
        <v>115</v>
      </c>
      <c r="H1" s="327" t="s">
        <v>0</v>
      </c>
      <c r="I1" s="327" t="s">
        <v>1</v>
      </c>
      <c r="J1" s="328" t="s">
        <v>783</v>
      </c>
    </row>
    <row r="2" spans="1:10" x14ac:dyDescent="0.25">
      <c r="A2" s="306" t="s">
        <v>66</v>
      </c>
      <c r="B2" s="95">
        <v>343</v>
      </c>
      <c r="C2" s="311">
        <v>285</v>
      </c>
      <c r="F2" s="323" t="s">
        <v>12</v>
      </c>
      <c r="G2" s="151">
        <v>1011</v>
      </c>
      <c r="H2" s="152">
        <v>12</v>
      </c>
      <c r="I2" s="152">
        <v>1</v>
      </c>
      <c r="J2" s="324">
        <f>H2*I2</f>
        <v>12</v>
      </c>
    </row>
    <row r="3" spans="1:10" x14ac:dyDescent="0.25">
      <c r="A3" s="307" t="s">
        <v>67</v>
      </c>
      <c r="B3" s="92">
        <v>343</v>
      </c>
      <c r="C3" s="312">
        <v>285</v>
      </c>
      <c r="F3" s="323" t="s">
        <v>796</v>
      </c>
      <c r="G3" s="151">
        <v>1639.63</v>
      </c>
      <c r="H3" s="153">
        <v>16</v>
      </c>
      <c r="I3" s="153">
        <v>2</v>
      </c>
      <c r="J3" s="324">
        <f t="shared" ref="J3:J28" si="0">H3*I3</f>
        <v>32</v>
      </c>
    </row>
    <row r="4" spans="1:10" x14ac:dyDescent="0.25">
      <c r="A4" s="307" t="s">
        <v>68</v>
      </c>
      <c r="B4" s="93"/>
      <c r="C4" s="312">
        <v>343</v>
      </c>
      <c r="F4" s="323" t="s">
        <v>794</v>
      </c>
      <c r="G4" s="151">
        <v>1590.81</v>
      </c>
      <c r="H4" s="153">
        <v>16</v>
      </c>
      <c r="I4" s="153">
        <v>2</v>
      </c>
      <c r="J4" s="324">
        <f t="shared" si="0"/>
        <v>32</v>
      </c>
    </row>
    <row r="5" spans="1:10" x14ac:dyDescent="0.25">
      <c r="A5" s="307" t="s">
        <v>69</v>
      </c>
      <c r="B5" s="93"/>
      <c r="C5" s="312">
        <v>343</v>
      </c>
      <c r="F5" s="323" t="s">
        <v>17</v>
      </c>
      <c r="G5" s="151">
        <v>729.25</v>
      </c>
      <c r="H5" s="153">
        <v>16</v>
      </c>
      <c r="I5" s="153">
        <v>1</v>
      </c>
      <c r="J5" s="324">
        <f t="shared" si="0"/>
        <v>16</v>
      </c>
    </row>
    <row r="6" spans="1:10" x14ac:dyDescent="0.25">
      <c r="A6" s="307" t="s">
        <v>70</v>
      </c>
      <c r="B6" s="92">
        <v>343</v>
      </c>
      <c r="C6" s="312">
        <v>285</v>
      </c>
      <c r="F6" s="323" t="s">
        <v>116</v>
      </c>
      <c r="G6" s="151">
        <v>600.88</v>
      </c>
      <c r="H6" s="153">
        <v>16</v>
      </c>
      <c r="I6" s="153">
        <v>1</v>
      </c>
      <c r="J6" s="324">
        <f t="shared" si="0"/>
        <v>16</v>
      </c>
    </row>
    <row r="7" spans="1:10" x14ac:dyDescent="0.25">
      <c r="A7" s="307" t="s">
        <v>70</v>
      </c>
      <c r="B7" s="92">
        <v>343</v>
      </c>
      <c r="C7" s="312">
        <v>285</v>
      </c>
      <c r="F7" s="323" t="s">
        <v>3</v>
      </c>
      <c r="G7" s="151">
        <v>1982.33</v>
      </c>
      <c r="H7" s="153">
        <v>12</v>
      </c>
      <c r="I7" s="153">
        <v>2</v>
      </c>
      <c r="J7" s="324">
        <f t="shared" si="0"/>
        <v>24</v>
      </c>
    </row>
    <row r="8" spans="1:10" x14ac:dyDescent="0.25">
      <c r="A8" s="307" t="s">
        <v>71</v>
      </c>
      <c r="B8" s="93"/>
      <c r="C8" s="312">
        <v>343</v>
      </c>
      <c r="F8" s="323" t="s">
        <v>4</v>
      </c>
      <c r="G8" s="151">
        <v>2239.67</v>
      </c>
      <c r="H8" s="153">
        <v>8</v>
      </c>
      <c r="I8" s="153">
        <v>4</v>
      </c>
      <c r="J8" s="324">
        <f t="shared" si="0"/>
        <v>32</v>
      </c>
    </row>
    <row r="9" spans="1:10" x14ac:dyDescent="0.25">
      <c r="A9" s="307" t="s">
        <v>72</v>
      </c>
      <c r="B9" s="92">
        <v>343</v>
      </c>
      <c r="C9" s="312">
        <v>285</v>
      </c>
      <c r="F9" s="323" t="s">
        <v>10</v>
      </c>
      <c r="G9" s="151">
        <v>1852.63</v>
      </c>
      <c r="H9" s="153">
        <v>8</v>
      </c>
      <c r="I9" s="153">
        <v>3</v>
      </c>
      <c r="J9" s="324">
        <f t="shared" si="0"/>
        <v>24</v>
      </c>
    </row>
    <row r="10" spans="1:10" x14ac:dyDescent="0.25">
      <c r="A10" s="308" t="s">
        <v>73</v>
      </c>
      <c r="B10" s="92">
        <v>285</v>
      </c>
      <c r="C10" s="312">
        <v>285</v>
      </c>
      <c r="F10" s="323" t="s">
        <v>11</v>
      </c>
      <c r="G10" s="151">
        <v>723.38</v>
      </c>
      <c r="H10" s="154">
        <v>10</v>
      </c>
      <c r="I10" s="154">
        <v>1</v>
      </c>
      <c r="J10" s="324">
        <f t="shared" si="0"/>
        <v>10</v>
      </c>
    </row>
    <row r="11" spans="1:10" x14ac:dyDescent="0.25">
      <c r="A11" s="307" t="s">
        <v>74</v>
      </c>
      <c r="B11" s="93"/>
      <c r="C11" s="312">
        <v>343</v>
      </c>
      <c r="F11" s="323" t="s">
        <v>791</v>
      </c>
      <c r="G11" s="151">
        <v>1057</v>
      </c>
      <c r="H11" s="154">
        <v>10</v>
      </c>
      <c r="I11" s="154">
        <v>2</v>
      </c>
      <c r="J11" s="324">
        <f t="shared" si="0"/>
        <v>20</v>
      </c>
    </row>
    <row r="12" spans="1:10" x14ac:dyDescent="0.25">
      <c r="A12" s="307" t="s">
        <v>75</v>
      </c>
      <c r="B12" s="92">
        <v>343</v>
      </c>
      <c r="C12" s="312">
        <v>285</v>
      </c>
      <c r="F12" s="323" t="s">
        <v>793</v>
      </c>
      <c r="G12" s="151">
        <v>1057</v>
      </c>
      <c r="H12" s="154">
        <v>10</v>
      </c>
      <c r="I12" s="154">
        <v>2</v>
      </c>
      <c r="J12" s="324">
        <f t="shared" si="0"/>
        <v>20</v>
      </c>
    </row>
    <row r="13" spans="1:10" x14ac:dyDescent="0.25">
      <c r="A13" s="307" t="s">
        <v>76</v>
      </c>
      <c r="B13" s="93"/>
      <c r="C13" s="312">
        <v>343</v>
      </c>
      <c r="F13" s="323" t="s">
        <v>5</v>
      </c>
      <c r="G13" s="151">
        <v>1764.94</v>
      </c>
      <c r="H13" s="154">
        <v>16</v>
      </c>
      <c r="I13" s="154">
        <v>3</v>
      </c>
      <c r="J13" s="324">
        <f t="shared" si="0"/>
        <v>48</v>
      </c>
    </row>
    <row r="14" spans="1:10" x14ac:dyDescent="0.25">
      <c r="A14" s="307" t="s">
        <v>77</v>
      </c>
      <c r="B14" s="92">
        <v>343</v>
      </c>
      <c r="C14" s="312">
        <v>285</v>
      </c>
      <c r="F14" s="323" t="s">
        <v>6</v>
      </c>
      <c r="G14" s="151">
        <v>655.63</v>
      </c>
      <c r="H14" s="154">
        <v>10</v>
      </c>
      <c r="I14" s="154">
        <v>2</v>
      </c>
      <c r="J14" s="324">
        <f t="shared" si="0"/>
        <v>20</v>
      </c>
    </row>
    <row r="15" spans="1:10" x14ac:dyDescent="0.25">
      <c r="A15" s="307" t="s">
        <v>78</v>
      </c>
      <c r="B15" s="92">
        <v>343</v>
      </c>
      <c r="C15" s="312">
        <v>285</v>
      </c>
      <c r="F15" s="323" t="s">
        <v>14</v>
      </c>
      <c r="G15" s="151">
        <v>1316.5</v>
      </c>
      <c r="H15" s="154">
        <v>16</v>
      </c>
      <c r="I15" s="154">
        <v>2</v>
      </c>
      <c r="J15" s="324">
        <f t="shared" si="0"/>
        <v>32</v>
      </c>
    </row>
    <row r="16" spans="1:10" x14ac:dyDescent="0.25">
      <c r="A16" s="307" t="s">
        <v>79</v>
      </c>
      <c r="B16" s="93"/>
      <c r="C16" s="312">
        <v>343</v>
      </c>
      <c r="F16" s="323" t="s">
        <v>8</v>
      </c>
      <c r="G16" s="151">
        <v>1226.5</v>
      </c>
      <c r="H16" s="150">
        <v>16</v>
      </c>
      <c r="I16" s="150">
        <v>2</v>
      </c>
      <c r="J16" s="324">
        <f t="shared" si="0"/>
        <v>32</v>
      </c>
    </row>
    <row r="17" spans="1:10" x14ac:dyDescent="0.25">
      <c r="A17" s="307" t="s">
        <v>80</v>
      </c>
      <c r="B17" s="93"/>
      <c r="C17" s="312">
        <v>343</v>
      </c>
      <c r="F17" s="323" t="s">
        <v>112</v>
      </c>
      <c r="G17" s="151">
        <v>1226.5</v>
      </c>
      <c r="H17" s="154">
        <v>16</v>
      </c>
      <c r="I17" s="154">
        <v>2</v>
      </c>
      <c r="J17" s="324">
        <f t="shared" si="0"/>
        <v>32</v>
      </c>
    </row>
    <row r="18" spans="1:10" x14ac:dyDescent="0.25">
      <c r="A18" s="307" t="s">
        <v>81</v>
      </c>
      <c r="B18" s="93"/>
      <c r="C18" s="312">
        <v>343</v>
      </c>
      <c r="F18" s="323" t="s">
        <v>9</v>
      </c>
      <c r="G18" s="151">
        <v>1226.5</v>
      </c>
      <c r="H18" s="153">
        <v>16</v>
      </c>
      <c r="I18" s="153">
        <v>2</v>
      </c>
      <c r="J18" s="324">
        <f t="shared" si="0"/>
        <v>32</v>
      </c>
    </row>
    <row r="19" spans="1:10" x14ac:dyDescent="0.25">
      <c r="A19" s="309" t="s">
        <v>82</v>
      </c>
      <c r="B19" s="94">
        <v>800</v>
      </c>
      <c r="C19" s="313">
        <v>800</v>
      </c>
      <c r="F19" s="323" t="s">
        <v>856</v>
      </c>
      <c r="G19" s="151">
        <v>1581.5</v>
      </c>
      <c r="H19" s="154">
        <v>16</v>
      </c>
      <c r="I19" s="154">
        <v>2</v>
      </c>
      <c r="J19" s="324">
        <f t="shared" si="0"/>
        <v>32</v>
      </c>
    </row>
    <row r="20" spans="1:10" x14ac:dyDescent="0.25">
      <c r="A20" s="309" t="s">
        <v>83</v>
      </c>
      <c r="B20" s="94">
        <v>720</v>
      </c>
      <c r="C20" s="313">
        <v>720</v>
      </c>
      <c r="F20" s="323" t="s">
        <v>2</v>
      </c>
      <c r="G20" s="151">
        <v>1306.69</v>
      </c>
      <c r="H20" s="154">
        <v>16</v>
      </c>
      <c r="I20" s="154">
        <v>1.5</v>
      </c>
      <c r="J20" s="324">
        <f t="shared" si="0"/>
        <v>24</v>
      </c>
    </row>
    <row r="21" spans="1:10" x14ac:dyDescent="0.25">
      <c r="A21" s="309" t="s">
        <v>84</v>
      </c>
      <c r="B21" s="94">
        <v>600</v>
      </c>
      <c r="C21" s="313">
        <v>600</v>
      </c>
      <c r="F21" s="323" t="s">
        <v>19</v>
      </c>
      <c r="G21" s="151">
        <v>2333.88</v>
      </c>
      <c r="H21" s="153">
        <v>16</v>
      </c>
      <c r="I21" s="153">
        <v>3</v>
      </c>
      <c r="J21" s="324">
        <f t="shared" si="0"/>
        <v>48</v>
      </c>
    </row>
    <row r="22" spans="1:10" x14ac:dyDescent="0.25">
      <c r="A22" s="309" t="s">
        <v>85</v>
      </c>
      <c r="B22" s="94">
        <v>600</v>
      </c>
      <c r="C22" s="313">
        <v>600</v>
      </c>
      <c r="F22" s="323" t="s">
        <v>117</v>
      </c>
      <c r="G22" s="151">
        <v>829.56</v>
      </c>
      <c r="H22" s="154">
        <v>16</v>
      </c>
      <c r="I22" s="154">
        <v>1</v>
      </c>
      <c r="J22" s="324">
        <f t="shared" si="0"/>
        <v>16</v>
      </c>
    </row>
    <row r="23" spans="1:10" x14ac:dyDescent="0.25">
      <c r="A23" s="309" t="s">
        <v>86</v>
      </c>
      <c r="B23" s="94">
        <v>850</v>
      </c>
      <c r="C23" s="313">
        <v>850</v>
      </c>
      <c r="F23" s="323" t="s">
        <v>13</v>
      </c>
      <c r="G23" s="151">
        <v>1467.5</v>
      </c>
      <c r="H23" s="154">
        <v>16</v>
      </c>
      <c r="I23" s="154">
        <v>2.5</v>
      </c>
      <c r="J23" s="324">
        <f t="shared" si="0"/>
        <v>40</v>
      </c>
    </row>
    <row r="24" spans="1:10" x14ac:dyDescent="0.25">
      <c r="A24" s="309" t="s">
        <v>87</v>
      </c>
      <c r="B24" s="94">
        <v>1000</v>
      </c>
      <c r="C24" s="313">
        <v>1000</v>
      </c>
      <c r="F24" s="323" t="s">
        <v>7</v>
      </c>
      <c r="G24" s="151">
        <v>1805</v>
      </c>
      <c r="H24" s="153">
        <v>16</v>
      </c>
      <c r="I24" s="153">
        <v>3</v>
      </c>
      <c r="J24" s="324">
        <f t="shared" si="0"/>
        <v>48</v>
      </c>
    </row>
    <row r="25" spans="1:10" x14ac:dyDescent="0.25">
      <c r="A25" s="309" t="s">
        <v>88</v>
      </c>
      <c r="B25" s="94">
        <v>800</v>
      </c>
      <c r="C25" s="313">
        <v>800</v>
      </c>
      <c r="F25" s="323" t="s">
        <v>51</v>
      </c>
      <c r="G25" s="151">
        <v>714.67</v>
      </c>
      <c r="H25" s="153">
        <v>16</v>
      </c>
      <c r="I25" s="153">
        <v>1</v>
      </c>
      <c r="J25" s="324">
        <f t="shared" si="0"/>
        <v>16</v>
      </c>
    </row>
    <row r="26" spans="1:10" x14ac:dyDescent="0.25">
      <c r="A26" s="309" t="s">
        <v>89</v>
      </c>
      <c r="B26" s="94">
        <v>600</v>
      </c>
      <c r="C26" s="313">
        <v>600</v>
      </c>
      <c r="F26" s="323" t="s">
        <v>795</v>
      </c>
      <c r="G26" s="151">
        <v>821.83</v>
      </c>
      <c r="H26" s="153">
        <v>16</v>
      </c>
      <c r="I26" s="153">
        <v>1</v>
      </c>
      <c r="J26" s="324">
        <f t="shared" si="0"/>
        <v>16</v>
      </c>
    </row>
    <row r="27" spans="1:10" x14ac:dyDescent="0.25">
      <c r="A27" s="309" t="s">
        <v>90</v>
      </c>
      <c r="B27" s="94">
        <v>600</v>
      </c>
      <c r="C27" s="313">
        <v>600</v>
      </c>
      <c r="F27" s="323" t="s">
        <v>111</v>
      </c>
      <c r="G27" s="151">
        <v>0</v>
      </c>
      <c r="H27" s="153">
        <v>12</v>
      </c>
      <c r="I27" s="153">
        <v>3</v>
      </c>
      <c r="J27" s="324">
        <f t="shared" si="0"/>
        <v>36</v>
      </c>
    </row>
    <row r="28" spans="1:10" x14ac:dyDescent="0.25">
      <c r="A28" s="309" t="s">
        <v>91</v>
      </c>
      <c r="B28" s="94">
        <v>825</v>
      </c>
      <c r="C28" s="313">
        <v>825</v>
      </c>
      <c r="F28" s="329" t="s">
        <v>792</v>
      </c>
      <c r="G28" s="330">
        <v>0</v>
      </c>
      <c r="H28" s="331">
        <v>16</v>
      </c>
      <c r="I28" s="331">
        <v>2</v>
      </c>
      <c r="J28" s="332">
        <f t="shared" si="0"/>
        <v>32</v>
      </c>
    </row>
    <row r="29" spans="1:10" x14ac:dyDescent="0.25">
      <c r="A29" s="309" t="s">
        <v>92</v>
      </c>
      <c r="B29" s="94">
        <v>1000</v>
      </c>
      <c r="C29" s="313">
        <v>1000</v>
      </c>
      <c r="F29" s="329" t="s">
        <v>870</v>
      </c>
      <c r="G29" s="330">
        <v>0</v>
      </c>
      <c r="H29" s="331">
        <v>16</v>
      </c>
      <c r="I29" s="331">
        <v>2</v>
      </c>
      <c r="J29" s="332">
        <f>H29*I29</f>
        <v>32</v>
      </c>
    </row>
    <row r="30" spans="1:10" x14ac:dyDescent="0.25">
      <c r="A30" s="309" t="s">
        <v>93</v>
      </c>
      <c r="B30" s="94">
        <v>850</v>
      </c>
      <c r="C30" s="313">
        <v>850</v>
      </c>
      <c r="F30" s="329" t="s">
        <v>871</v>
      </c>
      <c r="G30" s="330">
        <v>0</v>
      </c>
      <c r="H30" s="392">
        <v>16</v>
      </c>
      <c r="I30" s="392">
        <v>2</v>
      </c>
      <c r="J30" s="332">
        <f>H30*I30</f>
        <v>32</v>
      </c>
    </row>
    <row r="31" spans="1:10" x14ac:dyDescent="0.25">
      <c r="A31" s="309" t="s">
        <v>94</v>
      </c>
      <c r="B31" s="94">
        <v>600</v>
      </c>
      <c r="C31" s="313">
        <v>600</v>
      </c>
    </row>
    <row r="32" spans="1:10" x14ac:dyDescent="0.25">
      <c r="A32" s="309" t="s">
        <v>95</v>
      </c>
      <c r="B32" s="94">
        <v>660</v>
      </c>
      <c r="C32" s="313">
        <v>660</v>
      </c>
    </row>
    <row r="33" spans="1:3" x14ac:dyDescent="0.25">
      <c r="A33" s="309" t="s">
        <v>96</v>
      </c>
      <c r="B33" s="94">
        <v>800</v>
      </c>
      <c r="C33" s="313">
        <v>800</v>
      </c>
    </row>
    <row r="34" spans="1:3" x14ac:dyDescent="0.25">
      <c r="A34" s="309" t="s">
        <v>97</v>
      </c>
      <c r="B34" s="94">
        <v>850</v>
      </c>
      <c r="C34" s="313">
        <v>850</v>
      </c>
    </row>
    <row r="35" spans="1:3" x14ac:dyDescent="0.25">
      <c r="A35" s="309" t="s">
        <v>98</v>
      </c>
      <c r="B35" s="94">
        <v>800</v>
      </c>
      <c r="C35" s="313">
        <v>800</v>
      </c>
    </row>
    <row r="36" spans="1:3" x14ac:dyDescent="0.25">
      <c r="A36" s="309" t="s">
        <v>99</v>
      </c>
      <c r="B36" s="94">
        <v>600</v>
      </c>
      <c r="C36" s="313">
        <v>600</v>
      </c>
    </row>
    <row r="37" spans="1:3" x14ac:dyDescent="0.25">
      <c r="A37" s="309" t="s">
        <v>100</v>
      </c>
      <c r="B37" s="94">
        <v>500</v>
      </c>
      <c r="C37" s="313">
        <v>500</v>
      </c>
    </row>
    <row r="38" spans="1:3" x14ac:dyDescent="0.25">
      <c r="A38" s="307" t="s">
        <v>77</v>
      </c>
      <c r="B38" s="94">
        <v>600</v>
      </c>
      <c r="C38" s="313">
        <v>600</v>
      </c>
    </row>
    <row r="39" spans="1:3" x14ac:dyDescent="0.25">
      <c r="A39" s="309" t="s">
        <v>101</v>
      </c>
      <c r="B39" s="94">
        <v>600</v>
      </c>
      <c r="C39" s="313">
        <v>600</v>
      </c>
    </row>
    <row r="40" spans="1:3" x14ac:dyDescent="0.25">
      <c r="A40" s="309" t="s">
        <v>102</v>
      </c>
      <c r="B40" s="94">
        <v>1000</v>
      </c>
      <c r="C40" s="313">
        <v>1000</v>
      </c>
    </row>
    <row r="41" spans="1:3" x14ac:dyDescent="0.25">
      <c r="A41" s="309" t="s">
        <v>103</v>
      </c>
      <c r="B41" s="94">
        <v>800</v>
      </c>
      <c r="C41" s="313">
        <v>800</v>
      </c>
    </row>
    <row r="42" spans="1:3" x14ac:dyDescent="0.25">
      <c r="A42" s="309" t="s">
        <v>104</v>
      </c>
      <c r="B42" s="92">
        <v>285</v>
      </c>
      <c r="C42" s="312">
        <v>285</v>
      </c>
    </row>
    <row r="43" spans="1:3" x14ac:dyDescent="0.25">
      <c r="A43" s="309" t="s">
        <v>105</v>
      </c>
      <c r="B43" s="92">
        <v>343</v>
      </c>
      <c r="C43" s="312">
        <v>343</v>
      </c>
    </row>
    <row r="44" spans="1:3" x14ac:dyDescent="0.25">
      <c r="A44" s="309" t="s">
        <v>106</v>
      </c>
      <c r="B44" s="94">
        <v>800</v>
      </c>
      <c r="C44" s="313">
        <v>800</v>
      </c>
    </row>
    <row r="45" spans="1:3" x14ac:dyDescent="0.25">
      <c r="A45" s="309" t="s">
        <v>107</v>
      </c>
      <c r="B45" s="94">
        <v>800</v>
      </c>
      <c r="C45" s="313">
        <v>800</v>
      </c>
    </row>
    <row r="46" spans="1:3" x14ac:dyDescent="0.25">
      <c r="A46" s="309" t="s">
        <v>108</v>
      </c>
      <c r="B46" s="94">
        <v>800</v>
      </c>
      <c r="C46" s="313">
        <v>800</v>
      </c>
    </row>
    <row r="47" spans="1:3" x14ac:dyDescent="0.25">
      <c r="A47" s="309" t="s">
        <v>109</v>
      </c>
      <c r="B47" s="94">
        <v>350</v>
      </c>
      <c r="C47" s="313">
        <v>350</v>
      </c>
    </row>
    <row r="48" spans="1:3" x14ac:dyDescent="0.25">
      <c r="A48" s="310" t="s">
        <v>857</v>
      </c>
      <c r="B48" s="305">
        <v>0</v>
      </c>
      <c r="C48" s="314">
        <v>0</v>
      </c>
    </row>
    <row r="49" spans="1:3" x14ac:dyDescent="0.25">
      <c r="A49" s="318" t="s">
        <v>862</v>
      </c>
      <c r="B49" s="319">
        <v>0</v>
      </c>
      <c r="C49" s="320">
        <v>0</v>
      </c>
    </row>
    <row r="50" spans="1:3" x14ac:dyDescent="0.25">
      <c r="A50" s="358" t="s">
        <v>866</v>
      </c>
      <c r="B50" s="319">
        <v>0</v>
      </c>
      <c r="C50" s="320">
        <v>0</v>
      </c>
    </row>
    <row r="51" spans="1:3" x14ac:dyDescent="0.25">
      <c r="A51" s="358" t="s">
        <v>867</v>
      </c>
      <c r="B51" s="319">
        <v>0</v>
      </c>
      <c r="C51" s="320">
        <v>0</v>
      </c>
    </row>
    <row r="52" spans="1:3" x14ac:dyDescent="0.25">
      <c r="A52" s="358" t="s">
        <v>873</v>
      </c>
      <c r="B52" s="319">
        <v>0</v>
      </c>
      <c r="C52" s="320">
        <v>1548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f8af-5502-4164-b59d-94f1411c0a69" xsi:nil="true"/>
    <lcf76f155ced4ddcb4097134ff3c332f xmlns="8b48335b-6bc9-48de-94f8-d5b9ea8fbf3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892E264BD1843A64B0FEEAEB25316" ma:contentTypeVersion="18" ma:contentTypeDescription="Crée un document." ma:contentTypeScope="" ma:versionID="bdd369f41251505947d71002b5279b96">
  <xsd:schema xmlns:xsd="http://www.w3.org/2001/XMLSchema" xmlns:xs="http://www.w3.org/2001/XMLSchema" xmlns:p="http://schemas.microsoft.com/office/2006/metadata/properties" xmlns:ns2="8b48335b-6bc9-48de-94f8-d5b9ea8fbf39" xmlns:ns3="2787f8af-5502-4164-b59d-94f1411c0a69" targetNamespace="http://schemas.microsoft.com/office/2006/metadata/properties" ma:root="true" ma:fieldsID="8c89e3454023b02f1eb335c07afbf1dd" ns2:_="" ns3:_="">
    <xsd:import namespace="8b48335b-6bc9-48de-94f8-d5b9ea8fbf39"/>
    <xsd:import namespace="2787f8af-5502-4164-b59d-94f1411c0a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8335b-6bc9-48de-94f8-d5b9ea8fb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2a8bf30-4aaf-4469-896a-53191d02bb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f8af-5502-4164-b59d-94f1411c0a6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b7d05ec-3255-430b-a40c-b0ba9a643033}" ma:internalName="TaxCatchAll" ma:showField="CatchAllData" ma:web="2787f8af-5502-4164-b59d-94f1411c0a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53C9B-4712-46DC-924D-64C5D9DCADBC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2787f8af-5502-4164-b59d-94f1411c0a69"/>
    <ds:schemaRef ds:uri="http://schemas.microsoft.com/office/2006/documentManagement/types"/>
    <ds:schemaRef ds:uri="8b48335b-6bc9-48de-94f8-d5b9ea8fbf3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00F0411-64AA-437A-AF8F-78A267B66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48335b-6bc9-48de-94f8-d5b9ea8fbf39"/>
    <ds:schemaRef ds:uri="2787f8af-5502-4164-b59d-94f1411c0a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5F41A7-B66E-48A5-9602-8A44D26367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22</vt:i4>
      </vt:variant>
    </vt:vector>
  </HeadingPairs>
  <TitlesOfParts>
    <vt:vector size="38" baseType="lpstr">
      <vt:lpstr>Bilan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Décembre</vt:lpstr>
      <vt:lpstr>TCD</vt:lpstr>
      <vt:lpstr>Base</vt:lpstr>
      <vt:lpstr>Tableau coûts</vt:lpstr>
      <vt:lpstr>ListeCV</vt:lpstr>
      <vt:lpstr>Aout!TableauCV</vt:lpstr>
      <vt:lpstr>Décembre!TableauCV</vt:lpstr>
      <vt:lpstr>Juillet!TableauCV</vt:lpstr>
      <vt:lpstr>Juin!TableauCV</vt:lpstr>
      <vt:lpstr>Mai!TableauCV</vt:lpstr>
      <vt:lpstr>Novembre!TableauCV</vt:lpstr>
      <vt:lpstr>Octobre!TableauCV</vt:lpstr>
      <vt:lpstr>Septembre!TableauCV</vt:lpstr>
      <vt:lpstr>TableauCV</vt:lpstr>
      <vt:lpstr>Aout!Zone_d_impression</vt:lpstr>
      <vt:lpstr>Avril!Zone_d_impression</vt:lpstr>
      <vt:lpstr>Décembre!Zone_d_impression</vt:lpstr>
      <vt:lpstr>Février!Zone_d_impression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Septembre!Zone_d_impression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Cécile Arcanger</dc:creator>
  <cp:keywords/>
  <dc:description/>
  <cp:lastModifiedBy>Valentin COLLAS</cp:lastModifiedBy>
  <cp:revision/>
  <dcterms:created xsi:type="dcterms:W3CDTF">2023-01-27T13:03:32Z</dcterms:created>
  <dcterms:modified xsi:type="dcterms:W3CDTF">2024-12-11T16:22:21Z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0x0101003B4892E264BD1843A64B0FEEAEB25316</vt:lpwstr>
  </property>
  <property fmtid="{D5CDD505-2E9C-101B-9397-08002B2CF9AE}" pid="3" name="MediaServiceImageTags">
    <vt:lpwstr/>
  </property>
</Properties>
</file>